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ba.isaj\Desktop\PASQYRAT FINALE PAS RELACIONIT SHTESE 18.12.2024\"/>
    </mc:Choice>
  </mc:AlternateContent>
  <bookViews>
    <workbookView xWindow="0" yWindow="0" windowWidth="28800" windowHeight="10710" tabRatio="584" firstSheet="5" activeTab="5"/>
  </bookViews>
  <sheets>
    <sheet name="te prapamb te paperf buxhet(2)" sheetId="54" state="hidden" r:id="rId1"/>
    <sheet name="FZHR 2020" sheetId="35" state="hidden" r:id="rId2"/>
    <sheet name="Donator- kushtez-financ te huaj" sheetId="40" state="hidden" r:id="rId3"/>
    <sheet name="Kushtez-financ huaja" sheetId="50" state="hidden" r:id="rId4"/>
    <sheet name="Permbledhese" sheetId="73" state="hidden" r:id="rId5"/>
    <sheet name="Total" sheetId="57" r:id="rId6"/>
    <sheet name="Aparati" sheetId="62" state="hidden" r:id="rId7"/>
    <sheet name="Organet Ekzekutive,Legjisla_011" sheetId="1" state="hidden" r:id="rId8"/>
    <sheet name="Sherbime Policore 031" sheetId="2" state="hidden" r:id="rId9"/>
    <sheet name="Mbrojtja nga Zjarri 032" sheetId="3" state="hidden" r:id="rId10"/>
    <sheet name="Ceshtje te pergj ekonomike 041" sheetId="4" state="hidden" r:id="rId11"/>
    <sheet name="Bujqesia,pyjet,gjuetia 042" sheetId="5" state="hidden" r:id="rId12"/>
    <sheet name="Rrjeti Rrugor 045" sheetId="6" state="hidden" r:id="rId13"/>
    <sheet name="Transporti 04570" sheetId="43" state="hidden" r:id="rId14"/>
    <sheet name="Urbanistika 061" sheetId="8" state="hidden" r:id="rId15"/>
    <sheet name="Zhvillimi i Komunitetit 062" sheetId="10" state="hidden" r:id="rId16"/>
    <sheet name="Programet e zhvillimit 06210" sheetId="55" state="hidden" r:id="rId17"/>
    <sheet name="Rekreative dhe Sportit 081" sheetId="12" state="hidden" r:id="rId18"/>
    <sheet name="Sherbime Kulturore 082" sheetId="13" state="hidden" r:id="rId19"/>
    <sheet name="Arsimi Baze &amp; Parashkollor 091" sheetId="14" state="hidden" r:id="rId20"/>
    <sheet name="Arsimi Parauniversitar 092" sheetId="15" state="hidden" r:id="rId21"/>
    <sheet name="Familje dhe Femijet 104" sheetId="16" state="hidden" r:id="rId22"/>
    <sheet name="Strehimi Social 106" sheetId="47" state="hidden" r:id="rId23"/>
  </sheets>
  <definedNames>
    <definedName name="_xlnm._FilterDatabase" localSheetId="6" hidden="1">Aparati!$B$9:$J$79</definedName>
    <definedName name="_xlnm._FilterDatabase" localSheetId="19" hidden="1">'Arsimi Baze &amp; Parashkollor 091'!$A$3:$AO$124</definedName>
    <definedName name="_xlnm._FilterDatabase" localSheetId="20" hidden="1">'Arsimi Parauniversitar 092'!$A$3:$AV$81</definedName>
    <definedName name="_xlnm._FilterDatabase" localSheetId="11" hidden="1">'Bujqesia,pyjet,gjuetia 042'!$A$3:$AO$26</definedName>
    <definedName name="_xlnm._FilterDatabase" localSheetId="10" hidden="1">'Ceshtje te pergj ekonomike 041'!$A$3:$AM$31</definedName>
    <definedName name="_xlnm._FilterDatabase" localSheetId="2" hidden="1">'Donator- kushtez-financ te huaj'!$A$2:$Y$5</definedName>
    <definedName name="_xlnm._FilterDatabase" localSheetId="21" hidden="1">'Familje dhe Femijet 104'!$A$3:$AV$23</definedName>
    <definedName name="_xlnm._FilterDatabase" localSheetId="1" hidden="1">'FZHR 2020'!$A$2:$Y$44</definedName>
    <definedName name="_xlnm._FilterDatabase" localSheetId="3" hidden="1">'Kushtez-financ huaja'!$A$2:$Z$17</definedName>
    <definedName name="_xlnm._FilterDatabase" localSheetId="9" hidden="1">'Mbrojtja nga Zjarri 032'!$A$3:$AM$23</definedName>
    <definedName name="_xlnm._FilterDatabase" localSheetId="7" hidden="1">'Organet Ekzekutive,Legjisla_011'!$A$3:$AN$40</definedName>
    <definedName name="_xlnm._FilterDatabase" localSheetId="4" hidden="1">Permbledhese!$B$4:$G$4</definedName>
    <definedName name="_xlnm._FilterDatabase" localSheetId="16" hidden="1">'Programet e zhvillimit 06210'!#REF!</definedName>
    <definedName name="_xlnm._FilterDatabase" localSheetId="17" hidden="1">'Rekreative dhe Sportit 081'!$A$3:$AM$18</definedName>
    <definedName name="_xlnm._FilterDatabase" localSheetId="12" hidden="1">'Rrjeti Rrugor 045'!$A$3:$BE$430</definedName>
    <definedName name="_xlnm._FilterDatabase" localSheetId="18" hidden="1">'Sherbime Kulturore 082'!$A$3:$CD$40</definedName>
    <definedName name="_xlnm._FilterDatabase" localSheetId="8" hidden="1">'Sherbime Policore 031'!$A$3:$BD$13</definedName>
    <definedName name="_xlnm._FilterDatabase" localSheetId="0" hidden="1">'te prapamb te paperf buxhet(2)'!$A$3:$Y$482</definedName>
    <definedName name="_xlnm._FilterDatabase" localSheetId="5" hidden="1">Total!$A$5:$AU$815</definedName>
    <definedName name="_xlnm._FilterDatabase" localSheetId="13" hidden="1">'Transporti 04570'!$A$3:$AM$21</definedName>
    <definedName name="_xlnm._FilterDatabase" localSheetId="14" hidden="1">'Urbanistika 061'!$A$3:$AN$53</definedName>
    <definedName name="_xlnm._FilterDatabase" localSheetId="15" hidden="1">'Zhvillimi i Komunitetit 062'!$A$3:$AM$233</definedName>
    <definedName name="_xlnm.Print_Area" localSheetId="5">Total!$A$1:$Q$815</definedName>
  </definedNames>
  <calcPr calcId="162913" iterateDelta="1E-4"/>
  <pivotCaches>
    <pivotCache cacheId="0" r:id="rId24"/>
    <pivotCache cacheId="1" r:id="rId25"/>
  </pivotCaches>
</workbook>
</file>

<file path=xl/calcChain.xml><?xml version="1.0" encoding="utf-8"?>
<calcChain xmlns="http://schemas.openxmlformats.org/spreadsheetml/2006/main">
  <c r="Q286" i="57" l="1"/>
  <c r="O286" i="57"/>
  <c r="Q4" i="57" l="1"/>
  <c r="P690" i="57" l="1"/>
  <c r="O690" i="57"/>
  <c r="O4" i="57" s="1"/>
  <c r="M690" i="57" l="1"/>
  <c r="M4" i="57" s="1"/>
  <c r="N4" i="57"/>
  <c r="P4" i="57"/>
  <c r="I204" i="62" l="1"/>
  <c r="J204" i="62"/>
  <c r="H204" i="62"/>
  <c r="G196" i="62"/>
  <c r="G199" i="62" s="1"/>
  <c r="J196" i="62"/>
  <c r="J199" i="62" s="1"/>
  <c r="H196" i="62"/>
  <c r="H85" i="62" s="1"/>
  <c r="H3" i="62" s="1"/>
  <c r="I196" i="62"/>
  <c r="I199" i="62"/>
  <c r="F196" i="62"/>
  <c r="F199" i="62" s="1"/>
  <c r="K101" i="62"/>
  <c r="K100" i="62"/>
  <c r="G85" i="62"/>
  <c r="I85" i="62"/>
  <c r="I3" i="62" s="1"/>
  <c r="K89" i="62"/>
  <c r="K90" i="62"/>
  <c r="K91" i="62"/>
  <c r="K92" i="62"/>
  <c r="K93" i="62"/>
  <c r="K94" i="62"/>
  <c r="K95" i="62"/>
  <c r="K97" i="62"/>
  <c r="K98" i="62"/>
  <c r="K99" i="62"/>
  <c r="K105" i="62"/>
  <c r="K106" i="62"/>
  <c r="K107" i="62"/>
  <c r="K108" i="62"/>
  <c r="K109" i="62"/>
  <c r="K110" i="62"/>
  <c r="K111" i="62"/>
  <c r="K112" i="62"/>
  <c r="K113" i="62"/>
  <c r="K114" i="62"/>
  <c r="K115" i="62"/>
  <c r="K116" i="62"/>
  <c r="K117" i="62"/>
  <c r="K118" i="62"/>
  <c r="K119" i="62"/>
  <c r="K120" i="62"/>
  <c r="K121" i="62"/>
  <c r="K122" i="62"/>
  <c r="K123" i="62"/>
  <c r="K124" i="62"/>
  <c r="K125" i="62"/>
  <c r="K126" i="62"/>
  <c r="K127" i="62"/>
  <c r="K128" i="62"/>
  <c r="K129" i="62"/>
  <c r="K130" i="62"/>
  <c r="K131" i="62"/>
  <c r="K132" i="62"/>
  <c r="K133" i="62"/>
  <c r="K134" i="62"/>
  <c r="K135" i="62"/>
  <c r="K136" i="62"/>
  <c r="K137" i="62"/>
  <c r="K138" i="62"/>
  <c r="K139" i="62"/>
  <c r="K140" i="62"/>
  <c r="K141" i="62"/>
  <c r="K142" i="62"/>
  <c r="K143" i="62"/>
  <c r="K144" i="62"/>
  <c r="K145" i="62"/>
  <c r="K146" i="62"/>
  <c r="K147" i="62"/>
  <c r="K148" i="62"/>
  <c r="K149" i="62"/>
  <c r="K150" i="62"/>
  <c r="K151" i="62"/>
  <c r="K152" i="62"/>
  <c r="K153" i="62"/>
  <c r="K154" i="62"/>
  <c r="K155" i="62"/>
  <c r="K156" i="62"/>
  <c r="K157" i="62"/>
  <c r="K158" i="62"/>
  <c r="K159" i="62"/>
  <c r="K160" i="62"/>
  <c r="K161" i="62"/>
  <c r="K162" i="62"/>
  <c r="K163" i="62"/>
  <c r="K164" i="62"/>
  <c r="K165" i="62"/>
  <c r="K166" i="62"/>
  <c r="K167" i="62"/>
  <c r="K168" i="62"/>
  <c r="K169" i="62"/>
  <c r="K170" i="62"/>
  <c r="K171" i="62"/>
  <c r="K172" i="62"/>
  <c r="K173" i="62"/>
  <c r="K174" i="62"/>
  <c r="K175" i="62"/>
  <c r="K176" i="62"/>
  <c r="K177" i="62"/>
  <c r="K178" i="62"/>
  <c r="K179" i="62"/>
  <c r="K180" i="62"/>
  <c r="K181" i="62"/>
  <c r="K182" i="62"/>
  <c r="K183" i="62"/>
  <c r="K184" i="62"/>
  <c r="K185" i="62"/>
  <c r="K186" i="62"/>
  <c r="K187" i="62"/>
  <c r="K188" i="62"/>
  <c r="K189" i="62"/>
  <c r="K190" i="62"/>
  <c r="K191" i="62"/>
  <c r="K192" i="62"/>
  <c r="K193" i="62"/>
  <c r="K194" i="62"/>
  <c r="K195" i="62"/>
  <c r="K88" i="62"/>
  <c r="F22" i="62"/>
  <c r="K22" i="62"/>
  <c r="G42" i="62"/>
  <c r="F42" i="62"/>
  <c r="K42" i="62" s="1"/>
  <c r="G34" i="62"/>
  <c r="F34" i="62"/>
  <c r="K34" i="62" s="1"/>
  <c r="G35" i="62"/>
  <c r="F35" i="62" s="1"/>
  <c r="K32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3" i="62"/>
  <c r="K74" i="62"/>
  <c r="K75" i="62"/>
  <c r="K76" i="62"/>
  <c r="F56" i="62"/>
  <c r="K56" i="62" s="1"/>
  <c r="H72" i="62"/>
  <c r="K72" i="62" s="1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36" i="62"/>
  <c r="K37" i="62"/>
  <c r="K38" i="62"/>
  <c r="K39" i="62"/>
  <c r="K40" i="62"/>
  <c r="K41" i="62"/>
  <c r="K27" i="62"/>
  <c r="K28" i="62"/>
  <c r="K29" i="62"/>
  <c r="K30" i="62"/>
  <c r="K31" i="62"/>
  <c r="K33" i="62"/>
  <c r="K21" i="62"/>
  <c r="K23" i="62"/>
  <c r="K24" i="62"/>
  <c r="K25" i="62"/>
  <c r="K26" i="62"/>
  <c r="K19" i="62"/>
  <c r="K20" i="62"/>
  <c r="K17" i="62"/>
  <c r="K18" i="62"/>
  <c r="K13" i="62"/>
  <c r="K14" i="62"/>
  <c r="K15" i="62"/>
  <c r="K16" i="62"/>
  <c r="AM4" i="47"/>
  <c r="Z4" i="47"/>
  <c r="M4" i="47"/>
  <c r="AM1" i="47"/>
  <c r="AL1" i="47"/>
  <c r="AK1" i="47"/>
  <c r="AJ1" i="47"/>
  <c r="AI1" i="47"/>
  <c r="AH1" i="47"/>
  <c r="AG1" i="47"/>
  <c r="AF1" i="47"/>
  <c r="AD1" i="47"/>
  <c r="AC1" i="47"/>
  <c r="Y1" i="47"/>
  <c r="X1" i="47"/>
  <c r="W1" i="47"/>
  <c r="V1" i="47"/>
  <c r="U1" i="47"/>
  <c r="T1" i="47"/>
  <c r="S1" i="47"/>
  <c r="R1" i="47"/>
  <c r="Q1" i="47"/>
  <c r="P1" i="47"/>
  <c r="O1" i="47"/>
  <c r="N1" i="47"/>
  <c r="L1" i="47"/>
  <c r="K1" i="47"/>
  <c r="AM23" i="16"/>
  <c r="Z23" i="16"/>
  <c r="M23" i="16"/>
  <c r="AM22" i="16"/>
  <c r="AE22" i="16"/>
  <c r="Z22" i="16"/>
  <c r="AB22" i="16"/>
  <c r="M22" i="16"/>
  <c r="AA22" i="16"/>
  <c r="AM21" i="16"/>
  <c r="Z21" i="16"/>
  <c r="M21" i="16"/>
  <c r="AM20" i="16"/>
  <c r="Z20" i="16"/>
  <c r="AE20" i="16" s="1"/>
  <c r="M20" i="16"/>
  <c r="AA20" i="16" s="1"/>
  <c r="AM19" i="16"/>
  <c r="Z19" i="16"/>
  <c r="M19" i="16"/>
  <c r="AM18" i="16"/>
  <c r="Z18" i="16"/>
  <c r="AE18" i="16" s="1"/>
  <c r="M18" i="16"/>
  <c r="AA18" i="16" s="1"/>
  <c r="AM17" i="16"/>
  <c r="Z17" i="16"/>
  <c r="M17" i="16"/>
  <c r="AA17" i="16" s="1"/>
  <c r="AM16" i="16"/>
  <c r="Z16" i="16"/>
  <c r="AE16" i="16" s="1"/>
  <c r="M16" i="16"/>
  <c r="AA16" i="16" s="1"/>
  <c r="AM15" i="16"/>
  <c r="Z15" i="16"/>
  <c r="M15" i="16"/>
  <c r="AM14" i="16"/>
  <c r="Z14" i="16"/>
  <c r="M14" i="16"/>
  <c r="AM13" i="16"/>
  <c r="Z13" i="16"/>
  <c r="M13" i="16"/>
  <c r="AM12" i="16"/>
  <c r="Z12" i="16"/>
  <c r="AE12" i="16" s="1"/>
  <c r="AB12" i="16"/>
  <c r="M12" i="16"/>
  <c r="AA12" i="16"/>
  <c r="AM11" i="16"/>
  <c r="Z11" i="16"/>
  <c r="AB11" i="16" s="1"/>
  <c r="M11" i="16"/>
  <c r="AA11" i="16" s="1"/>
  <c r="AM10" i="16"/>
  <c r="Z10" i="16"/>
  <c r="AE10" i="16" s="1"/>
  <c r="M10" i="16"/>
  <c r="AM9" i="16"/>
  <c r="Z9" i="16"/>
  <c r="AB9" i="16" s="1"/>
  <c r="M9" i="16"/>
  <c r="AA9" i="16" s="1"/>
  <c r="AM8" i="16"/>
  <c r="Z8" i="16"/>
  <c r="AE8" i="16" s="1"/>
  <c r="M8" i="16"/>
  <c r="AA8" i="16"/>
  <c r="AM7" i="16"/>
  <c r="Z7" i="16"/>
  <c r="M7" i="16"/>
  <c r="AM6" i="16"/>
  <c r="AE6" i="16"/>
  <c r="Z6" i="16"/>
  <c r="AB6" i="16"/>
  <c r="M6" i="16"/>
  <c r="AA6" i="16" s="1"/>
  <c r="AM5" i="16"/>
  <c r="Z5" i="16"/>
  <c r="AB5" i="16" s="1"/>
  <c r="M5" i="16"/>
  <c r="AA5" i="16" s="1"/>
  <c r="AM4" i="16"/>
  <c r="Z4" i="16"/>
  <c r="AE4" i="16" s="1"/>
  <c r="M4" i="16"/>
  <c r="AL1" i="16"/>
  <c r="AK1" i="16"/>
  <c r="AJ1" i="16"/>
  <c r="AI1" i="16"/>
  <c r="AH1" i="16"/>
  <c r="AG1" i="16"/>
  <c r="AF1" i="16"/>
  <c r="AD1" i="16"/>
  <c r="AC1" i="16"/>
  <c r="Y1" i="16"/>
  <c r="X1" i="16"/>
  <c r="W1" i="16"/>
  <c r="V1" i="16"/>
  <c r="U1" i="16"/>
  <c r="T1" i="16"/>
  <c r="S1" i="16"/>
  <c r="R1" i="16"/>
  <c r="Q1" i="16"/>
  <c r="P1" i="16"/>
  <c r="O1" i="16"/>
  <c r="N1" i="16"/>
  <c r="L1" i="16"/>
  <c r="K1" i="16"/>
  <c r="AM81" i="15"/>
  <c r="AE81" i="15"/>
  <c r="AB81" i="15"/>
  <c r="M81" i="15"/>
  <c r="AA81" i="15" s="1"/>
  <c r="AM80" i="15"/>
  <c r="AE80" i="15"/>
  <c r="AB80" i="15"/>
  <c r="AA80" i="15"/>
  <c r="M80" i="15"/>
  <c r="AM79" i="15"/>
  <c r="AE79" i="15"/>
  <c r="AB79" i="15"/>
  <c r="M79" i="15"/>
  <c r="AA79" i="15" s="1"/>
  <c r="AM78" i="15"/>
  <c r="AE78" i="15"/>
  <c r="AB78" i="15"/>
  <c r="M78" i="15"/>
  <c r="AA78" i="15" s="1"/>
  <c r="AM77" i="15"/>
  <c r="AE77" i="15"/>
  <c r="AB77" i="15"/>
  <c r="M77" i="15"/>
  <c r="AA77" i="15"/>
  <c r="AM76" i="15"/>
  <c r="AE76" i="15"/>
  <c r="AB76" i="15"/>
  <c r="M76" i="15"/>
  <c r="AA76" i="15" s="1"/>
  <c r="AM75" i="15"/>
  <c r="AE75" i="15"/>
  <c r="AB75" i="15"/>
  <c r="M75" i="15"/>
  <c r="AA75" i="15" s="1"/>
  <c r="AM74" i="15"/>
  <c r="AE74" i="15"/>
  <c r="AB74" i="15"/>
  <c r="M74" i="15"/>
  <c r="AA74" i="15"/>
  <c r="AM73" i="15"/>
  <c r="AE73" i="15"/>
  <c r="AB73" i="15"/>
  <c r="M73" i="15"/>
  <c r="AA73" i="15" s="1"/>
  <c r="AM72" i="15"/>
  <c r="AE72" i="15"/>
  <c r="AB72" i="15"/>
  <c r="M72" i="15"/>
  <c r="AA72" i="15" s="1"/>
  <c r="AM71" i="15"/>
  <c r="AE71" i="15"/>
  <c r="AB71" i="15"/>
  <c r="M71" i="15"/>
  <c r="AA71" i="15"/>
  <c r="AM70" i="15"/>
  <c r="AE70" i="15"/>
  <c r="AB70" i="15"/>
  <c r="M70" i="15"/>
  <c r="AA70" i="15" s="1"/>
  <c r="AM69" i="15"/>
  <c r="AE69" i="15"/>
  <c r="AB69" i="15"/>
  <c r="M69" i="15"/>
  <c r="AA69" i="15" s="1"/>
  <c r="AM68" i="15"/>
  <c r="AE68" i="15"/>
  <c r="AB68" i="15"/>
  <c r="M68" i="15"/>
  <c r="AA68" i="15" s="1"/>
  <c r="AM67" i="15"/>
  <c r="AE67" i="15"/>
  <c r="AB67" i="15"/>
  <c r="M67" i="15"/>
  <c r="AA67" i="15" s="1"/>
  <c r="AM66" i="15"/>
  <c r="AE66" i="15"/>
  <c r="AB66" i="15"/>
  <c r="M66" i="15"/>
  <c r="AA66" i="15" s="1"/>
  <c r="AM65" i="15"/>
  <c r="AE65" i="15"/>
  <c r="AB65" i="15"/>
  <c r="M65" i="15"/>
  <c r="AA65" i="15"/>
  <c r="AM64" i="15"/>
  <c r="AE64" i="15"/>
  <c r="AB64" i="15"/>
  <c r="M64" i="15"/>
  <c r="AA64" i="15" s="1"/>
  <c r="AM63" i="15"/>
  <c r="AE63" i="15"/>
  <c r="AB63" i="15"/>
  <c r="M63" i="15"/>
  <c r="AA63" i="15" s="1"/>
  <c r="AM62" i="15"/>
  <c r="AE62" i="15"/>
  <c r="AB62" i="15"/>
  <c r="M62" i="15"/>
  <c r="AA62" i="15"/>
  <c r="AM61" i="15"/>
  <c r="AE61" i="15"/>
  <c r="AB61" i="15"/>
  <c r="M61" i="15"/>
  <c r="AA61" i="15"/>
  <c r="AM60" i="15"/>
  <c r="AE60" i="15"/>
  <c r="AB60" i="15"/>
  <c r="M60" i="15"/>
  <c r="AA60" i="15" s="1"/>
  <c r="AM59" i="15"/>
  <c r="AE59" i="15"/>
  <c r="AB59" i="15"/>
  <c r="M59" i="15"/>
  <c r="AA59" i="15"/>
  <c r="AM58" i="15"/>
  <c r="AE58" i="15"/>
  <c r="AB58" i="15"/>
  <c r="M58" i="15"/>
  <c r="AA58" i="15" s="1"/>
  <c r="AM57" i="15"/>
  <c r="AE57" i="15"/>
  <c r="AB57" i="15"/>
  <c r="M57" i="15"/>
  <c r="AA57" i="15" s="1"/>
  <c r="AM56" i="15"/>
  <c r="AE56" i="15"/>
  <c r="AB56" i="15"/>
  <c r="AA56" i="15"/>
  <c r="M56" i="15"/>
  <c r="AM55" i="15"/>
  <c r="AE55" i="15"/>
  <c r="AB55" i="15"/>
  <c r="M55" i="15"/>
  <c r="AA55" i="15" s="1"/>
  <c r="AM54" i="15"/>
  <c r="AE54" i="15"/>
  <c r="AB54" i="15"/>
  <c r="M54" i="15"/>
  <c r="AA54" i="15" s="1"/>
  <c r="AM53" i="15"/>
  <c r="AE53" i="15"/>
  <c r="AB53" i="15"/>
  <c r="M53" i="15"/>
  <c r="AA53" i="15"/>
  <c r="AM52" i="15"/>
  <c r="AE52" i="15"/>
  <c r="AB52" i="15"/>
  <c r="M52" i="15"/>
  <c r="AA52" i="15" s="1"/>
  <c r="AM51" i="15"/>
  <c r="AE51" i="15"/>
  <c r="AB51" i="15"/>
  <c r="M51" i="15"/>
  <c r="AA51" i="15"/>
  <c r="AM50" i="15"/>
  <c r="AE50" i="15"/>
  <c r="AB50" i="15"/>
  <c r="M50" i="15"/>
  <c r="AA50" i="15" s="1"/>
  <c r="AM49" i="15"/>
  <c r="AE49" i="15"/>
  <c r="AB49" i="15"/>
  <c r="M49" i="15"/>
  <c r="AA49" i="15"/>
  <c r="AM48" i="15"/>
  <c r="AE48" i="15"/>
  <c r="AB48" i="15"/>
  <c r="M48" i="15"/>
  <c r="AA48" i="15" s="1"/>
  <c r="AM47" i="15"/>
  <c r="AE47" i="15"/>
  <c r="AB47" i="15"/>
  <c r="M47" i="15"/>
  <c r="AA47" i="15" s="1"/>
  <c r="AM46" i="15"/>
  <c r="AE46" i="15"/>
  <c r="AB46" i="15"/>
  <c r="M46" i="15"/>
  <c r="AA46" i="15" s="1"/>
  <c r="AM45" i="15"/>
  <c r="AE45" i="15"/>
  <c r="AB45" i="15"/>
  <c r="M45" i="15"/>
  <c r="AA45" i="15" s="1"/>
  <c r="AM44" i="15"/>
  <c r="AE44" i="15"/>
  <c r="AB44" i="15"/>
  <c r="M44" i="15"/>
  <c r="AA44" i="15" s="1"/>
  <c r="AM43" i="15"/>
  <c r="AE43" i="15"/>
  <c r="AB43" i="15"/>
  <c r="M43" i="15"/>
  <c r="AA43" i="15" s="1"/>
  <c r="AM42" i="15"/>
  <c r="AE42" i="15"/>
  <c r="AB42" i="15"/>
  <c r="M42" i="15"/>
  <c r="AA42" i="15" s="1"/>
  <c r="AM41" i="15"/>
  <c r="AE41" i="15"/>
  <c r="AB41" i="15"/>
  <c r="M41" i="15"/>
  <c r="AM40" i="15"/>
  <c r="AE40" i="15"/>
  <c r="AB40" i="15"/>
  <c r="M40" i="15"/>
  <c r="AA40" i="15" s="1"/>
  <c r="AM39" i="15"/>
  <c r="Z39" i="15"/>
  <c r="M39" i="15"/>
  <c r="AM38" i="15"/>
  <c r="Z38" i="15"/>
  <c r="M38" i="15"/>
  <c r="AM37" i="15"/>
  <c r="Z37" i="15"/>
  <c r="M37" i="15"/>
  <c r="AM36" i="15"/>
  <c r="Z36" i="15"/>
  <c r="M36" i="15"/>
  <c r="AM35" i="15"/>
  <c r="Z35" i="15"/>
  <c r="M35" i="15"/>
  <c r="AM34" i="15"/>
  <c r="Z34" i="15"/>
  <c r="M34" i="15"/>
  <c r="AM33" i="15"/>
  <c r="Z33" i="15"/>
  <c r="M33" i="15"/>
  <c r="AM32" i="15"/>
  <c r="Z32" i="15"/>
  <c r="M32" i="15"/>
  <c r="AM31" i="15"/>
  <c r="Z31" i="15"/>
  <c r="M31" i="15"/>
  <c r="AM30" i="15"/>
  <c r="Z30" i="15"/>
  <c r="M30" i="15"/>
  <c r="AM29" i="15"/>
  <c r="Z29" i="15"/>
  <c r="M29" i="15"/>
  <c r="AM28" i="15"/>
  <c r="Z28" i="15"/>
  <c r="M28" i="15"/>
  <c r="AM27" i="15"/>
  <c r="Z27" i="15"/>
  <c r="M27" i="15"/>
  <c r="AM26" i="15"/>
  <c r="Z26" i="15"/>
  <c r="M26" i="15"/>
  <c r="AM25" i="15"/>
  <c r="Z25" i="15"/>
  <c r="M25" i="15"/>
  <c r="AM24" i="15"/>
  <c r="Z24" i="15"/>
  <c r="M24" i="15"/>
  <c r="AM23" i="15"/>
  <c r="Z23" i="15"/>
  <c r="M23" i="15"/>
  <c r="AM22" i="15"/>
  <c r="Z22" i="15"/>
  <c r="M22" i="15"/>
  <c r="AM21" i="15"/>
  <c r="Z21" i="15"/>
  <c r="M21" i="15"/>
  <c r="AM20" i="15"/>
  <c r="Z20" i="15"/>
  <c r="M20" i="15"/>
  <c r="AM19" i="15"/>
  <c r="Z19" i="15"/>
  <c r="M19" i="15"/>
  <c r="AM18" i="15"/>
  <c r="Z18" i="15"/>
  <c r="M18" i="15"/>
  <c r="AM17" i="15"/>
  <c r="Z17" i="15"/>
  <c r="M17" i="15"/>
  <c r="AM16" i="15"/>
  <c r="Z16" i="15"/>
  <c r="M16" i="15"/>
  <c r="AM15" i="15"/>
  <c r="Z15" i="15"/>
  <c r="M15" i="15"/>
  <c r="AM14" i="15"/>
  <c r="Z14" i="15"/>
  <c r="M14" i="15"/>
  <c r="AM13" i="15"/>
  <c r="Z13" i="15"/>
  <c r="M13" i="15"/>
  <c r="AM12" i="15"/>
  <c r="Z12" i="15"/>
  <c r="M12" i="15"/>
  <c r="AM11" i="15"/>
  <c r="Z11" i="15"/>
  <c r="M11" i="15"/>
  <c r="AM10" i="15"/>
  <c r="Z10" i="15"/>
  <c r="M10" i="15"/>
  <c r="AM9" i="15"/>
  <c r="Z9" i="15"/>
  <c r="M9" i="15"/>
  <c r="AM8" i="15"/>
  <c r="Z8" i="15"/>
  <c r="M8" i="15"/>
  <c r="AM7" i="15"/>
  <c r="Z7" i="15"/>
  <c r="M7" i="15"/>
  <c r="AM6" i="15"/>
  <c r="Z6" i="15"/>
  <c r="M6" i="15"/>
  <c r="AM5" i="15"/>
  <c r="Z5" i="15"/>
  <c r="M5" i="15"/>
  <c r="AM4" i="15"/>
  <c r="Z4" i="15"/>
  <c r="M4" i="15"/>
  <c r="AP1" i="15"/>
  <c r="AO1" i="15"/>
  <c r="AN1" i="15"/>
  <c r="AL1" i="15"/>
  <c r="AK1" i="15"/>
  <c r="AJ1" i="15"/>
  <c r="AI1" i="15"/>
  <c r="AH1" i="15"/>
  <c r="AG1" i="15"/>
  <c r="AF1" i="15"/>
  <c r="AD1" i="15"/>
  <c r="AC1" i="15"/>
  <c r="Y1" i="15"/>
  <c r="X1" i="15"/>
  <c r="W1" i="15"/>
  <c r="V1" i="15"/>
  <c r="U1" i="15"/>
  <c r="T1" i="15"/>
  <c r="S1" i="15"/>
  <c r="R1" i="15"/>
  <c r="Q1" i="15"/>
  <c r="P1" i="15"/>
  <c r="O1" i="15"/>
  <c r="N1" i="15"/>
  <c r="L1" i="15"/>
  <c r="K1" i="15"/>
  <c r="AE124" i="14"/>
  <c r="AB124" i="14"/>
  <c r="AM124" i="14" s="1"/>
  <c r="M124" i="14"/>
  <c r="AA124" i="14" s="1"/>
  <c r="AE123" i="14"/>
  <c r="AB123" i="14"/>
  <c r="AM123" i="14" s="1"/>
  <c r="AA123" i="14"/>
  <c r="M123" i="14"/>
  <c r="AE122" i="14"/>
  <c r="AB122" i="14"/>
  <c r="AM122" i="14" s="1"/>
  <c r="M122" i="14"/>
  <c r="AA122" i="14" s="1"/>
  <c r="AB121" i="14"/>
  <c r="AM121" i="14" s="1"/>
  <c r="M121" i="14"/>
  <c r="AA121" i="14"/>
  <c r="AE120" i="14"/>
  <c r="AB120" i="14"/>
  <c r="AM120" i="14" s="1"/>
  <c r="M120" i="14"/>
  <c r="AA120" i="14"/>
  <c r="AM119" i="14"/>
  <c r="AE119" i="14"/>
  <c r="AB119" i="14"/>
  <c r="M119" i="14"/>
  <c r="AA119" i="14" s="1"/>
  <c r="AE118" i="14"/>
  <c r="AB118" i="14"/>
  <c r="AM118" i="14" s="1"/>
  <c r="M118" i="14"/>
  <c r="AA118" i="14" s="1"/>
  <c r="AB117" i="14"/>
  <c r="AM117" i="14" s="1"/>
  <c r="M117" i="14"/>
  <c r="AA117" i="14" s="1"/>
  <c r="AE116" i="14"/>
  <c r="AB116" i="14"/>
  <c r="AM116" i="14" s="1"/>
  <c r="M116" i="14"/>
  <c r="AA116" i="14" s="1"/>
  <c r="AE115" i="14"/>
  <c r="AB115" i="14"/>
  <c r="AM115" i="14" s="1"/>
  <c r="M115" i="14"/>
  <c r="AA115" i="14" s="1"/>
  <c r="AE114" i="14"/>
  <c r="AB114" i="14"/>
  <c r="AM114" i="14" s="1"/>
  <c r="M114" i="14"/>
  <c r="AA114" i="14" s="1"/>
  <c r="AE113" i="14"/>
  <c r="AB113" i="14"/>
  <c r="AM113" i="14" s="1"/>
  <c r="AA113" i="14"/>
  <c r="M113" i="14"/>
  <c r="AE112" i="14"/>
  <c r="AB112" i="14"/>
  <c r="AM112" i="14" s="1"/>
  <c r="M112" i="14"/>
  <c r="AA112" i="14" s="1"/>
  <c r="AE111" i="14"/>
  <c r="AB111" i="14"/>
  <c r="AM111" i="14"/>
  <c r="M111" i="14"/>
  <c r="AA111" i="14" s="1"/>
  <c r="AE110" i="14"/>
  <c r="AB110" i="14"/>
  <c r="AM110" i="14" s="1"/>
  <c r="M110" i="14"/>
  <c r="AA110" i="14" s="1"/>
  <c r="AE109" i="14"/>
  <c r="AB109" i="14"/>
  <c r="AM109" i="14" s="1"/>
  <c r="M109" i="14"/>
  <c r="AA109" i="14" s="1"/>
  <c r="AE108" i="14"/>
  <c r="AB108" i="14"/>
  <c r="AM108" i="14"/>
  <c r="M108" i="14"/>
  <c r="AA108" i="14" s="1"/>
  <c r="AE107" i="14"/>
  <c r="AB107" i="14"/>
  <c r="AM107" i="14"/>
  <c r="M107" i="14"/>
  <c r="AA107" i="14" s="1"/>
  <c r="AE106" i="14"/>
  <c r="AB106" i="14"/>
  <c r="AM106" i="14" s="1"/>
  <c r="M106" i="14"/>
  <c r="AA106" i="14" s="1"/>
  <c r="AE105" i="14"/>
  <c r="AB105" i="14"/>
  <c r="AM105" i="14" s="1"/>
  <c r="M105" i="14"/>
  <c r="AA105" i="14" s="1"/>
  <c r="AE104" i="14"/>
  <c r="AB104" i="14"/>
  <c r="AM104" i="14" s="1"/>
  <c r="M104" i="14"/>
  <c r="AA104" i="14" s="1"/>
  <c r="AE103" i="14"/>
  <c r="AB103" i="14"/>
  <c r="AM103" i="14" s="1"/>
  <c r="M103" i="14"/>
  <c r="AA103" i="14" s="1"/>
  <c r="AM102" i="14"/>
  <c r="AE102" i="14"/>
  <c r="AB102" i="14"/>
  <c r="M102" i="14"/>
  <c r="AA102" i="14" s="1"/>
  <c r="AE101" i="14"/>
  <c r="AB101" i="14"/>
  <c r="AM101" i="14" s="1"/>
  <c r="AA101" i="14"/>
  <c r="M101" i="14"/>
  <c r="AE100" i="14"/>
  <c r="AB100" i="14"/>
  <c r="AM100" i="14" s="1"/>
  <c r="M100" i="14"/>
  <c r="AA100" i="14" s="1"/>
  <c r="AE99" i="14"/>
  <c r="AB99" i="14"/>
  <c r="AM99" i="14"/>
  <c r="M99" i="14"/>
  <c r="AA99" i="14" s="1"/>
  <c r="AE98" i="14"/>
  <c r="AB98" i="14"/>
  <c r="AM98" i="14" s="1"/>
  <c r="M98" i="14"/>
  <c r="AA98" i="14" s="1"/>
  <c r="AE97" i="14"/>
  <c r="AB97" i="14"/>
  <c r="AM97" i="14" s="1"/>
  <c r="M97" i="14"/>
  <c r="AA97" i="14" s="1"/>
  <c r="AE96" i="14"/>
  <c r="AB96" i="14"/>
  <c r="AM96" i="14"/>
  <c r="M96" i="14"/>
  <c r="AA96" i="14" s="1"/>
  <c r="AE95" i="14"/>
  <c r="AB95" i="14"/>
  <c r="AM95" i="14"/>
  <c r="M95" i="14"/>
  <c r="AA95" i="14" s="1"/>
  <c r="AE94" i="14"/>
  <c r="AB94" i="14"/>
  <c r="AM94" i="14" s="1"/>
  <c r="M94" i="14"/>
  <c r="AA94" i="14" s="1"/>
  <c r="AE93" i="14"/>
  <c r="AB93" i="14"/>
  <c r="AM93" i="14"/>
  <c r="M93" i="14"/>
  <c r="AA93" i="14" s="1"/>
  <c r="AE92" i="14"/>
  <c r="AB92" i="14"/>
  <c r="AM92" i="14" s="1"/>
  <c r="M92" i="14"/>
  <c r="AA92" i="14" s="1"/>
  <c r="AE91" i="14"/>
  <c r="AB91" i="14"/>
  <c r="AM91" i="14" s="1"/>
  <c r="M91" i="14"/>
  <c r="AA91" i="14" s="1"/>
  <c r="Z90" i="14"/>
  <c r="AE90" i="14"/>
  <c r="M90" i="14"/>
  <c r="Z89" i="14"/>
  <c r="AE89" i="14" s="1"/>
  <c r="M89" i="14"/>
  <c r="AA89" i="14"/>
  <c r="Z88" i="14"/>
  <c r="AB88" i="14" s="1"/>
  <c r="M88" i="14"/>
  <c r="Z87" i="14"/>
  <c r="AE87" i="14" s="1"/>
  <c r="M87" i="14"/>
  <c r="Z86" i="14"/>
  <c r="M86" i="14"/>
  <c r="Z85" i="14"/>
  <c r="M85" i="14"/>
  <c r="Z84" i="14"/>
  <c r="AE84" i="14" s="1"/>
  <c r="M84" i="14"/>
  <c r="Z83" i="14"/>
  <c r="AA83" i="14" s="1"/>
  <c r="M83" i="14"/>
  <c r="Z82" i="14"/>
  <c r="AE82" i="14" s="1"/>
  <c r="M82" i="14"/>
  <c r="AA82" i="14" s="1"/>
  <c r="Z81" i="14"/>
  <c r="AE81" i="14" s="1"/>
  <c r="AB81" i="14"/>
  <c r="AM81" i="14" s="1"/>
  <c r="M81" i="14"/>
  <c r="Z80" i="14"/>
  <c r="AE80" i="14" s="1"/>
  <c r="M80" i="14"/>
  <c r="Z79" i="14"/>
  <c r="AB79" i="14" s="1"/>
  <c r="AM79" i="14" s="1"/>
  <c r="M79" i="14"/>
  <c r="AA79" i="14" s="1"/>
  <c r="Z78" i="14"/>
  <c r="AE78" i="14" s="1"/>
  <c r="AB78" i="14"/>
  <c r="AM78" i="14"/>
  <c r="M78" i="14"/>
  <c r="AA78" i="14" s="1"/>
  <c r="Z77" i="14"/>
  <c r="M77" i="14"/>
  <c r="Z76" i="14"/>
  <c r="M76" i="14"/>
  <c r="Z75" i="14"/>
  <c r="AB75" i="14" s="1"/>
  <c r="AM75" i="14" s="1"/>
  <c r="M75" i="14"/>
  <c r="AA75" i="14" s="1"/>
  <c r="Z74" i="14"/>
  <c r="AA74" i="14" s="1"/>
  <c r="M74" i="14"/>
  <c r="Z73" i="14"/>
  <c r="M73" i="14"/>
  <c r="Z72" i="14"/>
  <c r="AE72" i="14" s="1"/>
  <c r="M72" i="14"/>
  <c r="Z71" i="14"/>
  <c r="AB71" i="14" s="1"/>
  <c r="AM71" i="14" s="1"/>
  <c r="M71" i="14"/>
  <c r="Z70" i="14"/>
  <c r="AB70" i="14" s="1"/>
  <c r="AM70" i="14" s="1"/>
  <c r="M70" i="14"/>
  <c r="Z69" i="14"/>
  <c r="M69" i="14"/>
  <c r="AE68" i="14"/>
  <c r="AB68" i="14"/>
  <c r="AM68" i="14" s="1"/>
  <c r="M68" i="14"/>
  <c r="AA68" i="14" s="1"/>
  <c r="AE67" i="14"/>
  <c r="AB67" i="14"/>
  <c r="AM67" i="14" s="1"/>
  <c r="M67" i="14"/>
  <c r="AA67" i="14" s="1"/>
  <c r="AE66" i="14"/>
  <c r="AB66" i="14"/>
  <c r="AM66" i="14" s="1"/>
  <c r="M66" i="14"/>
  <c r="AA66" i="14" s="1"/>
  <c r="AE65" i="14"/>
  <c r="AB65" i="14"/>
  <c r="AM65" i="14" s="1"/>
  <c r="M65" i="14"/>
  <c r="AA65" i="14" s="1"/>
  <c r="AE64" i="14"/>
  <c r="AB64" i="14"/>
  <c r="AM64" i="14" s="1"/>
  <c r="M64" i="14"/>
  <c r="AA64" i="14" s="1"/>
  <c r="AE63" i="14"/>
  <c r="AB63" i="14"/>
  <c r="AM63" i="14" s="1"/>
  <c r="M63" i="14"/>
  <c r="AA63" i="14" s="1"/>
  <c r="AM62" i="14"/>
  <c r="AE62" i="14"/>
  <c r="AB62" i="14"/>
  <c r="M62" i="14"/>
  <c r="AA62" i="14"/>
  <c r="AE61" i="14"/>
  <c r="AB61" i="14"/>
  <c r="AM61" i="14" s="1"/>
  <c r="AA61" i="14"/>
  <c r="M61" i="14"/>
  <c r="Z60" i="14"/>
  <c r="AE60" i="14" s="1"/>
  <c r="M60" i="14"/>
  <c r="Z59" i="14"/>
  <c r="AB59" i="14" s="1"/>
  <c r="AM59" i="14" s="1"/>
  <c r="M59" i="14"/>
  <c r="AE58" i="14"/>
  <c r="Z58" i="14"/>
  <c r="M58" i="14"/>
  <c r="Z57" i="14"/>
  <c r="M57" i="14"/>
  <c r="Z56" i="14"/>
  <c r="M56" i="14"/>
  <c r="Z55" i="14"/>
  <c r="AB55" i="14" s="1"/>
  <c r="AM55" i="14" s="1"/>
  <c r="M55" i="14"/>
  <c r="Z54" i="14"/>
  <c r="AB54" i="14" s="1"/>
  <c r="AM54" i="14" s="1"/>
  <c r="M54" i="14"/>
  <c r="Z53" i="14"/>
  <c r="M53" i="14"/>
  <c r="Z52" i="14"/>
  <c r="AB52" i="14" s="1"/>
  <c r="AM52" i="14" s="1"/>
  <c r="M52" i="14"/>
  <c r="AA51" i="14"/>
  <c r="Z51" i="14"/>
  <c r="AB51" i="14"/>
  <c r="AM51" i="14" s="1"/>
  <c r="M51" i="14"/>
  <c r="Z50" i="14"/>
  <c r="M50" i="14"/>
  <c r="Z49" i="14"/>
  <c r="M49" i="14"/>
  <c r="Z48" i="14"/>
  <c r="M48" i="14"/>
  <c r="Z47" i="14"/>
  <c r="AB47" i="14" s="1"/>
  <c r="AM47" i="14" s="1"/>
  <c r="M47" i="14"/>
  <c r="Z46" i="14"/>
  <c r="M46" i="14"/>
  <c r="Z45" i="14"/>
  <c r="M45" i="14"/>
  <c r="Z44" i="14"/>
  <c r="AE44" i="14" s="1"/>
  <c r="M44" i="14"/>
  <c r="Z43" i="14"/>
  <c r="AE43" i="14" s="1"/>
  <c r="M43" i="14"/>
  <c r="AA43" i="14" s="1"/>
  <c r="Z42" i="14"/>
  <c r="M42" i="14"/>
  <c r="Z41" i="14"/>
  <c r="M41" i="14"/>
  <c r="Z40" i="14"/>
  <c r="AB40" i="14"/>
  <c r="AM40" i="14" s="1"/>
  <c r="M40" i="14"/>
  <c r="Z39" i="14"/>
  <c r="AE39" i="14" s="1"/>
  <c r="AB39" i="14"/>
  <c r="AM39" i="14" s="1"/>
  <c r="M39" i="14"/>
  <c r="AA39" i="14" s="1"/>
  <c r="Z38" i="14"/>
  <c r="M38" i="14"/>
  <c r="Z37" i="14"/>
  <c r="M37" i="14"/>
  <c r="Z36" i="14"/>
  <c r="AE36" i="14" s="1"/>
  <c r="M36" i="14"/>
  <c r="Z35" i="14"/>
  <c r="M35" i="14"/>
  <c r="Z34" i="14"/>
  <c r="M34" i="14"/>
  <c r="Z33" i="14"/>
  <c r="M33" i="14"/>
  <c r="AA33" i="14" s="1"/>
  <c r="Z32" i="14"/>
  <c r="M32" i="14"/>
  <c r="Z31" i="14"/>
  <c r="AB31" i="14" s="1"/>
  <c r="AM31" i="14" s="1"/>
  <c r="M31" i="14"/>
  <c r="AA31" i="14" s="1"/>
  <c r="Z30" i="14"/>
  <c r="AB30" i="14" s="1"/>
  <c r="AM30" i="14" s="1"/>
  <c r="M30" i="14"/>
  <c r="Z29" i="14"/>
  <c r="AB29" i="14" s="1"/>
  <c r="AM29" i="14" s="1"/>
  <c r="AE29" i="14"/>
  <c r="M29" i="14"/>
  <c r="AA29" i="14" s="1"/>
  <c r="Z28" i="14"/>
  <c r="M28" i="14"/>
  <c r="Z27" i="14"/>
  <c r="M27" i="14"/>
  <c r="Z26" i="14"/>
  <c r="AB26" i="14" s="1"/>
  <c r="AM26" i="14" s="1"/>
  <c r="M26" i="14"/>
  <c r="Z25" i="14"/>
  <c r="AE25" i="14" s="1"/>
  <c r="AA25" i="14"/>
  <c r="M25" i="14"/>
  <c r="Z24" i="14"/>
  <c r="M24" i="14"/>
  <c r="AB23" i="14"/>
  <c r="AM23" i="14" s="1"/>
  <c r="Z23" i="14"/>
  <c r="M23" i="14"/>
  <c r="AA23" i="14" s="1"/>
  <c r="Z22" i="14"/>
  <c r="AB22" i="14" s="1"/>
  <c r="AM22" i="14" s="1"/>
  <c r="M22" i="14"/>
  <c r="Z21" i="14"/>
  <c r="AA21" i="14" s="1"/>
  <c r="M21" i="14"/>
  <c r="Z20" i="14"/>
  <c r="AE20" i="14" s="1"/>
  <c r="AB20" i="14"/>
  <c r="AM20" i="14" s="1"/>
  <c r="M20" i="14"/>
  <c r="Z19" i="14"/>
  <c r="M19" i="14"/>
  <c r="Z18" i="14"/>
  <c r="AB18" i="14" s="1"/>
  <c r="AM18" i="14" s="1"/>
  <c r="M18" i="14"/>
  <c r="Z17" i="14"/>
  <c r="AB17" i="14" s="1"/>
  <c r="AM17" i="14" s="1"/>
  <c r="M17" i="14"/>
  <c r="AA17" i="14" s="1"/>
  <c r="Z16" i="14"/>
  <c r="M16" i="14"/>
  <c r="AA15" i="14"/>
  <c r="Z15" i="14"/>
  <c r="AE15" i="14" s="1"/>
  <c r="M15" i="14"/>
  <c r="Z14" i="14"/>
  <c r="AB14" i="14" s="1"/>
  <c r="AM14" i="14" s="1"/>
  <c r="M14" i="14"/>
  <c r="AA13" i="14"/>
  <c r="Z13" i="14"/>
  <c r="AE13" i="14" s="1"/>
  <c r="M13" i="14"/>
  <c r="AE12" i="14"/>
  <c r="Z12" i="14"/>
  <c r="AB12" i="14" s="1"/>
  <c r="AM12" i="14" s="1"/>
  <c r="M12" i="14"/>
  <c r="AB11" i="14"/>
  <c r="AM11" i="14" s="1"/>
  <c r="Z11" i="14"/>
  <c r="AE11" i="14" s="1"/>
  <c r="M11" i="14"/>
  <c r="AA11" i="14" s="1"/>
  <c r="Z10" i="14"/>
  <c r="AB10" i="14" s="1"/>
  <c r="AM10" i="14" s="1"/>
  <c r="M10" i="14"/>
  <c r="Z9" i="14"/>
  <c r="AE9" i="14" s="1"/>
  <c r="M9" i="14"/>
  <c r="Z8" i="14"/>
  <c r="M8" i="14"/>
  <c r="Z7" i="14"/>
  <c r="AB7" i="14" s="1"/>
  <c r="AM7" i="14" s="1"/>
  <c r="M7" i="14"/>
  <c r="AA7" i="14"/>
  <c r="Z6" i="14"/>
  <c r="AB6" i="14" s="1"/>
  <c r="AM6" i="14" s="1"/>
  <c r="M6" i="14"/>
  <c r="Z5" i="14"/>
  <c r="M5" i="14"/>
  <c r="AA5" i="14" s="1"/>
  <c r="Z4" i="14"/>
  <c r="AE4" i="14" s="1"/>
  <c r="M4" i="14"/>
  <c r="AL1" i="14"/>
  <c r="AK1" i="14"/>
  <c r="AJ1" i="14"/>
  <c r="AI1" i="14"/>
  <c r="AH1" i="14"/>
  <c r="AG1" i="14"/>
  <c r="AF1" i="14"/>
  <c r="AD1" i="14"/>
  <c r="AC1" i="14"/>
  <c r="Y1" i="14"/>
  <c r="X1" i="14"/>
  <c r="W1" i="14"/>
  <c r="V1" i="14"/>
  <c r="U1" i="14"/>
  <c r="T1" i="14"/>
  <c r="S1" i="14"/>
  <c r="R1" i="14"/>
  <c r="Q1" i="14"/>
  <c r="P1" i="14"/>
  <c r="O1" i="14"/>
  <c r="N1" i="14"/>
  <c r="L1" i="14"/>
  <c r="K1" i="14"/>
  <c r="AM40" i="13"/>
  <c r="Z40" i="13"/>
  <c r="AB40" i="13" s="1"/>
  <c r="M40" i="13"/>
  <c r="AM39" i="13"/>
  <c r="Z39" i="13"/>
  <c r="M39" i="13"/>
  <c r="AM38" i="13"/>
  <c r="Z38" i="13"/>
  <c r="AB38" i="13" s="1"/>
  <c r="M38" i="13"/>
  <c r="AM37" i="13"/>
  <c r="Z37" i="13"/>
  <c r="M37" i="13"/>
  <c r="AM36" i="13"/>
  <c r="Z36" i="13"/>
  <c r="AB36" i="13" s="1"/>
  <c r="M36" i="13"/>
  <c r="AM35" i="13"/>
  <c r="Z35" i="13"/>
  <c r="M35" i="13"/>
  <c r="AM34" i="13"/>
  <c r="Z34" i="13"/>
  <c r="AB34" i="13" s="1"/>
  <c r="M34" i="13"/>
  <c r="AA34" i="13" s="1"/>
  <c r="AM33" i="13"/>
  <c r="Z33" i="13"/>
  <c r="M33" i="13"/>
  <c r="AA33" i="13" s="1"/>
  <c r="AM32" i="13"/>
  <c r="AB32" i="13"/>
  <c r="Z32" i="13"/>
  <c r="AE32" i="13" s="1"/>
  <c r="M32" i="13"/>
  <c r="AM31" i="13"/>
  <c r="Z31" i="13"/>
  <c r="M31" i="13"/>
  <c r="AM30" i="13"/>
  <c r="AB30" i="13"/>
  <c r="Z30" i="13"/>
  <c r="AE30" i="13" s="1"/>
  <c r="M30" i="13"/>
  <c r="AA30" i="13"/>
  <c r="AM29" i="13"/>
  <c r="Z29" i="13"/>
  <c r="M29" i="13"/>
  <c r="AM28" i="13"/>
  <c r="Z28" i="13"/>
  <c r="AB28" i="13" s="1"/>
  <c r="M28" i="13"/>
  <c r="AA28" i="13" s="1"/>
  <c r="AM27" i="13"/>
  <c r="Z27" i="13"/>
  <c r="M27" i="13"/>
  <c r="AA27" i="13" s="1"/>
  <c r="AM26" i="13"/>
  <c r="AB26" i="13"/>
  <c r="Z26" i="13"/>
  <c r="AE26" i="13"/>
  <c r="M26" i="13"/>
  <c r="AM25" i="13"/>
  <c r="Z25" i="13"/>
  <c r="M25" i="13"/>
  <c r="AA25" i="13" s="1"/>
  <c r="AM24" i="13"/>
  <c r="AE24" i="13"/>
  <c r="Z24" i="13"/>
  <c r="AB24" i="13"/>
  <c r="M24" i="13"/>
  <c r="AA24" i="13" s="1"/>
  <c r="AM23" i="13"/>
  <c r="Z23" i="13"/>
  <c r="M23" i="13"/>
  <c r="AM22" i="13"/>
  <c r="Z22" i="13"/>
  <c r="AB22" i="13" s="1"/>
  <c r="M22" i="13"/>
  <c r="AA22" i="13"/>
  <c r="AM21" i="13"/>
  <c r="Z21" i="13"/>
  <c r="M21" i="13"/>
  <c r="AM20" i="13"/>
  <c r="Z20" i="13"/>
  <c r="AE20" i="13" s="1"/>
  <c r="M20" i="13"/>
  <c r="AM19" i="13"/>
  <c r="Z19" i="13"/>
  <c r="M19" i="13"/>
  <c r="AM18" i="13"/>
  <c r="Z18" i="13"/>
  <c r="AE18" i="13" s="1"/>
  <c r="M18" i="13"/>
  <c r="AA18" i="13"/>
  <c r="AM17" i="13"/>
  <c r="Z17" i="13"/>
  <c r="AA17" i="13" s="1"/>
  <c r="M17" i="13"/>
  <c r="AM16" i="13"/>
  <c r="Z16" i="13"/>
  <c r="AB16" i="13"/>
  <c r="M16" i="13"/>
  <c r="AA16" i="13"/>
  <c r="AM15" i="13"/>
  <c r="Z15" i="13"/>
  <c r="M15" i="13"/>
  <c r="AM14" i="13"/>
  <c r="Z14" i="13"/>
  <c r="AE14" i="13" s="1"/>
  <c r="M14" i="13"/>
  <c r="AM13" i="13"/>
  <c r="Z13" i="13"/>
  <c r="M13" i="13"/>
  <c r="AM12" i="13"/>
  <c r="Z12" i="13"/>
  <c r="AB12" i="13" s="1"/>
  <c r="M12" i="13"/>
  <c r="AM11" i="13"/>
  <c r="Z11" i="13"/>
  <c r="AA11" i="13" s="1"/>
  <c r="M11" i="13"/>
  <c r="AM10" i="13"/>
  <c r="Z10" i="13"/>
  <c r="AB10" i="13"/>
  <c r="M10" i="13"/>
  <c r="AA10" i="13" s="1"/>
  <c r="AM9" i="13"/>
  <c r="Z9" i="13"/>
  <c r="M9" i="13"/>
  <c r="AM8" i="13"/>
  <c r="Z8" i="13"/>
  <c r="AA8" i="13" s="1"/>
  <c r="M8" i="13"/>
  <c r="AM7" i="13"/>
  <c r="Z7" i="13"/>
  <c r="M7" i="13"/>
  <c r="AM6" i="13"/>
  <c r="AE6" i="13"/>
  <c r="Z6" i="13"/>
  <c r="AB6" i="13"/>
  <c r="M6" i="13"/>
  <c r="AA6" i="13"/>
  <c r="AM5" i="13"/>
  <c r="Z5" i="13"/>
  <c r="M5" i="13"/>
  <c r="AM4" i="13"/>
  <c r="Z4" i="13"/>
  <c r="AB4" i="13"/>
  <c r="M4" i="13"/>
  <c r="AL1" i="13"/>
  <c r="AK1" i="13"/>
  <c r="AJ1" i="13"/>
  <c r="AI1" i="13"/>
  <c r="AH1" i="13"/>
  <c r="AG1" i="13"/>
  <c r="AF1" i="13"/>
  <c r="AD1" i="13"/>
  <c r="AC1" i="13"/>
  <c r="Y1" i="13"/>
  <c r="X1" i="13"/>
  <c r="W1" i="13"/>
  <c r="V1" i="13"/>
  <c r="U1" i="13"/>
  <c r="T1" i="13"/>
  <c r="S1" i="13"/>
  <c r="R1" i="13"/>
  <c r="Q1" i="13"/>
  <c r="P1" i="13"/>
  <c r="O1" i="13"/>
  <c r="N1" i="13"/>
  <c r="L1" i="13"/>
  <c r="K1" i="13"/>
  <c r="AM18" i="12"/>
  <c r="AE18" i="12"/>
  <c r="AB18" i="12"/>
  <c r="AA18" i="12"/>
  <c r="M18" i="12"/>
  <c r="AM17" i="12"/>
  <c r="AE17" i="12"/>
  <c r="AB17" i="12"/>
  <c r="M17" i="12"/>
  <c r="AA17" i="12" s="1"/>
  <c r="AM16" i="12"/>
  <c r="AE16" i="12"/>
  <c r="AB16" i="12"/>
  <c r="M16" i="12"/>
  <c r="AA16" i="12" s="1"/>
  <c r="AM15" i="12"/>
  <c r="AE15" i="12"/>
  <c r="AB15" i="12"/>
  <c r="M15" i="12"/>
  <c r="AA15" i="12" s="1"/>
  <c r="AM14" i="12"/>
  <c r="AE14" i="12"/>
  <c r="AB14" i="12"/>
  <c r="M14" i="12"/>
  <c r="AA14" i="12" s="1"/>
  <c r="AM13" i="12"/>
  <c r="AE13" i="12"/>
  <c r="AB13" i="12"/>
  <c r="M13" i="12"/>
  <c r="AA13" i="12" s="1"/>
  <c r="AM12" i="12"/>
  <c r="AE12" i="12"/>
  <c r="AB12" i="12"/>
  <c r="M12" i="12"/>
  <c r="AA12" i="12" s="1"/>
  <c r="AM11" i="12"/>
  <c r="AE11" i="12"/>
  <c r="AB11" i="12"/>
  <c r="M11" i="12"/>
  <c r="AA11" i="12"/>
  <c r="AM10" i="12"/>
  <c r="AE10" i="12"/>
  <c r="AB10" i="12"/>
  <c r="AA10" i="12"/>
  <c r="M10" i="12"/>
  <c r="AM9" i="12"/>
  <c r="AE9" i="12"/>
  <c r="AB9" i="12"/>
  <c r="M9" i="12"/>
  <c r="AA9" i="12"/>
  <c r="AM8" i="12"/>
  <c r="Z8" i="12"/>
  <c r="AB8" i="12" s="1"/>
  <c r="M8" i="12"/>
  <c r="AM7" i="12"/>
  <c r="AE7" i="12"/>
  <c r="AB7" i="12"/>
  <c r="Z7" i="12"/>
  <c r="M7" i="12"/>
  <c r="AA7" i="12" s="1"/>
  <c r="AM6" i="12"/>
  <c r="Z6" i="12"/>
  <c r="AB6" i="12" s="1"/>
  <c r="M6" i="12"/>
  <c r="AA6" i="12" s="1"/>
  <c r="AM5" i="12"/>
  <c r="AE5" i="12"/>
  <c r="AA5" i="12"/>
  <c r="Z5" i="12"/>
  <c r="AB5" i="12" s="1"/>
  <c r="M5" i="12"/>
  <c r="AM4" i="12"/>
  <c r="Z4" i="12"/>
  <c r="AE4" i="12" s="1"/>
  <c r="M4" i="12"/>
  <c r="AL1" i="12"/>
  <c r="AK1" i="12"/>
  <c r="AJ1" i="12"/>
  <c r="AI1" i="12"/>
  <c r="AH1" i="12"/>
  <c r="AG1" i="12"/>
  <c r="AF1" i="12"/>
  <c r="AD1" i="12"/>
  <c r="AC1" i="12"/>
  <c r="Y1" i="12"/>
  <c r="X1" i="12"/>
  <c r="W1" i="12"/>
  <c r="V1" i="12"/>
  <c r="U1" i="12"/>
  <c r="T1" i="12"/>
  <c r="S1" i="12"/>
  <c r="R1" i="12"/>
  <c r="Q1" i="12"/>
  <c r="P1" i="12"/>
  <c r="O1" i="12"/>
  <c r="N1" i="12"/>
  <c r="L1" i="12"/>
  <c r="K1" i="12"/>
  <c r="AM12" i="55"/>
  <c r="AM11" i="55"/>
  <c r="AB11" i="55"/>
  <c r="AM10" i="55"/>
  <c r="AB10" i="55"/>
  <c r="AM9" i="55"/>
  <c r="AB9" i="55"/>
  <c r="AM8" i="55"/>
  <c r="AB8" i="55"/>
  <c r="AM7" i="55"/>
  <c r="AB7" i="55"/>
  <c r="AM6" i="55"/>
  <c r="Z6" i="55"/>
  <c r="M6" i="55"/>
  <c r="AM5" i="55"/>
  <c r="AM1" i="55"/>
  <c r="Z5" i="55"/>
  <c r="M5" i="55"/>
  <c r="AM4" i="55"/>
  <c r="AA4" i="55"/>
  <c r="Z4" i="55"/>
  <c r="AB4" i="55"/>
  <c r="M4" i="55"/>
  <c r="AL1" i="55"/>
  <c r="AK1" i="55"/>
  <c r="AJ1" i="55"/>
  <c r="AI1" i="55"/>
  <c r="AH1" i="55"/>
  <c r="AG1" i="55"/>
  <c r="AF1" i="55"/>
  <c r="AD1" i="55"/>
  <c r="AC1" i="55"/>
  <c r="Y1" i="55"/>
  <c r="X1" i="55"/>
  <c r="W1" i="55"/>
  <c r="V1" i="55"/>
  <c r="U1" i="55"/>
  <c r="T1" i="55"/>
  <c r="S1" i="55"/>
  <c r="R1" i="55"/>
  <c r="Q1" i="55"/>
  <c r="P1" i="55"/>
  <c r="O1" i="55"/>
  <c r="N1" i="55"/>
  <c r="L1" i="55"/>
  <c r="K1" i="55"/>
  <c r="AM233" i="10"/>
  <c r="Z233" i="10"/>
  <c r="AA233" i="10" s="1"/>
  <c r="M233" i="10"/>
  <c r="AM232" i="10"/>
  <c r="Z232" i="10"/>
  <c r="AA232" i="10" s="1"/>
  <c r="M232" i="10"/>
  <c r="AM231" i="10"/>
  <c r="Z231" i="10"/>
  <c r="M231" i="10"/>
  <c r="AM230" i="10"/>
  <c r="AE230" i="10"/>
  <c r="AB230" i="10"/>
  <c r="M230" i="10"/>
  <c r="AA230" i="10"/>
  <c r="AM229" i="10"/>
  <c r="AE229" i="10"/>
  <c r="AB229" i="10"/>
  <c r="M229" i="10"/>
  <c r="AA229" i="10" s="1"/>
  <c r="AM228" i="10"/>
  <c r="AE228" i="10"/>
  <c r="AB228" i="10"/>
  <c r="M228" i="10"/>
  <c r="AA228" i="10" s="1"/>
  <c r="AM227" i="10"/>
  <c r="AE227" i="10"/>
  <c r="AB227" i="10"/>
  <c r="AA227" i="10"/>
  <c r="M227" i="10"/>
  <c r="AM226" i="10"/>
  <c r="AE226" i="10"/>
  <c r="AB226" i="10"/>
  <c r="M226" i="10"/>
  <c r="AA226" i="10"/>
  <c r="AM225" i="10"/>
  <c r="AE225" i="10"/>
  <c r="AB225" i="10"/>
  <c r="M225" i="10"/>
  <c r="AA225" i="10" s="1"/>
  <c r="AM224" i="10"/>
  <c r="AE224" i="10"/>
  <c r="AB224" i="10"/>
  <c r="M224" i="10"/>
  <c r="AA224" i="10" s="1"/>
  <c r="AM223" i="10"/>
  <c r="AE223" i="10"/>
  <c r="AB223" i="10"/>
  <c r="M223" i="10"/>
  <c r="AA223" i="10" s="1"/>
  <c r="AM222" i="10"/>
  <c r="AE222" i="10"/>
  <c r="AB222" i="10"/>
  <c r="M222" i="10"/>
  <c r="AA222" i="10"/>
  <c r="AM221" i="10"/>
  <c r="AE221" i="10"/>
  <c r="AB221" i="10"/>
  <c r="M221" i="10"/>
  <c r="AA221" i="10" s="1"/>
  <c r="AM220" i="10"/>
  <c r="AE220" i="10"/>
  <c r="AB220" i="10"/>
  <c r="M220" i="10"/>
  <c r="AA220" i="10" s="1"/>
  <c r="AM219" i="10"/>
  <c r="AE219" i="10"/>
  <c r="AB219" i="10"/>
  <c r="AA219" i="10"/>
  <c r="M219" i="10"/>
  <c r="AM218" i="10"/>
  <c r="AE218" i="10"/>
  <c r="AB218" i="10"/>
  <c r="M218" i="10"/>
  <c r="AA218" i="10" s="1"/>
  <c r="AM217" i="10"/>
  <c r="AE217" i="10"/>
  <c r="AB217" i="10"/>
  <c r="M217" i="10"/>
  <c r="AA217" i="10" s="1"/>
  <c r="AM216" i="10"/>
  <c r="AE216" i="10"/>
  <c r="AB216" i="10"/>
  <c r="M216" i="10"/>
  <c r="AA216" i="10"/>
  <c r="AM215" i="10"/>
  <c r="AE215" i="10"/>
  <c r="AB215" i="10"/>
  <c r="AA215" i="10"/>
  <c r="M215" i="10"/>
  <c r="AM214" i="10"/>
  <c r="AE214" i="10"/>
  <c r="AB214" i="10"/>
  <c r="M214" i="10"/>
  <c r="AA214" i="10"/>
  <c r="AM213" i="10"/>
  <c r="AE213" i="10"/>
  <c r="AB213" i="10"/>
  <c r="M213" i="10"/>
  <c r="AA213" i="10" s="1"/>
  <c r="AM212" i="10"/>
  <c r="AE212" i="10"/>
  <c r="AB212" i="10"/>
  <c r="M212" i="10"/>
  <c r="AA212" i="10" s="1"/>
  <c r="AM211" i="10"/>
  <c r="AE211" i="10"/>
  <c r="AB211" i="10"/>
  <c r="M211" i="10"/>
  <c r="AA211" i="10" s="1"/>
  <c r="AM210" i="10"/>
  <c r="AE210" i="10"/>
  <c r="AB210" i="10"/>
  <c r="M210" i="10"/>
  <c r="AA210" i="10"/>
  <c r="AM209" i="10"/>
  <c r="AE209" i="10"/>
  <c r="AB209" i="10"/>
  <c r="M209" i="10"/>
  <c r="AA209" i="10" s="1"/>
  <c r="AM208" i="10"/>
  <c r="AE208" i="10"/>
  <c r="AB208" i="10"/>
  <c r="M208" i="10"/>
  <c r="AA208" i="10" s="1"/>
  <c r="AM207" i="10"/>
  <c r="AE207" i="10"/>
  <c r="AB207" i="10"/>
  <c r="AA207" i="10"/>
  <c r="M207" i="10"/>
  <c r="AM206" i="10"/>
  <c r="AE206" i="10"/>
  <c r="AB206" i="10"/>
  <c r="M206" i="10"/>
  <c r="AA206" i="10" s="1"/>
  <c r="AM205" i="10"/>
  <c r="AE205" i="10"/>
  <c r="AB205" i="10"/>
  <c r="M205" i="10"/>
  <c r="AA205" i="10" s="1"/>
  <c r="AM204" i="10"/>
  <c r="AE204" i="10"/>
  <c r="AB204" i="10"/>
  <c r="M204" i="10"/>
  <c r="AA204" i="10"/>
  <c r="AM203" i="10"/>
  <c r="AE203" i="10"/>
  <c r="AB203" i="10"/>
  <c r="M203" i="10"/>
  <c r="AA203" i="10" s="1"/>
  <c r="AM202" i="10"/>
  <c r="AE202" i="10"/>
  <c r="AB202" i="10"/>
  <c r="M202" i="10"/>
  <c r="AA202" i="10" s="1"/>
  <c r="AM201" i="10"/>
  <c r="AE201" i="10"/>
  <c r="AB201" i="10"/>
  <c r="M201" i="10"/>
  <c r="AA201" i="10"/>
  <c r="AM200" i="10"/>
  <c r="AE200" i="10"/>
  <c r="AB200" i="10"/>
  <c r="M200" i="10"/>
  <c r="AA200" i="10" s="1"/>
  <c r="AM199" i="10"/>
  <c r="AE199" i="10"/>
  <c r="AB199" i="10"/>
  <c r="M199" i="10"/>
  <c r="AA199" i="10" s="1"/>
  <c r="AM198" i="10"/>
  <c r="AE198" i="10"/>
  <c r="AB198" i="10"/>
  <c r="M198" i="10"/>
  <c r="AA198" i="10"/>
  <c r="AM197" i="10"/>
  <c r="AE197" i="10"/>
  <c r="AB197" i="10"/>
  <c r="M197" i="10"/>
  <c r="AA197" i="10" s="1"/>
  <c r="AM196" i="10"/>
  <c r="AE196" i="10"/>
  <c r="AB196" i="10"/>
  <c r="M196" i="10"/>
  <c r="AA196" i="10" s="1"/>
  <c r="AM195" i="10"/>
  <c r="AE195" i="10"/>
  <c r="AB195" i="10"/>
  <c r="M195" i="10"/>
  <c r="AA195" i="10" s="1"/>
  <c r="AM194" i="10"/>
  <c r="AE194" i="10"/>
  <c r="AB194" i="10"/>
  <c r="M194" i="10"/>
  <c r="AA194" i="10"/>
  <c r="AM193" i="10"/>
  <c r="AE193" i="10"/>
  <c r="AB193" i="10"/>
  <c r="M193" i="10"/>
  <c r="AA193" i="10" s="1"/>
  <c r="AM192" i="10"/>
  <c r="AE192" i="10"/>
  <c r="AB192" i="10"/>
  <c r="M192" i="10"/>
  <c r="AA192" i="10" s="1"/>
  <c r="AM191" i="10"/>
  <c r="AE191" i="10"/>
  <c r="AB191" i="10"/>
  <c r="M191" i="10"/>
  <c r="AA191" i="10" s="1"/>
  <c r="AM190" i="10"/>
  <c r="AE190" i="10"/>
  <c r="AB190" i="10"/>
  <c r="M190" i="10"/>
  <c r="AA190" i="10" s="1"/>
  <c r="AM189" i="10"/>
  <c r="AE189" i="10"/>
  <c r="AB189" i="10"/>
  <c r="M189" i="10"/>
  <c r="AA189" i="10" s="1"/>
  <c r="AM188" i="10"/>
  <c r="Z188" i="10"/>
  <c r="M188" i="10"/>
  <c r="AM187" i="10"/>
  <c r="Z187" i="10"/>
  <c r="AE187" i="10" s="1"/>
  <c r="M187" i="10"/>
  <c r="AA187" i="10" s="1"/>
  <c r="AM186" i="10"/>
  <c r="Z186" i="10"/>
  <c r="M186" i="10"/>
  <c r="AM185" i="10"/>
  <c r="Z185" i="10"/>
  <c r="AE185" i="10" s="1"/>
  <c r="M185" i="10"/>
  <c r="AA185" i="10" s="1"/>
  <c r="AM184" i="10"/>
  <c r="Z184" i="10"/>
  <c r="M184" i="10"/>
  <c r="AM183" i="10"/>
  <c r="Z183" i="10"/>
  <c r="M183" i="10"/>
  <c r="AM182" i="10"/>
  <c r="Z182" i="10"/>
  <c r="AA182" i="10" s="1"/>
  <c r="M182" i="10"/>
  <c r="AM181" i="10"/>
  <c r="Z181" i="10"/>
  <c r="AE181" i="10" s="1"/>
  <c r="M181" i="10"/>
  <c r="AA181" i="10" s="1"/>
  <c r="AM180" i="10"/>
  <c r="Z180" i="10"/>
  <c r="M180" i="10"/>
  <c r="AM179" i="10"/>
  <c r="Z179" i="10"/>
  <c r="AA179" i="10" s="1"/>
  <c r="M179" i="10"/>
  <c r="AM178" i="10"/>
  <c r="Z178" i="10"/>
  <c r="M178" i="10"/>
  <c r="AM177" i="10"/>
  <c r="Z177" i="10"/>
  <c r="M177" i="10"/>
  <c r="AM176" i="10"/>
  <c r="Z176" i="10"/>
  <c r="M176" i="10"/>
  <c r="AM175" i="10"/>
  <c r="AB175" i="10"/>
  <c r="Z175" i="10"/>
  <c r="AE175" i="10" s="1"/>
  <c r="M175" i="10"/>
  <c r="AA175" i="10" s="1"/>
  <c r="AM174" i="10"/>
  <c r="Z174" i="10"/>
  <c r="M174" i="10"/>
  <c r="AA174" i="10" s="1"/>
  <c r="AM173" i="10"/>
  <c r="Z173" i="10"/>
  <c r="M173" i="10"/>
  <c r="AM172" i="10"/>
  <c r="Z172" i="10"/>
  <c r="M172" i="10"/>
  <c r="AM171" i="10"/>
  <c r="Z171" i="10"/>
  <c r="M171" i="10"/>
  <c r="AM170" i="10"/>
  <c r="Z170" i="10"/>
  <c r="M170" i="10"/>
  <c r="AM169" i="10"/>
  <c r="AE169" i="10"/>
  <c r="Z169" i="10"/>
  <c r="AB169" i="10" s="1"/>
  <c r="M169" i="10"/>
  <c r="AA169" i="10"/>
  <c r="AM168" i="10"/>
  <c r="Z168" i="10"/>
  <c r="M168" i="10"/>
  <c r="AA168" i="10"/>
  <c r="AM167" i="10"/>
  <c r="Z167" i="10"/>
  <c r="M167" i="10"/>
  <c r="AA167" i="10"/>
  <c r="AM166" i="10"/>
  <c r="Z166" i="10"/>
  <c r="M166" i="10"/>
  <c r="AM165" i="10"/>
  <c r="AB165" i="10"/>
  <c r="Z165" i="10"/>
  <c r="AE165" i="10" s="1"/>
  <c r="M165" i="10"/>
  <c r="AM164" i="10"/>
  <c r="Z164" i="10"/>
  <c r="M164" i="10"/>
  <c r="AM163" i="10"/>
  <c r="Z163" i="10"/>
  <c r="AE163" i="10" s="1"/>
  <c r="M163" i="10"/>
  <c r="AA163" i="10" s="1"/>
  <c r="AM162" i="10"/>
  <c r="Z162" i="10"/>
  <c r="M162" i="10"/>
  <c r="AM161" i="10"/>
  <c r="Z161" i="10"/>
  <c r="M161" i="10"/>
  <c r="AM160" i="10"/>
  <c r="AB160" i="10"/>
  <c r="Z160" i="10"/>
  <c r="AE160" i="10" s="1"/>
  <c r="M160" i="10"/>
  <c r="AA160" i="10"/>
  <c r="AM159" i="10"/>
  <c r="Z159" i="10"/>
  <c r="AE159" i="10" s="1"/>
  <c r="AB159" i="10"/>
  <c r="M159" i="10"/>
  <c r="AM158" i="10"/>
  <c r="Z158" i="10"/>
  <c r="M158" i="10"/>
  <c r="AM157" i="10"/>
  <c r="Z157" i="10"/>
  <c r="M157" i="10"/>
  <c r="AM156" i="10"/>
  <c r="Z156" i="10"/>
  <c r="M156" i="10"/>
  <c r="AM155" i="10"/>
  <c r="Z155" i="10"/>
  <c r="AE155" i="10" s="1"/>
  <c r="M155" i="10"/>
  <c r="AM154" i="10"/>
  <c r="Z154" i="10"/>
  <c r="M154" i="10"/>
  <c r="AM153" i="10"/>
  <c r="Z153" i="10"/>
  <c r="M153" i="10"/>
  <c r="AM152" i="10"/>
  <c r="AB152" i="10"/>
  <c r="Z152" i="10"/>
  <c r="AE152" i="10" s="1"/>
  <c r="M152" i="10"/>
  <c r="AM151" i="10"/>
  <c r="Z151" i="10"/>
  <c r="AB151" i="10" s="1"/>
  <c r="M151" i="10"/>
  <c r="AM150" i="10"/>
  <c r="Z150" i="10"/>
  <c r="M150" i="10"/>
  <c r="AM149" i="10"/>
  <c r="Z149" i="10"/>
  <c r="M149" i="10"/>
  <c r="AM148" i="10"/>
  <c r="Z148" i="10"/>
  <c r="AE148" i="10"/>
  <c r="M148" i="10"/>
  <c r="AM147" i="10"/>
  <c r="Z147" i="10"/>
  <c r="AB147" i="10" s="1"/>
  <c r="M147" i="10"/>
  <c r="AM146" i="10"/>
  <c r="Z146" i="10"/>
  <c r="M146" i="10"/>
  <c r="AM145" i="10"/>
  <c r="Z145" i="10"/>
  <c r="AB145" i="10" s="1"/>
  <c r="M145" i="10"/>
  <c r="AM144" i="10"/>
  <c r="Z144" i="10"/>
  <c r="M144" i="10"/>
  <c r="AM143" i="10"/>
  <c r="Z143" i="10"/>
  <c r="AB143" i="10"/>
  <c r="M143" i="10"/>
  <c r="AM142" i="10"/>
  <c r="Z142" i="10"/>
  <c r="M142" i="10"/>
  <c r="AM141" i="10"/>
  <c r="Z141" i="10"/>
  <c r="M141" i="10"/>
  <c r="AA141" i="10" s="1"/>
  <c r="AM140" i="10"/>
  <c r="Z140" i="10"/>
  <c r="AE140" i="10" s="1"/>
  <c r="AB140" i="10"/>
  <c r="M140" i="10"/>
  <c r="AA140" i="10" s="1"/>
  <c r="AM139" i="10"/>
  <c r="Z139" i="10"/>
  <c r="M139" i="10"/>
  <c r="AM138" i="10"/>
  <c r="Z138" i="10"/>
  <c r="M138" i="10"/>
  <c r="AM137" i="10"/>
  <c r="Z137" i="10"/>
  <c r="AE137" i="10" s="1"/>
  <c r="M137" i="10"/>
  <c r="AM136" i="10"/>
  <c r="Z136" i="10"/>
  <c r="AB136" i="10" s="1"/>
  <c r="M136" i="10"/>
  <c r="AM135" i="10"/>
  <c r="Z135" i="10"/>
  <c r="AE135" i="10"/>
  <c r="M135" i="10"/>
  <c r="AA135" i="10" s="1"/>
  <c r="AM134" i="10"/>
  <c r="Z134" i="10"/>
  <c r="AB134" i="10"/>
  <c r="M134" i="10"/>
  <c r="AA134" i="10" s="1"/>
  <c r="AM133" i="10"/>
  <c r="Z133" i="10"/>
  <c r="AB133" i="10" s="1"/>
  <c r="M133" i="10"/>
  <c r="AA133" i="10" s="1"/>
  <c r="AM132" i="10"/>
  <c r="Z132" i="10"/>
  <c r="M132" i="10"/>
  <c r="AM131" i="10"/>
  <c r="Z131" i="10"/>
  <c r="AE131" i="10" s="1"/>
  <c r="M131" i="10"/>
  <c r="AA131" i="10" s="1"/>
  <c r="AM130" i="10"/>
  <c r="Z130" i="10"/>
  <c r="AE130" i="10" s="1"/>
  <c r="M130" i="10"/>
  <c r="AM129" i="10"/>
  <c r="Z129" i="10"/>
  <c r="AE129" i="10" s="1"/>
  <c r="M129" i="10"/>
  <c r="AA129" i="10" s="1"/>
  <c r="AM128" i="10"/>
  <c r="Z128" i="10"/>
  <c r="AB128" i="10" s="1"/>
  <c r="M128" i="10"/>
  <c r="AA128" i="10" s="1"/>
  <c r="AM127" i="10"/>
  <c r="Z127" i="10"/>
  <c r="M127" i="10"/>
  <c r="AM126" i="10"/>
  <c r="Z126" i="10"/>
  <c r="AA126" i="10" s="1"/>
  <c r="M126" i="10"/>
  <c r="AM125" i="10"/>
  <c r="Z125" i="10"/>
  <c r="AB125" i="10" s="1"/>
  <c r="AE125" i="10"/>
  <c r="M125" i="10"/>
  <c r="AA125" i="10" s="1"/>
  <c r="AM124" i="10"/>
  <c r="Z124" i="10"/>
  <c r="M124" i="10"/>
  <c r="AM123" i="10"/>
  <c r="Z123" i="10"/>
  <c r="AB123" i="10" s="1"/>
  <c r="M123" i="10"/>
  <c r="AM122" i="10"/>
  <c r="Z122" i="10"/>
  <c r="AB122" i="10" s="1"/>
  <c r="M122" i="10"/>
  <c r="AM121" i="10"/>
  <c r="Z121" i="10"/>
  <c r="AB121" i="10" s="1"/>
  <c r="M121" i="10"/>
  <c r="AA121" i="10" s="1"/>
  <c r="AM120" i="10"/>
  <c r="Z120" i="10"/>
  <c r="AB120" i="10" s="1"/>
  <c r="M120" i="10"/>
  <c r="AA120" i="10" s="1"/>
  <c r="AM119" i="10"/>
  <c r="Z119" i="10"/>
  <c r="AB119" i="10" s="1"/>
  <c r="M119" i="10"/>
  <c r="AA119" i="10" s="1"/>
  <c r="AM118" i="10"/>
  <c r="Z118" i="10"/>
  <c r="AB118" i="10" s="1"/>
  <c r="M118" i="10"/>
  <c r="AM117" i="10"/>
  <c r="AA117" i="10"/>
  <c r="Z117" i="10"/>
  <c r="AE117" i="10" s="1"/>
  <c r="AB117" i="10"/>
  <c r="M117" i="10"/>
  <c r="AM116" i="10"/>
  <c r="Z116" i="10"/>
  <c r="M116" i="10"/>
  <c r="AM115" i="10"/>
  <c r="AB115" i="10"/>
  <c r="Z115" i="10"/>
  <c r="AE115" i="10" s="1"/>
  <c r="M115" i="10"/>
  <c r="AA115" i="10" s="1"/>
  <c r="AM114" i="10"/>
  <c r="Z114" i="10"/>
  <c r="AE114" i="10" s="1"/>
  <c r="M114" i="10"/>
  <c r="AM113" i="10"/>
  <c r="Z113" i="10"/>
  <c r="AA113" i="10" s="1"/>
  <c r="M113" i="10"/>
  <c r="AM112" i="10"/>
  <c r="Z112" i="10"/>
  <c r="AE112" i="10" s="1"/>
  <c r="M112" i="10"/>
  <c r="AA112" i="10" s="1"/>
  <c r="AM111" i="10"/>
  <c r="Z111" i="10"/>
  <c r="AE111" i="10" s="1"/>
  <c r="AB111" i="10"/>
  <c r="M111" i="10"/>
  <c r="AM110" i="10"/>
  <c r="Z110" i="10"/>
  <c r="AA110" i="10" s="1"/>
  <c r="AB110" i="10"/>
  <c r="M110" i="10"/>
  <c r="AM109" i="10"/>
  <c r="AH109" i="10"/>
  <c r="Z109" i="10"/>
  <c r="AE109" i="10" s="1"/>
  <c r="M109" i="10"/>
  <c r="AA109" i="10" s="1"/>
  <c r="AM108" i="10"/>
  <c r="AE108" i="10"/>
  <c r="AB108" i="10"/>
  <c r="M108" i="10"/>
  <c r="AA108" i="10"/>
  <c r="AM107" i="10"/>
  <c r="Z107" i="10"/>
  <c r="AE107" i="10"/>
  <c r="M107" i="10"/>
  <c r="AA107" i="10" s="1"/>
  <c r="AM106" i="10"/>
  <c r="Z106" i="10"/>
  <c r="AB106" i="10"/>
  <c r="M106" i="10"/>
  <c r="AA106" i="10" s="1"/>
  <c r="AM105" i="10"/>
  <c r="Z105" i="10"/>
  <c r="AB105" i="10" s="1"/>
  <c r="M105" i="10"/>
  <c r="AM104" i="10"/>
  <c r="Z104" i="10"/>
  <c r="M104" i="10"/>
  <c r="AM103" i="10"/>
  <c r="Z103" i="10"/>
  <c r="AE103" i="10"/>
  <c r="M103" i="10"/>
  <c r="AA103" i="10"/>
  <c r="AM102" i="10"/>
  <c r="Z102" i="10"/>
  <c r="AE102" i="10" s="1"/>
  <c r="M102" i="10"/>
  <c r="AM101" i="10"/>
  <c r="AB101" i="10"/>
  <c r="Z101" i="10"/>
  <c r="AE101" i="10"/>
  <c r="M101" i="10"/>
  <c r="AA101" i="10" s="1"/>
  <c r="AM100" i="10"/>
  <c r="Z100" i="10"/>
  <c r="AB100" i="10" s="1"/>
  <c r="M100" i="10"/>
  <c r="AA100" i="10" s="1"/>
  <c r="AM99" i="10"/>
  <c r="Z99" i="10"/>
  <c r="AE99" i="10" s="1"/>
  <c r="M99" i="10"/>
  <c r="AA99" i="10" s="1"/>
  <c r="AM98" i="10"/>
  <c r="Z98" i="10"/>
  <c r="AB98" i="10" s="1"/>
  <c r="M98" i="10"/>
  <c r="AM97" i="10"/>
  <c r="AB97" i="10"/>
  <c r="Z97" i="10"/>
  <c r="AE97" i="10" s="1"/>
  <c r="M97" i="10"/>
  <c r="AA97" i="10" s="1"/>
  <c r="AM96" i="10"/>
  <c r="Z96" i="10"/>
  <c r="M96" i="10"/>
  <c r="AM95" i="10"/>
  <c r="Z95" i="10"/>
  <c r="AB95" i="10" s="1"/>
  <c r="M95" i="10"/>
  <c r="AM94" i="10"/>
  <c r="Z94" i="10"/>
  <c r="AB94" i="10" s="1"/>
  <c r="M94" i="10"/>
  <c r="AM93" i="10"/>
  <c r="Z93" i="10"/>
  <c r="AE93" i="10" s="1"/>
  <c r="M93" i="10"/>
  <c r="AM92" i="10"/>
  <c r="AE92" i="10"/>
  <c r="Z92" i="10"/>
  <c r="AB92" i="10"/>
  <c r="M92" i="10"/>
  <c r="AA92" i="10"/>
  <c r="AM91" i="10"/>
  <c r="Z91" i="10"/>
  <c r="AE91" i="10" s="1"/>
  <c r="M91" i="10"/>
  <c r="AA91" i="10" s="1"/>
  <c r="AM90" i="10"/>
  <c r="Z90" i="10"/>
  <c r="AB90" i="10" s="1"/>
  <c r="M90" i="10"/>
  <c r="AA90" i="10" s="1"/>
  <c r="AM89" i="10"/>
  <c r="Z89" i="10"/>
  <c r="AB89" i="10" s="1"/>
  <c r="M89" i="10"/>
  <c r="AA89" i="10" s="1"/>
  <c r="AM88" i="10"/>
  <c r="Z88" i="10"/>
  <c r="M88" i="10"/>
  <c r="AM87" i="10"/>
  <c r="Z87" i="10"/>
  <c r="AB87" i="10" s="1"/>
  <c r="M87" i="10"/>
  <c r="AM86" i="10"/>
  <c r="Z86" i="10"/>
  <c r="AE86" i="10" s="1"/>
  <c r="M86" i="10"/>
  <c r="AM85" i="10"/>
  <c r="Z85" i="10"/>
  <c r="AA85" i="10" s="1"/>
  <c r="M85" i="10"/>
  <c r="AM84" i="10"/>
  <c r="Z84" i="10"/>
  <c r="AE84" i="10" s="1"/>
  <c r="M84" i="10"/>
  <c r="AA84" i="10" s="1"/>
  <c r="AM83" i="10"/>
  <c r="Z83" i="10"/>
  <c r="AE83" i="10" s="1"/>
  <c r="AB83" i="10"/>
  <c r="M83" i="10"/>
  <c r="AM82" i="10"/>
  <c r="Z82" i="10"/>
  <c r="AB82" i="10" s="1"/>
  <c r="M82" i="10"/>
  <c r="AA82" i="10" s="1"/>
  <c r="AM81" i="10"/>
  <c r="Z81" i="10"/>
  <c r="M81" i="10"/>
  <c r="AM80" i="10"/>
  <c r="Z80" i="10"/>
  <c r="M80" i="10"/>
  <c r="AM79" i="10"/>
  <c r="Z79" i="10"/>
  <c r="AB79" i="10"/>
  <c r="AE79" i="10"/>
  <c r="M79" i="10"/>
  <c r="AA79" i="10" s="1"/>
  <c r="AM78" i="10"/>
  <c r="Z78" i="10"/>
  <c r="AE78" i="10"/>
  <c r="M78" i="10"/>
  <c r="AM77" i="10"/>
  <c r="Z77" i="10"/>
  <c r="AE77" i="10"/>
  <c r="M77" i="10"/>
  <c r="AA77" i="10" s="1"/>
  <c r="AM76" i="10"/>
  <c r="Z76" i="10"/>
  <c r="M76" i="10"/>
  <c r="AM75" i="10"/>
  <c r="Z75" i="10"/>
  <c r="AE75" i="10" s="1"/>
  <c r="M75" i="10"/>
  <c r="AA75" i="10" s="1"/>
  <c r="AM74" i="10"/>
  <c r="Z74" i="10"/>
  <c r="AB74" i="10" s="1"/>
  <c r="M74" i="10"/>
  <c r="AM73" i="10"/>
  <c r="AB73" i="10"/>
  <c r="Z73" i="10"/>
  <c r="AE73" i="10" s="1"/>
  <c r="M73" i="10"/>
  <c r="AA73" i="10" s="1"/>
  <c r="AM72" i="10"/>
  <c r="Z72" i="10"/>
  <c r="M72" i="10"/>
  <c r="AM71" i="10"/>
  <c r="Z71" i="10"/>
  <c r="M71" i="10"/>
  <c r="AM70" i="10"/>
  <c r="Z70" i="10"/>
  <c r="AE70" i="10" s="1"/>
  <c r="AB70" i="10"/>
  <c r="M70" i="10"/>
  <c r="AM69" i="10"/>
  <c r="AB69" i="10"/>
  <c r="AA69" i="10"/>
  <c r="Z69" i="10"/>
  <c r="AE69" i="10" s="1"/>
  <c r="M69" i="10"/>
  <c r="AM68" i="10"/>
  <c r="Z68" i="10"/>
  <c r="AA68" i="10" s="1"/>
  <c r="M68" i="10"/>
  <c r="AM67" i="10"/>
  <c r="Z67" i="10"/>
  <c r="AB67" i="10" s="1"/>
  <c r="M67" i="10"/>
  <c r="AM66" i="10"/>
  <c r="Z66" i="10"/>
  <c r="AB66" i="10" s="1"/>
  <c r="M66" i="10"/>
  <c r="AM65" i="10"/>
  <c r="Z65" i="10"/>
  <c r="AB65" i="10" s="1"/>
  <c r="M65" i="10"/>
  <c r="AM64" i="10"/>
  <c r="Z64" i="10"/>
  <c r="M64" i="10"/>
  <c r="AM63" i="10"/>
  <c r="Z63" i="10"/>
  <c r="AB63" i="10" s="1"/>
  <c r="M63" i="10"/>
  <c r="AA63" i="10" s="1"/>
  <c r="AM62" i="10"/>
  <c r="Z62" i="10"/>
  <c r="AB62" i="10" s="1"/>
  <c r="M62" i="10"/>
  <c r="AM61" i="10"/>
  <c r="Z61" i="10"/>
  <c r="AB61" i="10" s="1"/>
  <c r="AE61" i="10"/>
  <c r="M61" i="10"/>
  <c r="AA61" i="10" s="1"/>
  <c r="AM60" i="10"/>
  <c r="Z60" i="10"/>
  <c r="AE60" i="10" s="1"/>
  <c r="AB60" i="10"/>
  <c r="M60" i="10"/>
  <c r="AM59" i="10"/>
  <c r="Z59" i="10"/>
  <c r="AB59" i="10" s="1"/>
  <c r="M59" i="10"/>
  <c r="AM58" i="10"/>
  <c r="Z58" i="10"/>
  <c r="AB58" i="10"/>
  <c r="M58" i="10"/>
  <c r="AA58" i="10" s="1"/>
  <c r="AM57" i="10"/>
  <c r="Z57" i="10"/>
  <c r="M57" i="10"/>
  <c r="AM56" i="10"/>
  <c r="Z56" i="10"/>
  <c r="AB56" i="10" s="1"/>
  <c r="M56" i="10"/>
  <c r="AM55" i="10"/>
  <c r="Z55" i="10"/>
  <c r="M55" i="10"/>
  <c r="AM54" i="10"/>
  <c r="Z54" i="10"/>
  <c r="AE54" i="10" s="1"/>
  <c r="AB54" i="10"/>
  <c r="M54" i="10"/>
  <c r="AM53" i="10"/>
  <c r="Z53" i="10"/>
  <c r="M53" i="10"/>
  <c r="AM52" i="10"/>
  <c r="Z52" i="10"/>
  <c r="AB52" i="10"/>
  <c r="M52" i="10"/>
  <c r="AM51" i="10"/>
  <c r="Z51" i="10"/>
  <c r="AE51" i="10"/>
  <c r="M51" i="10"/>
  <c r="AA51" i="10" s="1"/>
  <c r="AM50" i="10"/>
  <c r="Z50" i="10"/>
  <c r="M50" i="10"/>
  <c r="AM49" i="10"/>
  <c r="Z49" i="10"/>
  <c r="M49" i="10"/>
  <c r="AM48" i="10"/>
  <c r="Z48" i="10"/>
  <c r="AB48" i="10" s="1"/>
  <c r="M48" i="10"/>
  <c r="AM47" i="10"/>
  <c r="Z47" i="10"/>
  <c r="M47" i="10"/>
  <c r="AM46" i="10"/>
  <c r="Z46" i="10"/>
  <c r="AE46" i="10" s="1"/>
  <c r="AB46" i="10"/>
  <c r="M46" i="10"/>
  <c r="AM45" i="10"/>
  <c r="Z45" i="10"/>
  <c r="M45" i="10"/>
  <c r="AM44" i="10"/>
  <c r="Z44" i="10"/>
  <c r="M44" i="10"/>
  <c r="AM43" i="10"/>
  <c r="Z43" i="10"/>
  <c r="AB43" i="10" s="1"/>
  <c r="AE43" i="10"/>
  <c r="M43" i="10"/>
  <c r="AA43" i="10" s="1"/>
  <c r="AM42" i="10"/>
  <c r="Z42" i="10"/>
  <c r="AE42" i="10" s="1"/>
  <c r="M42" i="10"/>
  <c r="AM41" i="10"/>
  <c r="Z41" i="10"/>
  <c r="M41" i="10"/>
  <c r="AM40" i="10"/>
  <c r="Z40" i="10"/>
  <c r="M40" i="10"/>
  <c r="AM39" i="10"/>
  <c r="Z39" i="10"/>
  <c r="AE39" i="10" s="1"/>
  <c r="M39" i="10"/>
  <c r="AM38" i="10"/>
  <c r="Z38" i="10"/>
  <c r="AE38" i="10" s="1"/>
  <c r="M38" i="10"/>
  <c r="AA38" i="10" s="1"/>
  <c r="AM37" i="10"/>
  <c r="Z37" i="10"/>
  <c r="M37" i="10"/>
  <c r="AM36" i="10"/>
  <c r="Z36" i="10"/>
  <c r="M36" i="10"/>
  <c r="AM35" i="10"/>
  <c r="Z35" i="10"/>
  <c r="AB35" i="10" s="1"/>
  <c r="M35" i="10"/>
  <c r="AM34" i="10"/>
  <c r="Z34" i="10"/>
  <c r="AB34" i="10" s="1"/>
  <c r="M34" i="10"/>
  <c r="AM33" i="10"/>
  <c r="Z33" i="10"/>
  <c r="M33" i="10"/>
  <c r="AM32" i="10"/>
  <c r="Z32" i="10"/>
  <c r="M32" i="10"/>
  <c r="AM31" i="10"/>
  <c r="Z31" i="10"/>
  <c r="AE31" i="10" s="1"/>
  <c r="M31" i="10"/>
  <c r="AA31" i="10" s="1"/>
  <c r="AM30" i="10"/>
  <c r="Z30" i="10"/>
  <c r="AE30" i="10" s="1"/>
  <c r="AB30" i="10"/>
  <c r="M30" i="10"/>
  <c r="AA30" i="10" s="1"/>
  <c r="AM29" i="10"/>
  <c r="Z29" i="10"/>
  <c r="M29" i="10"/>
  <c r="AM28" i="10"/>
  <c r="Z28" i="10"/>
  <c r="M28" i="10"/>
  <c r="AM27" i="10"/>
  <c r="Z27" i="10"/>
  <c r="AE27" i="10" s="1"/>
  <c r="M27" i="10"/>
  <c r="AA27" i="10" s="1"/>
  <c r="AM26" i="10"/>
  <c r="Z26" i="10"/>
  <c r="AE26" i="10" s="1"/>
  <c r="AB26" i="10"/>
  <c r="M26" i="10"/>
  <c r="AM25" i="10"/>
  <c r="Z25" i="10"/>
  <c r="M25" i="10"/>
  <c r="AM24" i="10"/>
  <c r="Z24" i="10"/>
  <c r="M24" i="10"/>
  <c r="AM23" i="10"/>
  <c r="Z23" i="10"/>
  <c r="AE23" i="10"/>
  <c r="M23" i="10"/>
  <c r="AA23" i="10"/>
  <c r="AM22" i="10"/>
  <c r="Z22" i="10"/>
  <c r="M22" i="10"/>
  <c r="AM21" i="10"/>
  <c r="Z21" i="10"/>
  <c r="M21" i="10"/>
  <c r="AM20" i="10"/>
  <c r="Z20" i="10"/>
  <c r="M20" i="10"/>
  <c r="AM19" i="10"/>
  <c r="Z19" i="10"/>
  <c r="M19" i="10"/>
  <c r="AA19" i="10" s="1"/>
  <c r="AM18" i="10"/>
  <c r="AE18" i="10"/>
  <c r="Z18" i="10"/>
  <c r="AB18" i="10"/>
  <c r="M18" i="10"/>
  <c r="AA18" i="10" s="1"/>
  <c r="AM17" i="10"/>
  <c r="Z17" i="10"/>
  <c r="M17" i="10"/>
  <c r="AM16" i="10"/>
  <c r="Z16" i="10"/>
  <c r="M16" i="10"/>
  <c r="AM15" i="10"/>
  <c r="Z15" i="10"/>
  <c r="AE15" i="10" s="1"/>
  <c r="M15" i="10"/>
  <c r="AM14" i="10"/>
  <c r="AE14" i="10"/>
  <c r="Z14" i="10"/>
  <c r="AB14" i="10" s="1"/>
  <c r="M14" i="10"/>
  <c r="AM13" i="10"/>
  <c r="Z13" i="10"/>
  <c r="M13" i="10"/>
  <c r="AM12" i="10"/>
  <c r="AE12" i="10"/>
  <c r="Z12" i="10"/>
  <c r="AB12" i="10" s="1"/>
  <c r="M12" i="10"/>
  <c r="AM11" i="10"/>
  <c r="Z11" i="10"/>
  <c r="M11" i="10"/>
  <c r="AM10" i="10"/>
  <c r="Z10" i="10"/>
  <c r="AE10" i="10" s="1"/>
  <c r="M10" i="10"/>
  <c r="AA10" i="10" s="1"/>
  <c r="AM9" i="10"/>
  <c r="AM1" i="10"/>
  <c r="Z9" i="10"/>
  <c r="AE9" i="10" s="1"/>
  <c r="M9" i="10"/>
  <c r="AA9" i="10" s="1"/>
  <c r="AM8" i="10"/>
  <c r="AB8" i="10"/>
  <c r="Z8" i="10"/>
  <c r="AE8" i="10" s="1"/>
  <c r="M8" i="10"/>
  <c r="AA8" i="10" s="1"/>
  <c r="AM7" i="10"/>
  <c r="AE7" i="10"/>
  <c r="Z7" i="10"/>
  <c r="AB7" i="10"/>
  <c r="M7" i="10"/>
  <c r="AA7" i="10"/>
  <c r="AM6" i="10"/>
  <c r="AB6" i="10"/>
  <c r="Z6" i="10"/>
  <c r="AE6" i="10" s="1"/>
  <c r="M6" i="10"/>
  <c r="AA6" i="10" s="1"/>
  <c r="AM5" i="10"/>
  <c r="Z5" i="10"/>
  <c r="AB5" i="10" s="1"/>
  <c r="M5" i="10"/>
  <c r="AM4" i="10"/>
  <c r="Z4" i="10"/>
  <c r="AE4" i="10"/>
  <c r="M4" i="10"/>
  <c r="AL1" i="10"/>
  <c r="AK1" i="10"/>
  <c r="AJ1" i="10"/>
  <c r="AI1" i="10"/>
  <c r="AH1" i="10"/>
  <c r="AG1" i="10"/>
  <c r="AF1" i="10"/>
  <c r="AD1" i="10"/>
  <c r="AC1" i="10"/>
  <c r="Y1" i="10"/>
  <c r="X1" i="10"/>
  <c r="W1" i="10"/>
  <c r="V1" i="10"/>
  <c r="U1" i="10"/>
  <c r="T1" i="10"/>
  <c r="S1" i="10"/>
  <c r="R1" i="10"/>
  <c r="Q1" i="10"/>
  <c r="P1" i="10"/>
  <c r="O1" i="10"/>
  <c r="N1" i="10"/>
  <c r="L1" i="10"/>
  <c r="K1" i="10"/>
  <c r="X1" i="8"/>
  <c r="T1" i="8"/>
  <c r="P1" i="8"/>
  <c r="AC57" i="8"/>
  <c r="AC60" i="8" s="1"/>
  <c r="AC1" i="8"/>
  <c r="Y57" i="8"/>
  <c r="X57" i="8"/>
  <c r="X60" i="8" s="1"/>
  <c r="W57" i="8"/>
  <c r="W60" i="8" s="1"/>
  <c r="V57" i="8"/>
  <c r="V60" i="8" s="1"/>
  <c r="V1" i="8"/>
  <c r="U57" i="8"/>
  <c r="T57" i="8"/>
  <c r="T60" i="8" s="1"/>
  <c r="S57" i="8"/>
  <c r="S60" i="8" s="1"/>
  <c r="R57" i="8"/>
  <c r="R60" i="8" s="1"/>
  <c r="R1" i="8"/>
  <c r="Q57" i="8"/>
  <c r="P57" i="8"/>
  <c r="P60" i="8" s="1"/>
  <c r="O57" i="8"/>
  <c r="O60" i="8" s="1"/>
  <c r="N57" i="8"/>
  <c r="N60" i="8" s="1"/>
  <c r="N1" i="8"/>
  <c r="M53" i="8"/>
  <c r="AA53" i="8" s="1"/>
  <c r="AB53" i="8"/>
  <c r="AI53" i="8" s="1"/>
  <c r="AM52" i="8"/>
  <c r="Z52" i="8"/>
  <c r="AE52" i="8" s="1"/>
  <c r="M52" i="8"/>
  <c r="AM51" i="8"/>
  <c r="Z51" i="8"/>
  <c r="AE51" i="8" s="1"/>
  <c r="M51" i="8"/>
  <c r="AM50" i="8"/>
  <c r="Z50" i="8"/>
  <c r="AE50" i="8" s="1"/>
  <c r="M50" i="8"/>
  <c r="AA50" i="8" s="1"/>
  <c r="AM49" i="8"/>
  <c r="Z49" i="8"/>
  <c r="AE49" i="8" s="1"/>
  <c r="M49" i="8"/>
  <c r="AM48" i="8"/>
  <c r="Z48" i="8"/>
  <c r="AE48" i="8" s="1"/>
  <c r="M48" i="8"/>
  <c r="AM47" i="8"/>
  <c r="AE47" i="8"/>
  <c r="Z47" i="8"/>
  <c r="AB47" i="8" s="1"/>
  <c r="M47" i="8"/>
  <c r="AA47" i="8"/>
  <c r="AM46" i="8"/>
  <c r="Z46" i="8"/>
  <c r="AE46" i="8" s="1"/>
  <c r="M46" i="8"/>
  <c r="Z45" i="8"/>
  <c r="AM44" i="8"/>
  <c r="AE44" i="8"/>
  <c r="Z44" i="8"/>
  <c r="AB44" i="8" s="1"/>
  <c r="M44" i="8"/>
  <c r="AA44" i="8" s="1"/>
  <c r="AM43" i="8"/>
  <c r="Z43" i="8"/>
  <c r="M43" i="8"/>
  <c r="AE42" i="8"/>
  <c r="Z42" i="8"/>
  <c r="AB42" i="8"/>
  <c r="AI42" i="8" s="1"/>
  <c r="Z41" i="8"/>
  <c r="AB41" i="8" s="1"/>
  <c r="AI41" i="8" s="1"/>
  <c r="AM40" i="8"/>
  <c r="Z40" i="8"/>
  <c r="M40" i="8"/>
  <c r="AM39" i="8"/>
  <c r="Z39" i="8"/>
  <c r="AE39" i="8"/>
  <c r="M39" i="8"/>
  <c r="AM38" i="8"/>
  <c r="Z38" i="8"/>
  <c r="M38" i="8"/>
  <c r="Z37" i="8"/>
  <c r="AE37" i="8" s="1"/>
  <c r="AM36" i="8"/>
  <c r="Z36" i="8"/>
  <c r="AE36" i="8" s="1"/>
  <c r="M36" i="8"/>
  <c r="Z35" i="8"/>
  <c r="AB34" i="8"/>
  <c r="AI34" i="8" s="1"/>
  <c r="AM34" i="8" s="1"/>
  <c r="Z34" i="8"/>
  <c r="AE34" i="8" s="1"/>
  <c r="AE33" i="8"/>
  <c r="Z33" i="8"/>
  <c r="AB33" i="8" s="1"/>
  <c r="AI33" i="8" s="1"/>
  <c r="AM33" i="8" s="1"/>
  <c r="AM32" i="8"/>
  <c r="Z32" i="8"/>
  <c r="M32" i="8"/>
  <c r="Z31" i="8"/>
  <c r="AE31" i="8" s="1"/>
  <c r="Z30" i="8"/>
  <c r="AE30" i="8" s="1"/>
  <c r="AM29" i="8"/>
  <c r="Z29" i="8"/>
  <c r="M29" i="8"/>
  <c r="Z28" i="8"/>
  <c r="AB28" i="8" s="1"/>
  <c r="AI28" i="8" s="1"/>
  <c r="AM28" i="8" s="1"/>
  <c r="AM27" i="8"/>
  <c r="Z27" i="8"/>
  <c r="AE27" i="8" s="1"/>
  <c r="M27" i="8"/>
  <c r="AA27" i="8" s="1"/>
  <c r="AM26" i="8"/>
  <c r="AB26" i="8"/>
  <c r="Z26" i="8"/>
  <c r="AE26" i="8" s="1"/>
  <c r="M26" i="8"/>
  <c r="AA26" i="8" s="1"/>
  <c r="Z25" i="8"/>
  <c r="AB25" i="8" s="1"/>
  <c r="AI25" i="8" s="1"/>
  <c r="AM25" i="8" s="1"/>
  <c r="Z24" i="8"/>
  <c r="AE24" i="8" s="1"/>
  <c r="Z23" i="8"/>
  <c r="AE22" i="8"/>
  <c r="Z22" i="8"/>
  <c r="AB22" i="8" s="1"/>
  <c r="AI22" i="8" s="1"/>
  <c r="AM22" i="8" s="1"/>
  <c r="AM21" i="8"/>
  <c r="Z21" i="8"/>
  <c r="AE21" i="8" s="1"/>
  <c r="M21" i="8"/>
  <c r="AM20" i="8"/>
  <c r="Z20" i="8"/>
  <c r="AE20" i="8" s="1"/>
  <c r="M20" i="8"/>
  <c r="AM19" i="8"/>
  <c r="Z19" i="8"/>
  <c r="AE19" i="8" s="1"/>
  <c r="M19" i="8"/>
  <c r="AA19" i="8" s="1"/>
  <c r="Z18" i="8"/>
  <c r="AM17" i="8"/>
  <c r="Z17" i="8"/>
  <c r="AE17" i="8" s="1"/>
  <c r="M17" i="8"/>
  <c r="AA17" i="8" s="1"/>
  <c r="AM16" i="8"/>
  <c r="Z16" i="8"/>
  <c r="M16" i="8"/>
  <c r="AA16" i="8"/>
  <c r="AM15" i="8"/>
  <c r="AE15" i="8"/>
  <c r="Z15" i="8"/>
  <c r="AB15" i="8" s="1"/>
  <c r="M15" i="8"/>
  <c r="AA15" i="8" s="1"/>
  <c r="Z14" i="8"/>
  <c r="AE14" i="8" s="1"/>
  <c r="AM13" i="8"/>
  <c r="Z13" i="8"/>
  <c r="AB13" i="8" s="1"/>
  <c r="M13" i="8"/>
  <c r="AB12" i="8"/>
  <c r="AI12" i="8" s="1"/>
  <c r="AB11" i="8"/>
  <c r="AI11" i="8" s="1"/>
  <c r="Z11" i="8"/>
  <c r="AE11" i="8" s="1"/>
  <c r="Z10" i="8"/>
  <c r="AE10" i="8" s="1"/>
  <c r="Z9" i="8"/>
  <c r="AE9" i="8" s="1"/>
  <c r="Z8" i="8"/>
  <c r="AM7" i="8"/>
  <c r="Z7" i="8"/>
  <c r="AE7" i="8" s="1"/>
  <c r="M7" i="8"/>
  <c r="Z6" i="8"/>
  <c r="AE6" i="8"/>
  <c r="Z5" i="8"/>
  <c r="Z4" i="8"/>
  <c r="AB4" i="8" s="1"/>
  <c r="AI4" i="8" s="1"/>
  <c r="M4" i="8" s="1"/>
  <c r="AE4" i="8"/>
  <c r="AL1" i="8"/>
  <c r="AK1" i="8"/>
  <c r="AJ1" i="8"/>
  <c r="AH1" i="8"/>
  <c r="AG1" i="8"/>
  <c r="AF1" i="8"/>
  <c r="AD1" i="8"/>
  <c r="W1" i="8"/>
  <c r="S1" i="8"/>
  <c r="O1" i="8"/>
  <c r="L1" i="8"/>
  <c r="K1" i="8"/>
  <c r="J1" i="8"/>
  <c r="AM21" i="43"/>
  <c r="AB21" i="43"/>
  <c r="M21" i="43"/>
  <c r="AA21" i="43" s="1"/>
  <c r="AM20" i="43"/>
  <c r="AB20" i="43"/>
  <c r="M20" i="43"/>
  <c r="AA20" i="43" s="1"/>
  <c r="AM19" i="43"/>
  <c r="AB19" i="43"/>
  <c r="M19" i="43"/>
  <c r="AA19" i="43" s="1"/>
  <c r="AM18" i="43"/>
  <c r="AB18" i="43"/>
  <c r="M18" i="43"/>
  <c r="AA18" i="43"/>
  <c r="AM17" i="43"/>
  <c r="AB17" i="43"/>
  <c r="M17" i="43"/>
  <c r="AA17" i="43" s="1"/>
  <c r="AM16" i="43"/>
  <c r="AB16" i="43"/>
  <c r="M16" i="43"/>
  <c r="AA16" i="43" s="1"/>
  <c r="AM15" i="43"/>
  <c r="AB15" i="43"/>
  <c r="M15" i="43"/>
  <c r="AM14" i="43"/>
  <c r="AB14" i="43"/>
  <c r="M14" i="43"/>
  <c r="AA14" i="43" s="1"/>
  <c r="AM13" i="43"/>
  <c r="AB13" i="43"/>
  <c r="M13" i="43"/>
  <c r="AA13" i="43" s="1"/>
  <c r="AM12" i="43"/>
  <c r="AB12" i="43"/>
  <c r="M12" i="43"/>
  <c r="AA12" i="43" s="1"/>
  <c r="AM11" i="43"/>
  <c r="AB11" i="43"/>
  <c r="M11" i="43"/>
  <c r="AA11" i="43" s="1"/>
  <c r="AM10" i="43"/>
  <c r="AB10" i="43"/>
  <c r="M10" i="43"/>
  <c r="AA10" i="43" s="1"/>
  <c r="AM9" i="43"/>
  <c r="Z9" i="43"/>
  <c r="AE9" i="43" s="1"/>
  <c r="M9" i="43"/>
  <c r="AM8" i="43"/>
  <c r="Z8" i="43"/>
  <c r="M8" i="43"/>
  <c r="AM7" i="43"/>
  <c r="AA7" i="43"/>
  <c r="Z7" i="43"/>
  <c r="AE7" i="43" s="1"/>
  <c r="M7" i="43"/>
  <c r="AM6" i="43"/>
  <c r="Z6" i="43"/>
  <c r="M6" i="43"/>
  <c r="AM5" i="43"/>
  <c r="AA5" i="43"/>
  <c r="Z5" i="43"/>
  <c r="AB5" i="43" s="1"/>
  <c r="M5" i="43"/>
  <c r="AM4" i="43"/>
  <c r="Z4" i="43"/>
  <c r="M4" i="43"/>
  <c r="AL1" i="43"/>
  <c r="AK1" i="43"/>
  <c r="AJ1" i="43"/>
  <c r="AI1" i="43"/>
  <c r="AH1" i="43"/>
  <c r="AG1" i="43"/>
  <c r="AF1" i="43"/>
  <c r="AD1" i="43"/>
  <c r="AC1" i="43"/>
  <c r="Y1" i="43"/>
  <c r="X1" i="43"/>
  <c r="W1" i="43"/>
  <c r="V1" i="43"/>
  <c r="U1" i="43"/>
  <c r="T1" i="43"/>
  <c r="S1" i="43"/>
  <c r="R1" i="43"/>
  <c r="Q1" i="43"/>
  <c r="P1" i="43"/>
  <c r="O1" i="43"/>
  <c r="N1" i="43"/>
  <c r="L1" i="43"/>
  <c r="K1" i="43"/>
  <c r="M430" i="6"/>
  <c r="AM429" i="6"/>
  <c r="AB429" i="6"/>
  <c r="M429" i="6"/>
  <c r="AM428" i="6"/>
  <c r="AB428" i="6"/>
  <c r="M428" i="6"/>
  <c r="AM427" i="6"/>
  <c r="AB427" i="6"/>
  <c r="M427" i="6"/>
  <c r="AM426" i="6"/>
  <c r="AB426" i="6"/>
  <c r="AS426" i="6" s="1"/>
  <c r="M426" i="6"/>
  <c r="AM425" i="6"/>
  <c r="AB425" i="6"/>
  <c r="AR425" i="6" s="1"/>
  <c r="M425" i="6"/>
  <c r="AM424" i="6"/>
  <c r="AB424" i="6"/>
  <c r="AS424" i="6"/>
  <c r="M424" i="6"/>
  <c r="AM423" i="6"/>
  <c r="AB423" i="6"/>
  <c r="M423" i="6"/>
  <c r="AM422" i="6"/>
  <c r="AB422" i="6"/>
  <c r="M422" i="6"/>
  <c r="AM421" i="6"/>
  <c r="AB421" i="6"/>
  <c r="M421" i="6"/>
  <c r="AM420" i="6"/>
  <c r="AB420" i="6"/>
  <c r="M420" i="6"/>
  <c r="AM419" i="6"/>
  <c r="AB419" i="6"/>
  <c r="M419" i="6"/>
  <c r="AM418" i="6"/>
  <c r="AB418" i="6"/>
  <c r="M418" i="6"/>
  <c r="AM417" i="6"/>
  <c r="AB417" i="6"/>
  <c r="M417" i="6"/>
  <c r="AM416" i="6"/>
  <c r="AB416" i="6"/>
  <c r="M416" i="6"/>
  <c r="AM415" i="6"/>
  <c r="AB415" i="6"/>
  <c r="M415" i="6"/>
  <c r="AM414" i="6"/>
  <c r="AB414" i="6"/>
  <c r="M414" i="6"/>
  <c r="AM413" i="6"/>
  <c r="AB413" i="6"/>
  <c r="M413" i="6"/>
  <c r="AM412" i="6"/>
  <c r="AB412" i="6"/>
  <c r="M412" i="6"/>
  <c r="AM411" i="6"/>
  <c r="AB411" i="6"/>
  <c r="M411" i="6"/>
  <c r="AM410" i="6"/>
  <c r="AB410" i="6"/>
  <c r="M410" i="6"/>
  <c r="AM409" i="6"/>
  <c r="AB409" i="6"/>
  <c r="M409" i="6"/>
  <c r="AM408" i="6"/>
  <c r="AB408" i="6"/>
  <c r="M408" i="6"/>
  <c r="AM407" i="6"/>
  <c r="AB407" i="6"/>
  <c r="M407" i="6"/>
  <c r="AM406" i="6"/>
  <c r="Z406" i="6"/>
  <c r="M406" i="6"/>
  <c r="AM405" i="6"/>
  <c r="Z405" i="6"/>
  <c r="AA405" i="6" s="1"/>
  <c r="M405" i="6"/>
  <c r="AM404" i="6"/>
  <c r="Z404" i="6"/>
  <c r="AE404" i="6" s="1"/>
  <c r="M404" i="6"/>
  <c r="AA404" i="6" s="1"/>
  <c r="AM403" i="6"/>
  <c r="Z403" i="6"/>
  <c r="M403" i="6"/>
  <c r="AM402" i="6"/>
  <c r="Z402" i="6"/>
  <c r="AB402" i="6" s="1"/>
  <c r="M402" i="6"/>
  <c r="AA402" i="6" s="1"/>
  <c r="AM401" i="6"/>
  <c r="Z401" i="6"/>
  <c r="M401" i="6"/>
  <c r="AM400" i="6"/>
  <c r="Z400" i="6"/>
  <c r="AA400" i="6" s="1"/>
  <c r="M400" i="6"/>
  <c r="AM399" i="6"/>
  <c r="Z399" i="6"/>
  <c r="M399" i="6"/>
  <c r="AM398" i="6"/>
  <c r="AB398" i="6"/>
  <c r="Z398" i="6"/>
  <c r="AE398" i="6" s="1"/>
  <c r="M398" i="6"/>
  <c r="AA398" i="6"/>
  <c r="AM397" i="6"/>
  <c r="Z397" i="6"/>
  <c r="AA397" i="6" s="1"/>
  <c r="M397" i="6"/>
  <c r="AM396" i="6"/>
  <c r="Z396" i="6"/>
  <c r="AE396" i="6" s="1"/>
  <c r="M396" i="6"/>
  <c r="AM395" i="6"/>
  <c r="Z395" i="6"/>
  <c r="AA395" i="6" s="1"/>
  <c r="M395" i="6"/>
  <c r="AM394" i="6"/>
  <c r="Z394" i="6"/>
  <c r="AB394" i="6" s="1"/>
  <c r="M394" i="6"/>
  <c r="AA394" i="6" s="1"/>
  <c r="AM393" i="6"/>
  <c r="Z393" i="6"/>
  <c r="M393" i="6"/>
  <c r="AM392" i="6"/>
  <c r="Z392" i="6"/>
  <c r="AE392" i="6" s="1"/>
  <c r="M392" i="6"/>
  <c r="AA392" i="6" s="1"/>
  <c r="AM391" i="6"/>
  <c r="Z391" i="6"/>
  <c r="AA391" i="6" s="1"/>
  <c r="M391" i="6"/>
  <c r="AM390" i="6"/>
  <c r="AB390" i="6"/>
  <c r="Z390" i="6"/>
  <c r="AE390" i="6" s="1"/>
  <c r="M390" i="6"/>
  <c r="AM389" i="6"/>
  <c r="Z389" i="6"/>
  <c r="AA389" i="6" s="1"/>
  <c r="M389" i="6"/>
  <c r="AM388" i="6"/>
  <c r="Z388" i="6"/>
  <c r="AE388" i="6" s="1"/>
  <c r="M388" i="6"/>
  <c r="AM387" i="6"/>
  <c r="Z387" i="6"/>
  <c r="AA387" i="6" s="1"/>
  <c r="M387" i="6"/>
  <c r="AM386" i="6"/>
  <c r="Z386" i="6"/>
  <c r="AB386" i="6" s="1"/>
  <c r="M386" i="6"/>
  <c r="AM385" i="6"/>
  <c r="Z385" i="6"/>
  <c r="M385" i="6"/>
  <c r="AM384" i="6"/>
  <c r="Z384" i="6"/>
  <c r="AE384" i="6"/>
  <c r="M384" i="6"/>
  <c r="AA384" i="6" s="1"/>
  <c r="AM383" i="6"/>
  <c r="Z383" i="6"/>
  <c r="M383" i="6"/>
  <c r="AM382" i="6"/>
  <c r="Z382" i="6"/>
  <c r="AE382" i="6" s="1"/>
  <c r="M382" i="6"/>
  <c r="AM381" i="6"/>
  <c r="Z381" i="6"/>
  <c r="M381" i="6"/>
  <c r="AM380" i="6"/>
  <c r="Z380" i="6"/>
  <c r="AE380" i="6" s="1"/>
  <c r="M380" i="6"/>
  <c r="AM379" i="6"/>
  <c r="Z379" i="6"/>
  <c r="AA379" i="6"/>
  <c r="M379" i="6"/>
  <c r="AM378" i="6"/>
  <c r="Z378" i="6"/>
  <c r="AE378" i="6" s="1"/>
  <c r="M378" i="6"/>
  <c r="AM377" i="6"/>
  <c r="Z377" i="6"/>
  <c r="M377" i="6"/>
  <c r="AA377" i="6" s="1"/>
  <c r="AM376" i="6"/>
  <c r="Z376" i="6"/>
  <c r="AE376" i="6" s="1"/>
  <c r="M376" i="6"/>
  <c r="AA376" i="6" s="1"/>
  <c r="AM375" i="6"/>
  <c r="Z375" i="6"/>
  <c r="M375" i="6"/>
  <c r="AM374" i="6"/>
  <c r="AB374" i="6"/>
  <c r="Z374" i="6"/>
  <c r="M374" i="6"/>
  <c r="AA374" i="6" s="1"/>
  <c r="AM373" i="6"/>
  <c r="Z373" i="6"/>
  <c r="M373" i="6"/>
  <c r="AM372" i="6"/>
  <c r="AB372" i="6"/>
  <c r="Z372" i="6"/>
  <c r="M372" i="6"/>
  <c r="AA372" i="6" s="1"/>
  <c r="AM371" i="6"/>
  <c r="Z371" i="6"/>
  <c r="M371" i="6"/>
  <c r="AM370" i="6"/>
  <c r="Z370" i="6"/>
  <c r="M370" i="6"/>
  <c r="AM369" i="6"/>
  <c r="Z369" i="6"/>
  <c r="M369" i="6"/>
  <c r="AM368" i="6"/>
  <c r="Z368" i="6"/>
  <c r="AB368" i="6" s="1"/>
  <c r="M368" i="6"/>
  <c r="AM367" i="6"/>
  <c r="Z367" i="6"/>
  <c r="M367" i="6"/>
  <c r="AM366" i="6"/>
  <c r="Z366" i="6"/>
  <c r="AB366" i="6" s="1"/>
  <c r="M366" i="6"/>
  <c r="AM365" i="6"/>
  <c r="Z365" i="6"/>
  <c r="M365" i="6"/>
  <c r="AM364" i="6"/>
  <c r="AB364" i="6"/>
  <c r="Z364" i="6"/>
  <c r="M364" i="6"/>
  <c r="AM363" i="6"/>
  <c r="Z363" i="6"/>
  <c r="AB363" i="6" s="1"/>
  <c r="M363" i="6"/>
  <c r="AM362" i="6"/>
  <c r="Z362" i="6"/>
  <c r="AB362" i="6" s="1"/>
  <c r="M362" i="6"/>
  <c r="AM361" i="6"/>
  <c r="Z361" i="6"/>
  <c r="AE361" i="6" s="1"/>
  <c r="M361" i="6"/>
  <c r="AM360" i="6"/>
  <c r="Z360" i="6"/>
  <c r="AB360" i="6" s="1"/>
  <c r="M360" i="6"/>
  <c r="AM359" i="6"/>
  <c r="Z359" i="6"/>
  <c r="AE359" i="6" s="1"/>
  <c r="M359" i="6"/>
  <c r="AM358" i="6"/>
  <c r="Z358" i="6"/>
  <c r="AB358" i="6" s="1"/>
  <c r="M358" i="6"/>
  <c r="AM357" i="6"/>
  <c r="Z357" i="6"/>
  <c r="AB357" i="6" s="1"/>
  <c r="M357" i="6"/>
  <c r="AM356" i="6"/>
  <c r="Z356" i="6"/>
  <c r="AB356" i="6" s="1"/>
  <c r="M356" i="6"/>
  <c r="AM355" i="6"/>
  <c r="AB355" i="6"/>
  <c r="Z355" i="6"/>
  <c r="AE355" i="6" s="1"/>
  <c r="M355" i="6"/>
  <c r="AM354" i="6"/>
  <c r="Z354" i="6"/>
  <c r="AB354" i="6" s="1"/>
  <c r="M354" i="6"/>
  <c r="AM353" i="6"/>
  <c r="AB353" i="6"/>
  <c r="Z353" i="6"/>
  <c r="AE353" i="6" s="1"/>
  <c r="M353" i="6"/>
  <c r="AM352" i="6"/>
  <c r="Z352" i="6"/>
  <c r="AB352" i="6" s="1"/>
  <c r="M352" i="6"/>
  <c r="AM351" i="6"/>
  <c r="Z351" i="6"/>
  <c r="AE351" i="6" s="1"/>
  <c r="M351" i="6"/>
  <c r="AM350" i="6"/>
  <c r="AB350" i="6"/>
  <c r="Z350" i="6"/>
  <c r="M350" i="6"/>
  <c r="AM349" i="6"/>
  <c r="AB349" i="6"/>
  <c r="Z349" i="6"/>
  <c r="AE349" i="6"/>
  <c r="M349" i="6"/>
  <c r="AM348" i="6"/>
  <c r="Z348" i="6"/>
  <c r="AB348" i="6" s="1"/>
  <c r="M348" i="6"/>
  <c r="AM347" i="6"/>
  <c r="Z347" i="6"/>
  <c r="AB347" i="6" s="1"/>
  <c r="M347" i="6"/>
  <c r="AM346" i="6"/>
  <c r="Z346" i="6"/>
  <c r="AE346" i="6" s="1"/>
  <c r="M346" i="6"/>
  <c r="AM345" i="6"/>
  <c r="Z345" i="6"/>
  <c r="M345" i="6"/>
  <c r="AM344" i="6"/>
  <c r="Z344" i="6"/>
  <c r="AE344" i="6" s="1"/>
  <c r="M344" i="6"/>
  <c r="AA344" i="6" s="1"/>
  <c r="AM343" i="6"/>
  <c r="Z343" i="6"/>
  <c r="AE343" i="6" s="1"/>
  <c r="M343" i="6"/>
  <c r="AM342" i="6"/>
  <c r="Z342" i="6"/>
  <c r="AB342" i="6" s="1"/>
  <c r="M342" i="6"/>
  <c r="AA342" i="6"/>
  <c r="AM341" i="6"/>
  <c r="Z341" i="6"/>
  <c r="M341" i="6"/>
  <c r="AM340" i="6"/>
  <c r="Z340" i="6"/>
  <c r="AE340" i="6" s="1"/>
  <c r="M340" i="6"/>
  <c r="AM339" i="6"/>
  <c r="AE339" i="6"/>
  <c r="Z339" i="6"/>
  <c r="AB339" i="6" s="1"/>
  <c r="M339" i="6"/>
  <c r="AM338" i="6"/>
  <c r="Z338" i="6"/>
  <c r="AB338" i="6" s="1"/>
  <c r="M338" i="6"/>
  <c r="AA338" i="6" s="1"/>
  <c r="AM337" i="6"/>
  <c r="Z337" i="6"/>
  <c r="M337" i="6"/>
  <c r="AM336" i="6"/>
  <c r="Z336" i="6"/>
  <c r="AE336" i="6" s="1"/>
  <c r="M336" i="6"/>
  <c r="AA336" i="6" s="1"/>
  <c r="AM335" i="6"/>
  <c r="Z335" i="6"/>
  <c r="AE335" i="6" s="1"/>
  <c r="M335" i="6"/>
  <c r="AM334" i="6"/>
  <c r="Z334" i="6"/>
  <c r="AB334" i="6" s="1"/>
  <c r="M334" i="6"/>
  <c r="AM333" i="6"/>
  <c r="Z333" i="6"/>
  <c r="M333" i="6"/>
  <c r="AM332" i="6"/>
  <c r="Z332" i="6"/>
  <c r="M332" i="6"/>
  <c r="AM331" i="6"/>
  <c r="Z331" i="6"/>
  <c r="AE331" i="6" s="1"/>
  <c r="M331" i="6"/>
  <c r="AM330" i="6"/>
  <c r="Z330" i="6"/>
  <c r="AE330" i="6" s="1"/>
  <c r="M330" i="6"/>
  <c r="AA330" i="6" s="1"/>
  <c r="AM329" i="6"/>
  <c r="Z329" i="6"/>
  <c r="M329" i="6"/>
  <c r="AM328" i="6"/>
  <c r="Z328" i="6"/>
  <c r="AE328" i="6" s="1"/>
  <c r="M328" i="6"/>
  <c r="AM327" i="6"/>
  <c r="Z327" i="6"/>
  <c r="AE327" i="6" s="1"/>
  <c r="M327" i="6"/>
  <c r="AM326" i="6"/>
  <c r="Z326" i="6"/>
  <c r="AB326" i="6" s="1"/>
  <c r="M326" i="6"/>
  <c r="AM325" i="6"/>
  <c r="Z325" i="6"/>
  <c r="M325" i="6"/>
  <c r="AM324" i="6"/>
  <c r="Z324" i="6"/>
  <c r="M324" i="6"/>
  <c r="AM323" i="6"/>
  <c r="Z323" i="6"/>
  <c r="AB323" i="6" s="1"/>
  <c r="AE323" i="6"/>
  <c r="M323" i="6"/>
  <c r="AM322" i="6"/>
  <c r="Z322" i="6"/>
  <c r="AB322" i="6" s="1"/>
  <c r="AE322" i="6"/>
  <c r="M322" i="6"/>
  <c r="AA322" i="6" s="1"/>
  <c r="AM321" i="6"/>
  <c r="Z321" i="6"/>
  <c r="M321" i="6"/>
  <c r="AM320" i="6"/>
  <c r="Z320" i="6"/>
  <c r="AE320" i="6" s="1"/>
  <c r="M320" i="6"/>
  <c r="AA320" i="6" s="1"/>
  <c r="AM319" i="6"/>
  <c r="Z319" i="6"/>
  <c r="AE319" i="6" s="1"/>
  <c r="M319" i="6"/>
  <c r="AM318" i="6"/>
  <c r="Z318" i="6"/>
  <c r="AA318" i="6" s="1"/>
  <c r="M318" i="6"/>
  <c r="AM317" i="6"/>
  <c r="Z317" i="6"/>
  <c r="M317" i="6"/>
  <c r="AM316" i="6"/>
  <c r="Z316" i="6"/>
  <c r="AE316" i="6" s="1"/>
  <c r="M316" i="6"/>
  <c r="AA316" i="6" s="1"/>
  <c r="AM315" i="6"/>
  <c r="Z315" i="6"/>
  <c r="AE315" i="6" s="1"/>
  <c r="AB315" i="6"/>
  <c r="M315" i="6"/>
  <c r="AM314" i="6"/>
  <c r="Z314" i="6"/>
  <c r="AE314" i="6" s="1"/>
  <c r="AB314" i="6"/>
  <c r="M314" i="6"/>
  <c r="AM313" i="6"/>
  <c r="Z313" i="6"/>
  <c r="AA313" i="6" s="1"/>
  <c r="M313" i="6"/>
  <c r="AM312" i="6"/>
  <c r="Z312" i="6"/>
  <c r="AB312" i="6" s="1"/>
  <c r="M312" i="6"/>
  <c r="AM311" i="6"/>
  <c r="Z311" i="6"/>
  <c r="AE311" i="6" s="1"/>
  <c r="M311" i="6"/>
  <c r="AM310" i="6"/>
  <c r="Z310" i="6"/>
  <c r="AB310" i="6" s="1"/>
  <c r="M310" i="6"/>
  <c r="AM309" i="6"/>
  <c r="Z309" i="6"/>
  <c r="AE309" i="6" s="1"/>
  <c r="M309" i="6"/>
  <c r="AA309" i="6" s="1"/>
  <c r="AM308" i="6"/>
  <c r="Z308" i="6"/>
  <c r="AB308" i="6" s="1"/>
  <c r="M308" i="6"/>
  <c r="AM307" i="6"/>
  <c r="Z307" i="6"/>
  <c r="AE307" i="6" s="1"/>
  <c r="M307" i="6"/>
  <c r="AA307" i="6" s="1"/>
  <c r="AM306" i="6"/>
  <c r="Z306" i="6"/>
  <c r="AE306" i="6" s="1"/>
  <c r="M306" i="6"/>
  <c r="AM305" i="6"/>
  <c r="Z305" i="6"/>
  <c r="AE305" i="6" s="1"/>
  <c r="M305" i="6"/>
  <c r="AM304" i="6"/>
  <c r="Z304" i="6"/>
  <c r="AE304" i="6" s="1"/>
  <c r="M304" i="6"/>
  <c r="AM303" i="6"/>
  <c r="Z303" i="6"/>
  <c r="AE303" i="6"/>
  <c r="M303" i="6"/>
  <c r="AM302" i="6"/>
  <c r="AB302" i="6"/>
  <c r="Z302" i="6"/>
  <c r="AE302" i="6" s="1"/>
  <c r="M302" i="6"/>
  <c r="AM301" i="6"/>
  <c r="Z301" i="6"/>
  <c r="AE301" i="6" s="1"/>
  <c r="M301" i="6"/>
  <c r="AM300" i="6"/>
  <c r="Z300" i="6"/>
  <c r="M300" i="6"/>
  <c r="AM299" i="6"/>
  <c r="Z299" i="6"/>
  <c r="AA299" i="6" s="1"/>
  <c r="M299" i="6"/>
  <c r="AM298" i="6"/>
  <c r="Z298" i="6"/>
  <c r="AE298" i="6" s="1"/>
  <c r="M298" i="6"/>
  <c r="AA298" i="6" s="1"/>
  <c r="AM297" i="6"/>
  <c r="Z297" i="6"/>
  <c r="AE297" i="6" s="1"/>
  <c r="M297" i="6"/>
  <c r="AM296" i="6"/>
  <c r="Z296" i="6"/>
  <c r="AB296" i="6" s="1"/>
  <c r="M296" i="6"/>
  <c r="AM295" i="6"/>
  <c r="Z295" i="6"/>
  <c r="AE295" i="6" s="1"/>
  <c r="M295" i="6"/>
  <c r="AM294" i="6"/>
  <c r="AE294" i="6"/>
  <c r="Z294" i="6"/>
  <c r="AB294" i="6" s="1"/>
  <c r="M294" i="6"/>
  <c r="AM293" i="6"/>
  <c r="Z293" i="6"/>
  <c r="AE293" i="6" s="1"/>
  <c r="M293" i="6"/>
  <c r="AM292" i="6"/>
  <c r="Z292" i="6"/>
  <c r="AB292" i="6" s="1"/>
  <c r="M292" i="6"/>
  <c r="AM291" i="6"/>
  <c r="Z291" i="6"/>
  <c r="AE291" i="6" s="1"/>
  <c r="M291" i="6"/>
  <c r="AA291" i="6" s="1"/>
  <c r="AM290" i="6"/>
  <c r="Z290" i="6"/>
  <c r="AE290" i="6"/>
  <c r="M290" i="6"/>
  <c r="AA290" i="6" s="1"/>
  <c r="AM289" i="6"/>
  <c r="AA289" i="6"/>
  <c r="Z289" i="6"/>
  <c r="AE289" i="6" s="1"/>
  <c r="M289" i="6"/>
  <c r="AM288" i="6"/>
  <c r="AE288" i="6"/>
  <c r="Z288" i="6"/>
  <c r="AB288" i="6" s="1"/>
  <c r="M288" i="6"/>
  <c r="AA288" i="6" s="1"/>
  <c r="AM287" i="6"/>
  <c r="AB287" i="6"/>
  <c r="M287" i="6"/>
  <c r="AA287" i="6" s="1"/>
  <c r="AM286" i="6"/>
  <c r="Z286" i="6"/>
  <c r="AE286" i="6" s="1"/>
  <c r="M286" i="6"/>
  <c r="AM285" i="6"/>
  <c r="Z285" i="6"/>
  <c r="AE285" i="6" s="1"/>
  <c r="M285" i="6"/>
  <c r="AM284" i="6"/>
  <c r="Z284" i="6"/>
  <c r="AE284" i="6"/>
  <c r="M284" i="6"/>
  <c r="AM283" i="6"/>
  <c r="Z283" i="6"/>
  <c r="AE283" i="6" s="1"/>
  <c r="M283" i="6"/>
  <c r="AM282" i="6"/>
  <c r="Z282" i="6"/>
  <c r="AE282" i="6" s="1"/>
  <c r="M282" i="6"/>
  <c r="AM281" i="6"/>
  <c r="Z281" i="6"/>
  <c r="M281" i="6"/>
  <c r="AM280" i="6"/>
  <c r="Z280" i="6"/>
  <c r="AE280" i="6" s="1"/>
  <c r="M280" i="6"/>
  <c r="AM279" i="6"/>
  <c r="Z279" i="6"/>
  <c r="AE279" i="6"/>
  <c r="M279" i="6"/>
  <c r="AM278" i="6"/>
  <c r="Z278" i="6"/>
  <c r="AE278" i="6" s="1"/>
  <c r="M278" i="6"/>
  <c r="AM277" i="6"/>
  <c r="Z277" i="6"/>
  <c r="AE277" i="6" s="1"/>
  <c r="AB277" i="6"/>
  <c r="M277" i="6"/>
  <c r="AA277" i="6" s="1"/>
  <c r="AM276" i="6"/>
  <c r="Z276" i="6"/>
  <c r="AE276" i="6" s="1"/>
  <c r="M276" i="6"/>
  <c r="AM275" i="6"/>
  <c r="AE275" i="6"/>
  <c r="AB275" i="6"/>
  <c r="Z275" i="6"/>
  <c r="M275" i="6"/>
  <c r="AA275" i="6" s="1"/>
  <c r="AM274" i="6"/>
  <c r="Z274" i="6"/>
  <c r="AE274" i="6" s="1"/>
  <c r="M274" i="6"/>
  <c r="AM273" i="6"/>
  <c r="Z273" i="6"/>
  <c r="AE273" i="6" s="1"/>
  <c r="M273" i="6"/>
  <c r="AM272" i="6"/>
  <c r="Z272" i="6"/>
  <c r="AE272" i="6" s="1"/>
  <c r="M272" i="6"/>
  <c r="AA272" i="6" s="1"/>
  <c r="AM271" i="6"/>
  <c r="Z271" i="6"/>
  <c r="AE271" i="6" s="1"/>
  <c r="M271" i="6"/>
  <c r="AA271" i="6" s="1"/>
  <c r="AM270" i="6"/>
  <c r="Z270" i="6"/>
  <c r="AE270" i="6" s="1"/>
  <c r="M270" i="6"/>
  <c r="AM269" i="6"/>
  <c r="Z269" i="6"/>
  <c r="AE269" i="6" s="1"/>
  <c r="M269" i="6"/>
  <c r="AA269" i="6" s="1"/>
  <c r="AM268" i="6"/>
  <c r="Z268" i="6"/>
  <c r="AE268" i="6" s="1"/>
  <c r="M268" i="6"/>
  <c r="AM267" i="6"/>
  <c r="AE267" i="6"/>
  <c r="Z267" i="6"/>
  <c r="AB267" i="6" s="1"/>
  <c r="M267" i="6"/>
  <c r="AA267" i="6" s="1"/>
  <c r="AM266" i="6"/>
  <c r="Z266" i="6"/>
  <c r="AE266" i="6" s="1"/>
  <c r="M266" i="6"/>
  <c r="AM265" i="6"/>
  <c r="Z265" i="6"/>
  <c r="AE265" i="6" s="1"/>
  <c r="M265" i="6"/>
  <c r="AM264" i="6"/>
  <c r="Z264" i="6"/>
  <c r="AE264" i="6" s="1"/>
  <c r="M264" i="6"/>
  <c r="AA264" i="6" s="1"/>
  <c r="AM263" i="6"/>
  <c r="Z263" i="6"/>
  <c r="AE263" i="6" s="1"/>
  <c r="M263" i="6"/>
  <c r="AA263" i="6"/>
  <c r="AM262" i="6"/>
  <c r="Z262" i="6"/>
  <c r="AE262" i="6"/>
  <c r="M262" i="6"/>
  <c r="AM261" i="6"/>
  <c r="Z261" i="6"/>
  <c r="AB261" i="6"/>
  <c r="M261" i="6"/>
  <c r="AM260" i="6"/>
  <c r="Z260" i="6"/>
  <c r="AE260" i="6" s="1"/>
  <c r="M260" i="6"/>
  <c r="AA260" i="6" s="1"/>
  <c r="AM259" i="6"/>
  <c r="Z259" i="6"/>
  <c r="AE259" i="6" s="1"/>
  <c r="M259" i="6"/>
  <c r="AM258" i="6"/>
  <c r="Z258" i="6"/>
  <c r="AE258" i="6"/>
  <c r="M258" i="6"/>
  <c r="AA258" i="6" s="1"/>
  <c r="AM257" i="6"/>
  <c r="Z257" i="6"/>
  <c r="AE257" i="6" s="1"/>
  <c r="M257" i="6"/>
  <c r="AM256" i="6"/>
  <c r="Z256" i="6"/>
  <c r="AE256" i="6" s="1"/>
  <c r="M256" i="6"/>
  <c r="AA256" i="6" s="1"/>
  <c r="AM255" i="6"/>
  <c r="Z255" i="6"/>
  <c r="AE255" i="6"/>
  <c r="M255" i="6"/>
  <c r="AA255" i="6" s="1"/>
  <c r="AM254" i="6"/>
  <c r="Z254" i="6"/>
  <c r="AE254" i="6"/>
  <c r="M254" i="6"/>
  <c r="AM253" i="6"/>
  <c r="Z253" i="6"/>
  <c r="AE253" i="6" s="1"/>
  <c r="M253" i="6"/>
  <c r="AA253" i="6"/>
  <c r="AM252" i="6"/>
  <c r="Z252" i="6"/>
  <c r="AA252" i="6"/>
  <c r="AE252" i="6"/>
  <c r="M252" i="6"/>
  <c r="AM251" i="6"/>
  <c r="Z251" i="6"/>
  <c r="AB251" i="6" s="1"/>
  <c r="M251" i="6"/>
  <c r="AM250" i="6"/>
  <c r="Z250" i="6"/>
  <c r="AE250" i="6" s="1"/>
  <c r="M250" i="6"/>
  <c r="AA250" i="6" s="1"/>
  <c r="AM249" i="6"/>
  <c r="Z249" i="6"/>
  <c r="AE249" i="6"/>
  <c r="M249" i="6"/>
  <c r="AM248" i="6"/>
  <c r="Z248" i="6"/>
  <c r="AE248" i="6"/>
  <c r="M248" i="6"/>
  <c r="AA248" i="6" s="1"/>
  <c r="AM247" i="6"/>
  <c r="Z247" i="6"/>
  <c r="AE247" i="6" s="1"/>
  <c r="M247" i="6"/>
  <c r="AM246" i="6"/>
  <c r="Z246" i="6"/>
  <c r="AE246" i="6"/>
  <c r="M246" i="6"/>
  <c r="AM245" i="6"/>
  <c r="Z245" i="6"/>
  <c r="AB245" i="6" s="1"/>
  <c r="M245" i="6"/>
  <c r="AM244" i="6"/>
  <c r="Z244" i="6"/>
  <c r="AE244" i="6" s="1"/>
  <c r="AA244" i="6"/>
  <c r="M244" i="6"/>
  <c r="AM243" i="6"/>
  <c r="Z243" i="6"/>
  <c r="AE243" i="6" s="1"/>
  <c r="M243" i="6"/>
  <c r="AA243" i="6"/>
  <c r="AM242" i="6"/>
  <c r="Z242" i="6"/>
  <c r="AE242" i="6" s="1"/>
  <c r="M242" i="6"/>
  <c r="AM241" i="6"/>
  <c r="Z241" i="6"/>
  <c r="AE241" i="6"/>
  <c r="M241" i="6"/>
  <c r="AM240" i="6"/>
  <c r="Z240" i="6"/>
  <c r="AE240" i="6" s="1"/>
  <c r="M240" i="6"/>
  <c r="AM239" i="6"/>
  <c r="Z239" i="6"/>
  <c r="AE239" i="6" s="1"/>
  <c r="M239" i="6"/>
  <c r="AM238" i="6"/>
  <c r="Z238" i="6"/>
  <c r="AE238" i="6" s="1"/>
  <c r="M238" i="6"/>
  <c r="AM237" i="6"/>
  <c r="Z237" i="6"/>
  <c r="AE237" i="6" s="1"/>
  <c r="M237" i="6"/>
  <c r="AM236" i="6"/>
  <c r="Z236" i="6"/>
  <c r="AE236" i="6" s="1"/>
  <c r="M236" i="6"/>
  <c r="AA236" i="6" s="1"/>
  <c r="AM235" i="6"/>
  <c r="AE235" i="6"/>
  <c r="Z235" i="6"/>
  <c r="AB235" i="6" s="1"/>
  <c r="M235" i="6"/>
  <c r="AM234" i="6"/>
  <c r="Z234" i="6"/>
  <c r="AE234" i="6" s="1"/>
  <c r="M234" i="6"/>
  <c r="AA234" i="6" s="1"/>
  <c r="AM233" i="6"/>
  <c r="Z233" i="6"/>
  <c r="AE233" i="6" s="1"/>
  <c r="M233" i="6"/>
  <c r="AM232" i="6"/>
  <c r="Z232" i="6"/>
  <c r="AE232" i="6" s="1"/>
  <c r="M232" i="6"/>
  <c r="AM231" i="6"/>
  <c r="Z231" i="6"/>
  <c r="AE231" i="6"/>
  <c r="M231" i="6"/>
  <c r="AA231" i="6" s="1"/>
  <c r="AM230" i="6"/>
  <c r="Z230" i="6"/>
  <c r="AE230" i="6"/>
  <c r="M230" i="6"/>
  <c r="AM229" i="6"/>
  <c r="Z229" i="6"/>
  <c r="AE229" i="6" s="1"/>
  <c r="M229" i="6"/>
  <c r="AA229" i="6" s="1"/>
  <c r="AM228" i="6"/>
  <c r="Z228" i="6"/>
  <c r="AE228" i="6" s="1"/>
  <c r="AA228" i="6"/>
  <c r="M228" i="6"/>
  <c r="AM227" i="6"/>
  <c r="AE227" i="6"/>
  <c r="Z227" i="6"/>
  <c r="AB227" i="6" s="1"/>
  <c r="M227" i="6"/>
  <c r="AM226" i="6"/>
  <c r="Z226" i="6"/>
  <c r="AE226" i="6" s="1"/>
  <c r="M226" i="6"/>
  <c r="AM225" i="6"/>
  <c r="Z225" i="6"/>
  <c r="AE225" i="6"/>
  <c r="M225" i="6"/>
  <c r="AM224" i="6"/>
  <c r="Z224" i="6"/>
  <c r="AE224" i="6"/>
  <c r="M224" i="6"/>
  <c r="AM223" i="6"/>
  <c r="Z223" i="6"/>
  <c r="AE223" i="6" s="1"/>
  <c r="M223" i="6"/>
  <c r="AM222" i="6"/>
  <c r="Z222" i="6"/>
  <c r="AE222" i="6"/>
  <c r="M222" i="6"/>
  <c r="AM221" i="6"/>
  <c r="Z221" i="6"/>
  <c r="AB221" i="6" s="1"/>
  <c r="M221" i="6"/>
  <c r="AA221" i="6" s="1"/>
  <c r="AM220" i="6"/>
  <c r="Z220" i="6"/>
  <c r="AE220" i="6"/>
  <c r="M220" i="6"/>
  <c r="AA220" i="6" s="1"/>
  <c r="AM219" i="6"/>
  <c r="Z219" i="6"/>
  <c r="AE219" i="6" s="1"/>
  <c r="M219" i="6"/>
  <c r="AM218" i="6"/>
  <c r="Z218" i="6"/>
  <c r="AE218" i="6" s="1"/>
  <c r="M218" i="6"/>
  <c r="AM217" i="6"/>
  <c r="Z217" i="6"/>
  <c r="AE217" i="6" s="1"/>
  <c r="M217" i="6"/>
  <c r="AM216" i="6"/>
  <c r="Z216" i="6"/>
  <c r="AE216" i="6" s="1"/>
  <c r="M216" i="6"/>
  <c r="AM215" i="6"/>
  <c r="Z215" i="6"/>
  <c r="AE215" i="6" s="1"/>
  <c r="M215" i="6"/>
  <c r="AA215" i="6" s="1"/>
  <c r="AM214" i="6"/>
  <c r="Z214" i="6"/>
  <c r="AE214" i="6" s="1"/>
  <c r="M214" i="6"/>
  <c r="AM213" i="6"/>
  <c r="Z213" i="6"/>
  <c r="AE213" i="6" s="1"/>
  <c r="M213" i="6"/>
  <c r="AA213" i="6" s="1"/>
  <c r="AM212" i="6"/>
  <c r="Z212" i="6"/>
  <c r="AE212" i="6"/>
  <c r="M212" i="6"/>
  <c r="AA212" i="6" s="1"/>
  <c r="AM211" i="6"/>
  <c r="Z211" i="6"/>
  <c r="AB211" i="6" s="1"/>
  <c r="M211" i="6"/>
  <c r="AM210" i="6"/>
  <c r="Z210" i="6"/>
  <c r="AE210" i="6" s="1"/>
  <c r="M210" i="6"/>
  <c r="AA210" i="6"/>
  <c r="AM209" i="6"/>
  <c r="Z209" i="6"/>
  <c r="AE209" i="6"/>
  <c r="M209" i="6"/>
  <c r="AM208" i="6"/>
  <c r="Z208" i="6"/>
  <c r="AE208" i="6" s="1"/>
  <c r="M208" i="6"/>
  <c r="AM207" i="6"/>
  <c r="Z207" i="6"/>
  <c r="AE207" i="6"/>
  <c r="M207" i="6"/>
  <c r="AA207" i="6" s="1"/>
  <c r="AM206" i="6"/>
  <c r="Z206" i="6"/>
  <c r="AE206" i="6"/>
  <c r="M206" i="6"/>
  <c r="AM205" i="6"/>
  <c r="Z205" i="6"/>
  <c r="AE205" i="6" s="1"/>
  <c r="M205" i="6"/>
  <c r="AA205" i="6" s="1"/>
  <c r="AM204" i="6"/>
  <c r="Z204" i="6"/>
  <c r="AE204" i="6" s="1"/>
  <c r="M204" i="6"/>
  <c r="AA204" i="6" s="1"/>
  <c r="AM203" i="6"/>
  <c r="Z203" i="6"/>
  <c r="AB203" i="6" s="1"/>
  <c r="M203" i="6"/>
  <c r="AA203" i="6" s="1"/>
  <c r="AM202" i="6"/>
  <c r="Z202" i="6"/>
  <c r="AE202" i="6" s="1"/>
  <c r="M202" i="6"/>
  <c r="AA202" i="6" s="1"/>
  <c r="AM201" i="6"/>
  <c r="Z201" i="6"/>
  <c r="AE201" i="6" s="1"/>
  <c r="M201" i="6"/>
  <c r="AM200" i="6"/>
  <c r="Z200" i="6"/>
  <c r="AE200" i="6" s="1"/>
  <c r="M200" i="6"/>
  <c r="AM199" i="6"/>
  <c r="Z199" i="6"/>
  <c r="AE199" i="6" s="1"/>
  <c r="M199" i="6"/>
  <c r="AM198" i="6"/>
  <c r="Z198" i="6"/>
  <c r="AE198" i="6" s="1"/>
  <c r="M198" i="6"/>
  <c r="AM197" i="6"/>
  <c r="Z197" i="6"/>
  <c r="AB197" i="6" s="1"/>
  <c r="M197" i="6"/>
  <c r="AM196" i="6"/>
  <c r="Z196" i="6"/>
  <c r="AE196" i="6" s="1"/>
  <c r="M196" i="6"/>
  <c r="AM195" i="6"/>
  <c r="AB195" i="6"/>
  <c r="Z195" i="6"/>
  <c r="AE195" i="6" s="1"/>
  <c r="M195" i="6"/>
  <c r="AM194" i="6"/>
  <c r="Z194" i="6"/>
  <c r="AE194" i="6" s="1"/>
  <c r="M194" i="6"/>
  <c r="AM193" i="6"/>
  <c r="Z193" i="6"/>
  <c r="AE193" i="6" s="1"/>
  <c r="M193" i="6"/>
  <c r="AM192" i="6"/>
  <c r="Z192" i="6"/>
  <c r="AE192" i="6" s="1"/>
  <c r="M192" i="6"/>
  <c r="AA192" i="6" s="1"/>
  <c r="AM191" i="6"/>
  <c r="Z191" i="6"/>
  <c r="AE191" i="6" s="1"/>
  <c r="M191" i="6"/>
  <c r="AA191" i="6" s="1"/>
  <c r="AM190" i="6"/>
  <c r="Z190" i="6"/>
  <c r="AE190" i="6" s="1"/>
  <c r="M190" i="6"/>
  <c r="AM189" i="6"/>
  <c r="Z189" i="6"/>
  <c r="M189" i="6"/>
  <c r="AM188" i="6"/>
  <c r="Z188" i="6"/>
  <c r="AE188" i="6"/>
  <c r="M188" i="6"/>
  <c r="AA188" i="6" s="1"/>
  <c r="AM187" i="6"/>
  <c r="Z187" i="6"/>
  <c r="AE187" i="6" s="1"/>
  <c r="M187" i="6"/>
  <c r="AM186" i="6"/>
  <c r="Z186" i="6"/>
  <c r="AE186" i="6" s="1"/>
  <c r="M186" i="6"/>
  <c r="AA186" i="6" s="1"/>
  <c r="AM185" i="6"/>
  <c r="Z185" i="6"/>
  <c r="AE185" i="6"/>
  <c r="M185" i="6"/>
  <c r="AM184" i="6"/>
  <c r="Z184" i="6"/>
  <c r="AE184" i="6" s="1"/>
  <c r="M184" i="6"/>
  <c r="AA184" i="6" s="1"/>
  <c r="AM183" i="6"/>
  <c r="Z183" i="6"/>
  <c r="AE183" i="6"/>
  <c r="M183" i="6"/>
  <c r="AA183" i="6" s="1"/>
  <c r="AM182" i="6"/>
  <c r="Z182" i="6"/>
  <c r="AE182" i="6"/>
  <c r="M182" i="6"/>
  <c r="AM181" i="6"/>
  <c r="Z181" i="6"/>
  <c r="AE181" i="6" s="1"/>
  <c r="M181" i="6"/>
  <c r="AA181" i="6"/>
  <c r="AM180" i="6"/>
  <c r="Z180" i="6"/>
  <c r="AE180" i="6"/>
  <c r="M180" i="6"/>
  <c r="AA180" i="6" s="1"/>
  <c r="AM179" i="6"/>
  <c r="Z179" i="6"/>
  <c r="AB179" i="6" s="1"/>
  <c r="M179" i="6"/>
  <c r="AA179" i="6" s="1"/>
  <c r="AM178" i="6"/>
  <c r="Z178" i="6"/>
  <c r="AE178" i="6" s="1"/>
  <c r="M178" i="6"/>
  <c r="AA178" i="6" s="1"/>
  <c r="AM177" i="6"/>
  <c r="Z177" i="6"/>
  <c r="AE177" i="6" s="1"/>
  <c r="M177" i="6"/>
  <c r="AM176" i="6"/>
  <c r="Z176" i="6"/>
  <c r="AE176" i="6" s="1"/>
  <c r="M176" i="6"/>
  <c r="AM175" i="6"/>
  <c r="Z175" i="6"/>
  <c r="AE175" i="6" s="1"/>
  <c r="M175" i="6"/>
  <c r="AM174" i="6"/>
  <c r="Z174" i="6"/>
  <c r="AE174" i="6"/>
  <c r="M174" i="6"/>
  <c r="AM173" i="6"/>
  <c r="Z173" i="6"/>
  <c r="AB173" i="6" s="1"/>
  <c r="M173" i="6"/>
  <c r="AM172" i="6"/>
  <c r="Z172" i="6"/>
  <c r="AE172" i="6" s="1"/>
  <c r="AA172" i="6"/>
  <c r="M172" i="6"/>
  <c r="AM171" i="6"/>
  <c r="Z171" i="6"/>
  <c r="AE171" i="6" s="1"/>
  <c r="M171" i="6"/>
  <c r="AM170" i="6"/>
  <c r="Z170" i="6"/>
  <c r="AE170" i="6" s="1"/>
  <c r="M170" i="6"/>
  <c r="AM169" i="6"/>
  <c r="Z169" i="6"/>
  <c r="AE169" i="6" s="1"/>
  <c r="M169" i="6"/>
  <c r="AM168" i="6"/>
  <c r="Z168" i="6"/>
  <c r="AE168" i="6" s="1"/>
  <c r="M168" i="6"/>
  <c r="AA168" i="6" s="1"/>
  <c r="AM167" i="6"/>
  <c r="Z167" i="6"/>
  <c r="AE167" i="6" s="1"/>
  <c r="M167" i="6"/>
  <c r="AA167" i="6" s="1"/>
  <c r="AM166" i="6"/>
  <c r="Z166" i="6"/>
  <c r="AE166" i="6" s="1"/>
  <c r="M166" i="6"/>
  <c r="AM165" i="6"/>
  <c r="Z165" i="6"/>
  <c r="M165" i="6"/>
  <c r="AM164" i="6"/>
  <c r="Z164" i="6"/>
  <c r="AE164" i="6"/>
  <c r="M164" i="6"/>
  <c r="AA164" i="6" s="1"/>
  <c r="AM163" i="6"/>
  <c r="Z163" i="6"/>
  <c r="M163" i="6"/>
  <c r="AM162" i="6"/>
  <c r="Z162" i="6"/>
  <c r="AE162" i="6" s="1"/>
  <c r="M162" i="6"/>
  <c r="AA162" i="6"/>
  <c r="AM161" i="6"/>
  <c r="Z161" i="6"/>
  <c r="AE161" i="6"/>
  <c r="M161" i="6"/>
  <c r="AM160" i="6"/>
  <c r="Z160" i="6"/>
  <c r="AE160" i="6" s="1"/>
  <c r="M160" i="6"/>
  <c r="AA160" i="6" s="1"/>
  <c r="AM159" i="6"/>
  <c r="Z159" i="6"/>
  <c r="AE159" i="6" s="1"/>
  <c r="M159" i="6"/>
  <c r="AM158" i="6"/>
  <c r="Z158" i="6"/>
  <c r="AE158" i="6" s="1"/>
  <c r="M158" i="6"/>
  <c r="AM157" i="6"/>
  <c r="Z157" i="6"/>
  <c r="AE157" i="6" s="1"/>
  <c r="M157" i="6"/>
  <c r="AM156" i="6"/>
  <c r="Z156" i="6"/>
  <c r="AA156" i="6" s="1"/>
  <c r="M156" i="6"/>
  <c r="AM155" i="6"/>
  <c r="Z155" i="6"/>
  <c r="AB155" i="6" s="1"/>
  <c r="M155" i="6"/>
  <c r="AA155" i="6" s="1"/>
  <c r="AM154" i="6"/>
  <c r="Z154" i="6"/>
  <c r="AE154" i="6" s="1"/>
  <c r="M154" i="6"/>
  <c r="AA154" i="6" s="1"/>
  <c r="AM153" i="6"/>
  <c r="Z153" i="6"/>
  <c r="AE153" i="6" s="1"/>
  <c r="M153" i="6"/>
  <c r="AM152" i="6"/>
  <c r="Z152" i="6"/>
  <c r="AE152" i="6" s="1"/>
  <c r="M152" i="6"/>
  <c r="AM151" i="6"/>
  <c r="Z151" i="6"/>
  <c r="AE151" i="6" s="1"/>
  <c r="M151" i="6"/>
  <c r="AM150" i="6"/>
  <c r="Z150" i="6"/>
  <c r="AE150" i="6"/>
  <c r="M150" i="6"/>
  <c r="AM149" i="6"/>
  <c r="Z149" i="6"/>
  <c r="AB149" i="6" s="1"/>
  <c r="M149" i="6"/>
  <c r="AM148" i="6"/>
  <c r="Z148" i="6"/>
  <c r="AE148" i="6" s="1"/>
  <c r="M148" i="6"/>
  <c r="AA148" i="6" s="1"/>
  <c r="AM147" i="6"/>
  <c r="Z147" i="6"/>
  <c r="AE147" i="6" s="1"/>
  <c r="M147" i="6"/>
  <c r="AA147" i="6" s="1"/>
  <c r="AM146" i="6"/>
  <c r="Z146" i="6"/>
  <c r="AE146" i="6" s="1"/>
  <c r="M146" i="6"/>
  <c r="AA146" i="6" s="1"/>
  <c r="AM145" i="6"/>
  <c r="Z145" i="6"/>
  <c r="AE145" i="6" s="1"/>
  <c r="M145" i="6"/>
  <c r="AM144" i="6"/>
  <c r="Z144" i="6"/>
  <c r="AE144" i="6" s="1"/>
  <c r="M144" i="6"/>
  <c r="AA144" i="6" s="1"/>
  <c r="AM143" i="6"/>
  <c r="Z143" i="6"/>
  <c r="AE143" i="6" s="1"/>
  <c r="M143" i="6"/>
  <c r="AM142" i="6"/>
  <c r="Z142" i="6"/>
  <c r="AE142" i="6" s="1"/>
  <c r="M142" i="6"/>
  <c r="AM141" i="6"/>
  <c r="Z141" i="6"/>
  <c r="M141" i="6"/>
  <c r="AM140" i="6"/>
  <c r="Z140" i="6"/>
  <c r="AE140" i="6" s="1"/>
  <c r="M140" i="6"/>
  <c r="AA140" i="6" s="1"/>
  <c r="AM139" i="6"/>
  <c r="Z139" i="6"/>
  <c r="M139" i="6"/>
  <c r="AM138" i="6"/>
  <c r="Z138" i="6"/>
  <c r="AE138" i="6" s="1"/>
  <c r="M138" i="6"/>
  <c r="AA138" i="6" s="1"/>
  <c r="AM137" i="6"/>
  <c r="Z137" i="6"/>
  <c r="AE137" i="6"/>
  <c r="M137" i="6"/>
  <c r="AM136" i="6"/>
  <c r="Z136" i="6"/>
  <c r="AE136" i="6" s="1"/>
  <c r="M136" i="6"/>
  <c r="AA136" i="6" s="1"/>
  <c r="AM135" i="6"/>
  <c r="Z135" i="6"/>
  <c r="AE135" i="6"/>
  <c r="M135" i="6"/>
  <c r="AA135" i="6" s="1"/>
  <c r="AM134" i="6"/>
  <c r="Z134" i="6"/>
  <c r="AE134" i="6"/>
  <c r="M134" i="6"/>
  <c r="AM133" i="6"/>
  <c r="Z133" i="6"/>
  <c r="AE133" i="6" s="1"/>
  <c r="M133" i="6"/>
  <c r="AA133" i="6"/>
  <c r="AM132" i="6"/>
  <c r="Z132" i="6"/>
  <c r="AA132" i="6"/>
  <c r="AE132" i="6"/>
  <c r="M132" i="6"/>
  <c r="AM131" i="6"/>
  <c r="Z131" i="6"/>
  <c r="AE131" i="6" s="1"/>
  <c r="M131" i="6"/>
  <c r="AA131" i="6" s="1"/>
  <c r="AM130" i="6"/>
  <c r="Z130" i="6"/>
  <c r="AE130" i="6" s="1"/>
  <c r="M130" i="6"/>
  <c r="AA130" i="6"/>
  <c r="AM129" i="6"/>
  <c r="Z129" i="6"/>
  <c r="AE129" i="6"/>
  <c r="M129" i="6"/>
  <c r="AM128" i="6"/>
  <c r="Z128" i="6"/>
  <c r="AE128" i="6" s="1"/>
  <c r="M128" i="6"/>
  <c r="AA128" i="6" s="1"/>
  <c r="AM127" i="6"/>
  <c r="Z127" i="6"/>
  <c r="AE127" i="6" s="1"/>
  <c r="M127" i="6"/>
  <c r="AM126" i="6"/>
  <c r="Z126" i="6"/>
  <c r="AE126" i="6"/>
  <c r="M126" i="6"/>
  <c r="AM125" i="6"/>
  <c r="Z125" i="6"/>
  <c r="M125" i="6"/>
  <c r="AA125" i="6"/>
  <c r="AM124" i="6"/>
  <c r="Z124" i="6"/>
  <c r="AE124" i="6" s="1"/>
  <c r="M124" i="6"/>
  <c r="AA124" i="6" s="1"/>
  <c r="AM123" i="6"/>
  <c r="Z123" i="6"/>
  <c r="AA123" i="6" s="1"/>
  <c r="M123" i="6"/>
  <c r="AM122" i="6"/>
  <c r="Z122" i="6"/>
  <c r="AE122" i="6" s="1"/>
  <c r="M122" i="6"/>
  <c r="AM121" i="6"/>
  <c r="Z121" i="6"/>
  <c r="AE121" i="6" s="1"/>
  <c r="M121" i="6"/>
  <c r="AM120" i="6"/>
  <c r="Z120" i="6"/>
  <c r="AE120" i="6" s="1"/>
  <c r="M120" i="6"/>
  <c r="AM119" i="6"/>
  <c r="Z119" i="6"/>
  <c r="AE119" i="6" s="1"/>
  <c r="M119" i="6"/>
  <c r="AA119" i="6" s="1"/>
  <c r="AM118" i="6"/>
  <c r="Z118" i="6"/>
  <c r="AE118" i="6" s="1"/>
  <c r="M118" i="6"/>
  <c r="AM117" i="6"/>
  <c r="AE117" i="6"/>
  <c r="Z117" i="6"/>
  <c r="AB117" i="6" s="1"/>
  <c r="M117" i="6"/>
  <c r="AM116" i="6"/>
  <c r="Z116" i="6"/>
  <c r="AE116" i="6" s="1"/>
  <c r="M116" i="6"/>
  <c r="AM115" i="6"/>
  <c r="AE115" i="6"/>
  <c r="AB115" i="6"/>
  <c r="Z115" i="6"/>
  <c r="M115" i="6"/>
  <c r="AM114" i="6"/>
  <c r="Z114" i="6"/>
  <c r="AE114" i="6" s="1"/>
  <c r="M114" i="6"/>
  <c r="AM113" i="6"/>
  <c r="Z113" i="6"/>
  <c r="AE113" i="6" s="1"/>
  <c r="M113" i="6"/>
  <c r="AM112" i="6"/>
  <c r="Z112" i="6"/>
  <c r="AE112" i="6" s="1"/>
  <c r="M112" i="6"/>
  <c r="AM111" i="6"/>
  <c r="Z111" i="6"/>
  <c r="AE111" i="6"/>
  <c r="M111" i="6"/>
  <c r="AM110" i="6"/>
  <c r="Z110" i="6"/>
  <c r="AE110" i="6" s="1"/>
  <c r="M110" i="6"/>
  <c r="AM109" i="6"/>
  <c r="Z109" i="6"/>
  <c r="AE109" i="6" s="1"/>
  <c r="M109" i="6"/>
  <c r="AA109" i="6" s="1"/>
  <c r="AM108" i="6"/>
  <c r="Z108" i="6"/>
  <c r="AA108" i="6"/>
  <c r="AE108" i="6"/>
  <c r="M108" i="6"/>
  <c r="AM107" i="6"/>
  <c r="Z107" i="6"/>
  <c r="M107" i="6"/>
  <c r="AM106" i="6"/>
  <c r="Z106" i="6"/>
  <c r="AE106" i="6" s="1"/>
  <c r="M106" i="6"/>
  <c r="AA106" i="6" s="1"/>
  <c r="AM105" i="6"/>
  <c r="Z105" i="6"/>
  <c r="AE105" i="6"/>
  <c r="M105" i="6"/>
  <c r="AM104" i="6"/>
  <c r="Z104" i="6"/>
  <c r="AE104" i="6"/>
  <c r="M104" i="6"/>
  <c r="AA104" i="6" s="1"/>
  <c r="AM103" i="6"/>
  <c r="Z103" i="6"/>
  <c r="AE103" i="6" s="1"/>
  <c r="M103" i="6"/>
  <c r="AM102" i="6"/>
  <c r="Z102" i="6"/>
  <c r="AE102" i="6" s="1"/>
  <c r="M102" i="6"/>
  <c r="AM101" i="6"/>
  <c r="AE101" i="6"/>
  <c r="Z101" i="6"/>
  <c r="AB101" i="6" s="1"/>
  <c r="M101" i="6"/>
  <c r="AA101" i="6" s="1"/>
  <c r="AM100" i="6"/>
  <c r="Z100" i="6"/>
  <c r="AE100" i="6" s="1"/>
  <c r="M100" i="6"/>
  <c r="AM99" i="6"/>
  <c r="Z99" i="6"/>
  <c r="AE99" i="6" s="1"/>
  <c r="M99" i="6"/>
  <c r="AM98" i="6"/>
  <c r="Z98" i="6"/>
  <c r="AE98" i="6" s="1"/>
  <c r="M98" i="6"/>
  <c r="AM97" i="6"/>
  <c r="Z97" i="6"/>
  <c r="AE97" i="6" s="1"/>
  <c r="M97" i="6"/>
  <c r="AM96" i="6"/>
  <c r="Z96" i="6"/>
  <c r="AE96" i="6" s="1"/>
  <c r="M96" i="6"/>
  <c r="AM95" i="6"/>
  <c r="Z95" i="6"/>
  <c r="AE95" i="6" s="1"/>
  <c r="M95" i="6"/>
  <c r="AM94" i="6"/>
  <c r="Z94" i="6"/>
  <c r="AE94" i="6"/>
  <c r="M94" i="6"/>
  <c r="AM93" i="6"/>
  <c r="Z93" i="6"/>
  <c r="AB93" i="6" s="1"/>
  <c r="M93" i="6"/>
  <c r="AM92" i="6"/>
  <c r="Z92" i="6"/>
  <c r="AE92" i="6"/>
  <c r="M92" i="6"/>
  <c r="AA92" i="6" s="1"/>
  <c r="AM91" i="6"/>
  <c r="Z91" i="6"/>
  <c r="AE91" i="6" s="1"/>
  <c r="M91" i="6"/>
  <c r="AA91" i="6" s="1"/>
  <c r="AM90" i="6"/>
  <c r="Z90" i="6"/>
  <c r="AE90" i="6" s="1"/>
  <c r="M90" i="6"/>
  <c r="AM89" i="6"/>
  <c r="Z89" i="6"/>
  <c r="AE89" i="6"/>
  <c r="M89" i="6"/>
  <c r="AM88" i="6"/>
  <c r="Z88" i="6"/>
  <c r="AE88" i="6" s="1"/>
  <c r="M88" i="6"/>
  <c r="AM87" i="6"/>
  <c r="Z87" i="6"/>
  <c r="AE87" i="6" s="1"/>
  <c r="M87" i="6"/>
  <c r="AM86" i="6"/>
  <c r="Z86" i="6"/>
  <c r="AE86" i="6" s="1"/>
  <c r="M86" i="6"/>
  <c r="AM85" i="6"/>
  <c r="Z85" i="6"/>
  <c r="AB85" i="6" s="1"/>
  <c r="M85" i="6"/>
  <c r="AM84" i="6"/>
  <c r="Z84" i="6"/>
  <c r="M84" i="6"/>
  <c r="AM83" i="6"/>
  <c r="Z83" i="6"/>
  <c r="AE83" i="6" s="1"/>
  <c r="M83" i="6"/>
  <c r="AM82" i="6"/>
  <c r="Z82" i="6"/>
  <c r="M82" i="6"/>
  <c r="AM81" i="6"/>
  <c r="Z81" i="6"/>
  <c r="AE81" i="6" s="1"/>
  <c r="M81" i="6"/>
  <c r="AM80" i="6"/>
  <c r="Z80" i="6"/>
  <c r="M80" i="6"/>
  <c r="AM79" i="6"/>
  <c r="Z79" i="6"/>
  <c r="AB79" i="6" s="1"/>
  <c r="M79" i="6"/>
  <c r="AM78" i="6"/>
  <c r="Z78" i="6"/>
  <c r="M78" i="6"/>
  <c r="AA78" i="6" s="1"/>
  <c r="AM77" i="6"/>
  <c r="Z77" i="6"/>
  <c r="AE77" i="6" s="1"/>
  <c r="M77" i="6"/>
  <c r="AM76" i="6"/>
  <c r="Z76" i="6"/>
  <c r="M76" i="6"/>
  <c r="AA76" i="6" s="1"/>
  <c r="AM75" i="6"/>
  <c r="Z75" i="6"/>
  <c r="M75" i="6"/>
  <c r="AM74" i="6"/>
  <c r="Z74" i="6"/>
  <c r="M74" i="6"/>
  <c r="AM73" i="6"/>
  <c r="Z73" i="6"/>
  <c r="AB73" i="6" s="1"/>
  <c r="M73" i="6"/>
  <c r="AA73" i="6" s="1"/>
  <c r="AM72" i="6"/>
  <c r="Z72" i="6"/>
  <c r="M72" i="6"/>
  <c r="AM71" i="6"/>
  <c r="Z71" i="6"/>
  <c r="AE71" i="6" s="1"/>
  <c r="M71" i="6"/>
  <c r="AM70" i="6"/>
  <c r="Z70" i="6"/>
  <c r="AA70" i="6" s="1"/>
  <c r="M70" i="6"/>
  <c r="AM69" i="6"/>
  <c r="AB69" i="6"/>
  <c r="Z69" i="6"/>
  <c r="AE69" i="6"/>
  <c r="M69" i="6"/>
  <c r="AA69" i="6"/>
  <c r="AM68" i="6"/>
  <c r="Z68" i="6"/>
  <c r="M68" i="6"/>
  <c r="AA68" i="6"/>
  <c r="AM67" i="6"/>
  <c r="Z67" i="6"/>
  <c r="AE67" i="6" s="1"/>
  <c r="M67" i="6"/>
  <c r="AM66" i="6"/>
  <c r="Z66" i="6"/>
  <c r="AE66" i="6" s="1"/>
  <c r="M66" i="6"/>
  <c r="AM65" i="6"/>
  <c r="Z65" i="6"/>
  <c r="M65" i="6"/>
  <c r="AM64" i="6"/>
  <c r="Z64" i="6"/>
  <c r="M64" i="6"/>
  <c r="AM63" i="6"/>
  <c r="Z63" i="6"/>
  <c r="AB63" i="6" s="1"/>
  <c r="AE63" i="6"/>
  <c r="M63" i="6"/>
  <c r="AM62" i="6"/>
  <c r="Z62" i="6"/>
  <c r="AA62" i="6" s="1"/>
  <c r="M62" i="6"/>
  <c r="AM61" i="6"/>
  <c r="Z61" i="6"/>
  <c r="AE61" i="6" s="1"/>
  <c r="M61" i="6"/>
  <c r="AM60" i="6"/>
  <c r="Z60" i="6"/>
  <c r="M60" i="6"/>
  <c r="AM59" i="6"/>
  <c r="Z59" i="6"/>
  <c r="AB59" i="6" s="1"/>
  <c r="M59" i="6"/>
  <c r="AA59" i="6" s="1"/>
  <c r="AM58" i="6"/>
  <c r="Z58" i="6"/>
  <c r="AE58" i="6" s="1"/>
  <c r="M58" i="6"/>
  <c r="AM57" i="6"/>
  <c r="Z57" i="6"/>
  <c r="AE57" i="6" s="1"/>
  <c r="M57" i="6"/>
  <c r="AM56" i="6"/>
  <c r="Z56" i="6"/>
  <c r="AB56" i="6" s="1"/>
  <c r="M56" i="6"/>
  <c r="AM55" i="6"/>
  <c r="Z55" i="6"/>
  <c r="AE55" i="6"/>
  <c r="M55" i="6"/>
  <c r="AM54" i="6"/>
  <c r="Z54" i="6"/>
  <c r="AB54" i="6" s="1"/>
  <c r="M54" i="6"/>
  <c r="AM53" i="6"/>
  <c r="Z53" i="6"/>
  <c r="M53" i="6"/>
  <c r="AM52" i="6"/>
  <c r="Z52" i="6"/>
  <c r="AB52" i="6" s="1"/>
  <c r="M52" i="6"/>
  <c r="AM51" i="6"/>
  <c r="AB51" i="6"/>
  <c r="Z51" i="6"/>
  <c r="AE51" i="6"/>
  <c r="M51" i="6"/>
  <c r="AA51" i="6"/>
  <c r="AM50" i="6"/>
  <c r="Z50" i="6"/>
  <c r="AE50" i="6" s="1"/>
  <c r="M50" i="6"/>
  <c r="AM49" i="6"/>
  <c r="Z49" i="6"/>
  <c r="AE49" i="6" s="1"/>
  <c r="M49" i="6"/>
  <c r="AM48" i="6"/>
  <c r="Z48" i="6"/>
  <c r="AB48" i="6" s="1"/>
  <c r="M48" i="6"/>
  <c r="AM47" i="6"/>
  <c r="Z47" i="6"/>
  <c r="AE47" i="6" s="1"/>
  <c r="M47" i="6"/>
  <c r="AM46" i="6"/>
  <c r="Z46" i="6"/>
  <c r="AB46" i="6" s="1"/>
  <c r="M46" i="6"/>
  <c r="AM45" i="6"/>
  <c r="Z45" i="6"/>
  <c r="AE45" i="6" s="1"/>
  <c r="M45" i="6"/>
  <c r="AM44" i="6"/>
  <c r="Z44" i="6"/>
  <c r="AB44" i="6" s="1"/>
  <c r="M44" i="6"/>
  <c r="AM43" i="6"/>
  <c r="AB43" i="6"/>
  <c r="Z43" i="6"/>
  <c r="AE43" i="6" s="1"/>
  <c r="M43" i="6"/>
  <c r="AM42" i="6"/>
  <c r="Z42" i="6"/>
  <c r="AE42" i="6" s="1"/>
  <c r="M42" i="6"/>
  <c r="AM41" i="6"/>
  <c r="AE41" i="6"/>
  <c r="Z41" i="6"/>
  <c r="AB41" i="6" s="1"/>
  <c r="M41" i="6"/>
  <c r="AA41" i="6" s="1"/>
  <c r="AM40" i="6"/>
  <c r="Z40" i="6"/>
  <c r="AB40" i="6" s="1"/>
  <c r="M40" i="6"/>
  <c r="AM39" i="6"/>
  <c r="Z39" i="6"/>
  <c r="M39" i="6"/>
  <c r="AM38" i="6"/>
  <c r="Z38" i="6"/>
  <c r="M38" i="6"/>
  <c r="AM37" i="6"/>
  <c r="Z37" i="6"/>
  <c r="AB37" i="6" s="1"/>
  <c r="M37" i="6"/>
  <c r="AA37" i="6" s="1"/>
  <c r="AM36" i="6"/>
  <c r="Z36" i="6"/>
  <c r="AB36" i="6"/>
  <c r="M36" i="6"/>
  <c r="AA36" i="6" s="1"/>
  <c r="AM35" i="6"/>
  <c r="Z35" i="6"/>
  <c r="AB35" i="6" s="1"/>
  <c r="M35" i="6"/>
  <c r="AM34" i="6"/>
  <c r="Z34" i="6"/>
  <c r="AE34" i="6" s="1"/>
  <c r="M34" i="6"/>
  <c r="AM33" i="6"/>
  <c r="Z33" i="6"/>
  <c r="AB33" i="6" s="1"/>
  <c r="M33" i="6"/>
  <c r="AM32" i="6"/>
  <c r="Z32" i="6"/>
  <c r="AB32" i="6" s="1"/>
  <c r="M32" i="6"/>
  <c r="AM31" i="6"/>
  <c r="Z31" i="6"/>
  <c r="M31" i="6"/>
  <c r="AM30" i="6"/>
  <c r="Z30" i="6"/>
  <c r="M30" i="6"/>
  <c r="AM29" i="6"/>
  <c r="Z29" i="6"/>
  <c r="AE29" i="6" s="1"/>
  <c r="AB29" i="6"/>
  <c r="M29" i="6"/>
  <c r="AA29" i="6" s="1"/>
  <c r="AM28" i="6"/>
  <c r="Z28" i="6"/>
  <c r="AB28" i="6" s="1"/>
  <c r="M28" i="6"/>
  <c r="AM27" i="6"/>
  <c r="Z27" i="6"/>
  <c r="AE27" i="6"/>
  <c r="M27" i="6"/>
  <c r="AM26" i="6"/>
  <c r="Z26" i="6"/>
  <c r="M26" i="6"/>
  <c r="AM25" i="6"/>
  <c r="AE25" i="6"/>
  <c r="Z25" i="6"/>
  <c r="AB25" i="6" s="1"/>
  <c r="M25" i="6"/>
  <c r="AM24" i="6"/>
  <c r="Z24" i="6"/>
  <c r="AB24" i="6" s="1"/>
  <c r="M24" i="6"/>
  <c r="AM23" i="6"/>
  <c r="AB23" i="6"/>
  <c r="Z23" i="6"/>
  <c r="AE23" i="6" s="1"/>
  <c r="M23" i="6"/>
  <c r="AA23" i="6" s="1"/>
  <c r="AM22" i="6"/>
  <c r="Z22" i="6"/>
  <c r="AE22" i="6" s="1"/>
  <c r="M22" i="6"/>
  <c r="AM21" i="6"/>
  <c r="Z21" i="6"/>
  <c r="AE21" i="6" s="1"/>
  <c r="M21" i="6"/>
  <c r="AM20" i="6"/>
  <c r="Z20" i="6"/>
  <c r="AB20" i="6" s="1"/>
  <c r="M20" i="6"/>
  <c r="AA20" i="6" s="1"/>
  <c r="AM19" i="6"/>
  <c r="Z19" i="6"/>
  <c r="AE19" i="6"/>
  <c r="M19" i="6"/>
  <c r="AA19" i="6" s="1"/>
  <c r="AM18" i="6"/>
  <c r="Z18" i="6"/>
  <c r="AB18" i="6" s="1"/>
  <c r="M18" i="6"/>
  <c r="AM17" i="6"/>
  <c r="Z17" i="6"/>
  <c r="AB17" i="6" s="1"/>
  <c r="M17" i="6"/>
  <c r="AM16" i="6"/>
  <c r="Z16" i="6"/>
  <c r="AB16" i="6"/>
  <c r="M16" i="6"/>
  <c r="AA16" i="6"/>
  <c r="AM15" i="6"/>
  <c r="Z15" i="6"/>
  <c r="AB15" i="6" s="1"/>
  <c r="M15" i="6"/>
  <c r="AM14" i="6"/>
  <c r="Z14" i="6"/>
  <c r="AE14" i="6" s="1"/>
  <c r="M14" i="6"/>
  <c r="AM13" i="6"/>
  <c r="Z13" i="6"/>
  <c r="AB13" i="6" s="1"/>
  <c r="M13" i="6"/>
  <c r="AM12" i="6"/>
  <c r="Z12" i="6"/>
  <c r="AB12" i="6"/>
  <c r="M12" i="6"/>
  <c r="AA12" i="6" s="1"/>
  <c r="AM11" i="6"/>
  <c r="Z11" i="6"/>
  <c r="AE11" i="6"/>
  <c r="M11" i="6"/>
  <c r="AA11" i="6" s="1"/>
  <c r="AM10" i="6"/>
  <c r="Z10" i="6"/>
  <c r="AB10" i="6" s="1"/>
  <c r="M10" i="6"/>
  <c r="AM9" i="6"/>
  <c r="Z9" i="6"/>
  <c r="AE9" i="6" s="1"/>
  <c r="M9" i="6"/>
  <c r="AM8" i="6"/>
  <c r="Z8" i="6"/>
  <c r="AB8" i="6" s="1"/>
  <c r="M8" i="6"/>
  <c r="AM7" i="6"/>
  <c r="Z7" i="6"/>
  <c r="AB7" i="6" s="1"/>
  <c r="M7" i="6"/>
  <c r="AM6" i="6"/>
  <c r="Z6" i="6"/>
  <c r="AE6" i="6" s="1"/>
  <c r="M6" i="6"/>
  <c r="AM5" i="6"/>
  <c r="Z5" i="6"/>
  <c r="AE5" i="6" s="1"/>
  <c r="M5" i="6"/>
  <c r="AA5" i="6" s="1"/>
  <c r="AM4" i="6"/>
  <c r="Z4" i="6"/>
  <c r="M4" i="6"/>
  <c r="AL1" i="6"/>
  <c r="AK1" i="6"/>
  <c r="AJ1" i="6"/>
  <c r="AI1" i="6"/>
  <c r="AH1" i="6"/>
  <c r="AG1" i="6"/>
  <c r="AF1" i="6"/>
  <c r="AD1" i="6"/>
  <c r="AC1" i="6"/>
  <c r="Y1" i="6"/>
  <c r="X1" i="6"/>
  <c r="W1" i="6"/>
  <c r="V1" i="6"/>
  <c r="U1" i="6"/>
  <c r="T1" i="6"/>
  <c r="S1" i="6"/>
  <c r="R1" i="6"/>
  <c r="Q1" i="6"/>
  <c r="P1" i="6"/>
  <c r="O1" i="6"/>
  <c r="N1" i="6"/>
  <c r="L1" i="6"/>
  <c r="K1" i="6"/>
  <c r="AM26" i="5"/>
  <c r="AE26" i="5"/>
  <c r="AB26" i="5"/>
  <c r="M26" i="5"/>
  <c r="AA26" i="5" s="1"/>
  <c r="AM25" i="5"/>
  <c r="AE25" i="5"/>
  <c r="AB25" i="5"/>
  <c r="M25" i="5"/>
  <c r="AA25" i="5" s="1"/>
  <c r="AM24" i="5"/>
  <c r="AE24" i="5"/>
  <c r="AB24" i="5"/>
  <c r="M24" i="5"/>
  <c r="AA24" i="5"/>
  <c r="AM23" i="5"/>
  <c r="AE23" i="5"/>
  <c r="AB23" i="5"/>
  <c r="M23" i="5"/>
  <c r="AA23" i="5" s="1"/>
  <c r="AM22" i="5"/>
  <c r="AE22" i="5"/>
  <c r="AB22" i="5"/>
  <c r="M22" i="5"/>
  <c r="AA22" i="5" s="1"/>
  <c r="AM21" i="5"/>
  <c r="Z21" i="5"/>
  <c r="AB21" i="5" s="1"/>
  <c r="M21" i="5"/>
  <c r="AM20" i="5"/>
  <c r="Z20" i="5"/>
  <c r="AE20" i="5"/>
  <c r="M20" i="5"/>
  <c r="AA20" i="5" s="1"/>
  <c r="AM19" i="5"/>
  <c r="Z19" i="5"/>
  <c r="AB19" i="5" s="1"/>
  <c r="M19" i="5"/>
  <c r="AA19" i="5" s="1"/>
  <c r="AM18" i="5"/>
  <c r="Z18" i="5"/>
  <c r="AE18" i="5"/>
  <c r="M18" i="5"/>
  <c r="AA18" i="5" s="1"/>
  <c r="AM17" i="5"/>
  <c r="Z17" i="5"/>
  <c r="AB17" i="5" s="1"/>
  <c r="AE17" i="5"/>
  <c r="M17" i="5"/>
  <c r="AA17" i="5" s="1"/>
  <c r="AM16" i="5"/>
  <c r="Z16" i="5"/>
  <c r="AB16" i="5" s="1"/>
  <c r="M16" i="5"/>
  <c r="AA16" i="5" s="1"/>
  <c r="AM15" i="5"/>
  <c r="Z15" i="5"/>
  <c r="AB15" i="5" s="1"/>
  <c r="M15" i="5"/>
  <c r="AM14" i="5"/>
  <c r="Z14" i="5"/>
  <c r="AE14" i="5" s="1"/>
  <c r="M14" i="5"/>
  <c r="AM13" i="5"/>
  <c r="Z13" i="5"/>
  <c r="AB13" i="5" s="1"/>
  <c r="M13" i="5"/>
  <c r="AA13" i="5" s="1"/>
  <c r="AM12" i="5"/>
  <c r="Z12" i="5"/>
  <c r="AB12" i="5" s="1"/>
  <c r="M12" i="5"/>
  <c r="AA12" i="5" s="1"/>
  <c r="AM11" i="5"/>
  <c r="Z11" i="5"/>
  <c r="AE11" i="5" s="1"/>
  <c r="M11" i="5"/>
  <c r="AM10" i="5"/>
  <c r="AB10" i="5"/>
  <c r="Z10" i="5"/>
  <c r="M10" i="5"/>
  <c r="AA10" i="5" s="1"/>
  <c r="AM9" i="5"/>
  <c r="Z9" i="5"/>
  <c r="AE9" i="5" s="1"/>
  <c r="AB9" i="5"/>
  <c r="M9" i="5"/>
  <c r="AA9" i="5" s="1"/>
  <c r="AM8" i="5"/>
  <c r="Z8" i="5"/>
  <c r="AE8" i="5" s="1"/>
  <c r="M8" i="5"/>
  <c r="AA8" i="5" s="1"/>
  <c r="AM7" i="5"/>
  <c r="Z7" i="5"/>
  <c r="AB7" i="5"/>
  <c r="M7" i="5"/>
  <c r="AA7" i="5"/>
  <c r="AM6" i="5"/>
  <c r="Z6" i="5"/>
  <c r="AE6" i="5" s="1"/>
  <c r="M6" i="5"/>
  <c r="M1" i="5" s="1"/>
  <c r="AM5" i="5"/>
  <c r="Z5" i="5"/>
  <c r="AB5" i="5" s="1"/>
  <c r="M5" i="5"/>
  <c r="AM4" i="5"/>
  <c r="AM1" i="5" s="1"/>
  <c r="Z4" i="5"/>
  <c r="AA4" i="5"/>
  <c r="M4" i="5"/>
  <c r="AL1" i="5"/>
  <c r="AK1" i="5"/>
  <c r="AJ1" i="5"/>
  <c r="AI1" i="5"/>
  <c r="AH1" i="5"/>
  <c r="AG1" i="5"/>
  <c r="AF1" i="5"/>
  <c r="AD1" i="5"/>
  <c r="AC1" i="5"/>
  <c r="Y1" i="5"/>
  <c r="X1" i="5"/>
  <c r="W1" i="5"/>
  <c r="V1" i="5"/>
  <c r="U1" i="5"/>
  <c r="T1" i="5"/>
  <c r="S1" i="5"/>
  <c r="R1" i="5"/>
  <c r="Q1" i="5"/>
  <c r="P1" i="5"/>
  <c r="O1" i="5"/>
  <c r="N1" i="5"/>
  <c r="L1" i="5"/>
  <c r="K1" i="5"/>
  <c r="AM31" i="4"/>
  <c r="Z31" i="4"/>
  <c r="AB31" i="4" s="1"/>
  <c r="M31" i="4"/>
  <c r="AA31" i="4" s="1"/>
  <c r="AM30" i="4"/>
  <c r="Z30" i="4"/>
  <c r="AB30" i="4" s="1"/>
  <c r="M30" i="4"/>
  <c r="AA30" i="4" s="1"/>
  <c r="AM29" i="4"/>
  <c r="Z29" i="4"/>
  <c r="M29" i="4"/>
  <c r="AM28" i="4"/>
  <c r="Z28" i="4"/>
  <c r="AB28" i="4"/>
  <c r="M28" i="4"/>
  <c r="AM27" i="4"/>
  <c r="Z27" i="4"/>
  <c r="AB27" i="4"/>
  <c r="M27" i="4"/>
  <c r="AA27" i="4"/>
  <c r="AM26" i="4"/>
  <c r="Z26" i="4"/>
  <c r="AB26" i="4" s="1"/>
  <c r="M26" i="4"/>
  <c r="AA26" i="4" s="1"/>
  <c r="AM25" i="4"/>
  <c r="Z25" i="4"/>
  <c r="AB25" i="4" s="1"/>
  <c r="M25" i="4"/>
  <c r="AA25" i="4" s="1"/>
  <c r="AM24" i="4"/>
  <c r="Z24" i="4"/>
  <c r="AB24" i="4" s="1"/>
  <c r="M24" i="4"/>
  <c r="AM23" i="4"/>
  <c r="AE23" i="4"/>
  <c r="Z23" i="4"/>
  <c r="AB23" i="4" s="1"/>
  <c r="M23" i="4"/>
  <c r="AA23" i="4" s="1"/>
  <c r="AM22" i="4"/>
  <c r="Z22" i="4"/>
  <c r="AB22" i="4" s="1"/>
  <c r="M22" i="4"/>
  <c r="AA22" i="4" s="1"/>
  <c r="AM21" i="4"/>
  <c r="Z21" i="4"/>
  <c r="AE21" i="4" s="1"/>
  <c r="M21" i="4"/>
  <c r="AM20" i="4"/>
  <c r="Z20" i="4"/>
  <c r="AB20" i="4"/>
  <c r="M20" i="4"/>
  <c r="AA20" i="4" s="1"/>
  <c r="AM19" i="4"/>
  <c r="Z19" i="4"/>
  <c r="AE19" i="4" s="1"/>
  <c r="M19" i="4"/>
  <c r="AA19" i="4" s="1"/>
  <c r="AM18" i="4"/>
  <c r="Z18" i="4"/>
  <c r="AB18" i="4"/>
  <c r="M18" i="4"/>
  <c r="AA18" i="4" s="1"/>
  <c r="AM17" i="4"/>
  <c r="Z17" i="4"/>
  <c r="AE17" i="4" s="1"/>
  <c r="AB17" i="4"/>
  <c r="M17" i="4"/>
  <c r="AA17" i="4" s="1"/>
  <c r="AM16" i="4"/>
  <c r="AE16" i="4"/>
  <c r="Z16" i="4"/>
  <c r="AB16" i="4"/>
  <c r="M16" i="4"/>
  <c r="AA16" i="4" s="1"/>
  <c r="AM15" i="4"/>
  <c r="Z15" i="4"/>
  <c r="AE15" i="4" s="1"/>
  <c r="AB15" i="4"/>
  <c r="M15" i="4"/>
  <c r="AA15" i="4" s="1"/>
  <c r="AM14" i="4"/>
  <c r="Z14" i="4"/>
  <c r="AB14" i="4" s="1"/>
  <c r="M14" i="4"/>
  <c r="AA14" i="4" s="1"/>
  <c r="AM13" i="4"/>
  <c r="Z13" i="4"/>
  <c r="AE13" i="4" s="1"/>
  <c r="M13" i="4"/>
  <c r="AM12" i="4"/>
  <c r="Z12" i="4"/>
  <c r="AB12" i="4" s="1"/>
  <c r="M12" i="4"/>
  <c r="AM11" i="4"/>
  <c r="AB11" i="4"/>
  <c r="Z11" i="4"/>
  <c r="AE11" i="4" s="1"/>
  <c r="M11" i="4"/>
  <c r="AA11" i="4"/>
  <c r="AM10" i="4"/>
  <c r="Z10" i="4"/>
  <c r="AB10" i="4" s="1"/>
  <c r="M10" i="4"/>
  <c r="AA10" i="4" s="1"/>
  <c r="AM9" i="4"/>
  <c r="AA9" i="4"/>
  <c r="Z9" i="4"/>
  <c r="AE9" i="4" s="1"/>
  <c r="M9" i="4"/>
  <c r="AM8" i="4"/>
  <c r="Z8" i="4"/>
  <c r="AE8" i="4" s="1"/>
  <c r="M8" i="4"/>
  <c r="AA8" i="4" s="1"/>
  <c r="AM7" i="4"/>
  <c r="Z7" i="4"/>
  <c r="AE7" i="4" s="1"/>
  <c r="M7" i="4"/>
  <c r="AA7" i="4" s="1"/>
  <c r="AM6" i="4"/>
  <c r="Z6" i="4"/>
  <c r="AE6" i="4" s="1"/>
  <c r="M6" i="4"/>
  <c r="AA6" i="4" s="1"/>
  <c r="AM5" i="4"/>
  <c r="Z5" i="4"/>
  <c r="AE5" i="4" s="1"/>
  <c r="M5" i="4"/>
  <c r="AM4" i="4"/>
  <c r="Z4" i="4"/>
  <c r="AB4" i="4" s="1"/>
  <c r="M4" i="4"/>
  <c r="AL1" i="4"/>
  <c r="AK1" i="4"/>
  <c r="AJ1" i="4"/>
  <c r="AI1" i="4"/>
  <c r="AH1" i="4"/>
  <c r="AG1" i="4"/>
  <c r="AF1" i="4"/>
  <c r="AD1" i="4"/>
  <c r="AC1" i="4"/>
  <c r="Y1" i="4"/>
  <c r="X1" i="4"/>
  <c r="W1" i="4"/>
  <c r="V1" i="4"/>
  <c r="U1" i="4"/>
  <c r="T1" i="4"/>
  <c r="S1" i="4"/>
  <c r="R1" i="4"/>
  <c r="Q1" i="4"/>
  <c r="P1" i="4"/>
  <c r="O1" i="4"/>
  <c r="N1" i="4"/>
  <c r="L1" i="4"/>
  <c r="K1" i="4"/>
  <c r="AI23" i="3"/>
  <c r="M23" i="3" s="1"/>
  <c r="AE23" i="3"/>
  <c r="AI22" i="3"/>
  <c r="M22" i="3"/>
  <c r="AE22" i="3"/>
  <c r="AI21" i="3"/>
  <c r="M21" i="3" s="1"/>
  <c r="AE21" i="3"/>
  <c r="AE20" i="3"/>
  <c r="AB20" i="3"/>
  <c r="AI20" i="3" s="1"/>
  <c r="Z19" i="3"/>
  <c r="AB19" i="3" s="1"/>
  <c r="AI19" i="3" s="1"/>
  <c r="Z18" i="3"/>
  <c r="AB18" i="3" s="1"/>
  <c r="AI18" i="3" s="1"/>
  <c r="Z17" i="3"/>
  <c r="AB17" i="3" s="1"/>
  <c r="AI17" i="3" s="1"/>
  <c r="Z16" i="3"/>
  <c r="AB16" i="3" s="1"/>
  <c r="AI16" i="3" s="1"/>
  <c r="Z15" i="3"/>
  <c r="AE15" i="3" s="1"/>
  <c r="Z14" i="3"/>
  <c r="AB14" i="3" s="1"/>
  <c r="AI14" i="3" s="1"/>
  <c r="Z13" i="3"/>
  <c r="AB13" i="3" s="1"/>
  <c r="AI13" i="3" s="1"/>
  <c r="Z12" i="3"/>
  <c r="AE12" i="3" s="1"/>
  <c r="Z11" i="3"/>
  <c r="AB11" i="3" s="1"/>
  <c r="AI11" i="3" s="1"/>
  <c r="Z10" i="3"/>
  <c r="AE10" i="3" s="1"/>
  <c r="Z9" i="3"/>
  <c r="AE9" i="3" s="1"/>
  <c r="Z8" i="3"/>
  <c r="AE8" i="3" s="1"/>
  <c r="AM7" i="3"/>
  <c r="Z7" i="3"/>
  <c r="AE7" i="3" s="1"/>
  <c r="M7" i="3"/>
  <c r="Z6" i="3"/>
  <c r="AE6" i="3"/>
  <c r="Z5" i="3"/>
  <c r="AE5" i="3"/>
  <c r="Z4" i="3"/>
  <c r="AB4" i="3" s="1"/>
  <c r="AL1" i="3"/>
  <c r="AK1" i="3"/>
  <c r="AJ1" i="3"/>
  <c r="AH1" i="3"/>
  <c r="AG1" i="3"/>
  <c r="AF1" i="3"/>
  <c r="AD1" i="3"/>
  <c r="AC1" i="3"/>
  <c r="Y1" i="3"/>
  <c r="X1" i="3"/>
  <c r="W1" i="3"/>
  <c r="V1" i="3"/>
  <c r="U1" i="3"/>
  <c r="T1" i="3"/>
  <c r="S1" i="3"/>
  <c r="R1" i="3"/>
  <c r="Q1" i="3"/>
  <c r="P1" i="3"/>
  <c r="O1" i="3"/>
  <c r="N1" i="3"/>
  <c r="L1" i="3"/>
  <c r="K1" i="3"/>
  <c r="Z13" i="2"/>
  <c r="AE13" i="2" s="1"/>
  <c r="Z12" i="2"/>
  <c r="AE12" i="2" s="1"/>
  <c r="Z11" i="2"/>
  <c r="AE11" i="2" s="1"/>
  <c r="Z10" i="2"/>
  <c r="AE10" i="2" s="1"/>
  <c r="Z9" i="2"/>
  <c r="AE9" i="2" s="1"/>
  <c r="Z8" i="2"/>
  <c r="AE8" i="2" s="1"/>
  <c r="Z7" i="2"/>
  <c r="AE7" i="2" s="1"/>
  <c r="AM6" i="2"/>
  <c r="Z6" i="2"/>
  <c r="AE6" i="2" s="1"/>
  <c r="M6" i="2"/>
  <c r="AA6" i="2" s="1"/>
  <c r="AM5" i="2"/>
  <c r="Z5" i="2"/>
  <c r="AE5" i="2"/>
  <c r="M5" i="2"/>
  <c r="AA5" i="2" s="1"/>
  <c r="Z4" i="2"/>
  <c r="AE4" i="2" s="1"/>
  <c r="AL1" i="2"/>
  <c r="AK1" i="2"/>
  <c r="AJ1" i="2"/>
  <c r="AH1" i="2"/>
  <c r="AG1" i="2"/>
  <c r="AF1" i="2"/>
  <c r="AD1" i="2"/>
  <c r="AC1" i="2"/>
  <c r="Y1" i="2"/>
  <c r="X1" i="2"/>
  <c r="W1" i="2"/>
  <c r="V1" i="2"/>
  <c r="U1" i="2"/>
  <c r="T1" i="2"/>
  <c r="S1" i="2"/>
  <c r="R1" i="2"/>
  <c r="Q1" i="2"/>
  <c r="P1" i="2"/>
  <c r="O1" i="2"/>
  <c r="N1" i="2"/>
  <c r="L1" i="2"/>
  <c r="K1" i="2"/>
  <c r="AF40" i="1"/>
  <c r="AC40" i="1"/>
  <c r="AJ40" i="1" s="1"/>
  <c r="AN39" i="1"/>
  <c r="AF39" i="1"/>
  <c r="AC39" i="1"/>
  <c r="N39" i="1"/>
  <c r="AN38" i="1"/>
  <c r="AF38" i="1"/>
  <c r="AC38" i="1"/>
  <c r="N38" i="1"/>
  <c r="AN37" i="1"/>
  <c r="AF37" i="1"/>
  <c r="AC37" i="1"/>
  <c r="N37" i="1"/>
  <c r="AN36" i="1"/>
  <c r="AF36" i="1"/>
  <c r="AC36" i="1"/>
  <c r="N36" i="1"/>
  <c r="AN35" i="1"/>
  <c r="AF35" i="1"/>
  <c r="AC35" i="1"/>
  <c r="N35" i="1"/>
  <c r="AJ34" i="1"/>
  <c r="AN34" i="1" s="1"/>
  <c r="AF34" i="1"/>
  <c r="AC34" i="1"/>
  <c r="AF33" i="1"/>
  <c r="AC33" i="1"/>
  <c r="AJ33" i="1" s="1"/>
  <c r="AF32" i="1"/>
  <c r="AC32" i="1"/>
  <c r="AJ32" i="1"/>
  <c r="AA31" i="1"/>
  <c r="AF31" i="1" s="1"/>
  <c r="AF30" i="1"/>
  <c r="AC30" i="1"/>
  <c r="AJ30" i="1" s="1"/>
  <c r="AF29" i="1"/>
  <c r="AC29" i="1"/>
  <c r="AJ29" i="1" s="1"/>
  <c r="AF28" i="1"/>
  <c r="AC28" i="1"/>
  <c r="AJ28" i="1" s="1"/>
  <c r="AF27" i="1"/>
  <c r="AC27" i="1"/>
  <c r="AJ27" i="1" s="1"/>
  <c r="AN26" i="1"/>
  <c r="AF26" i="1"/>
  <c r="AC26" i="1"/>
  <c r="N26" i="1"/>
  <c r="AN25" i="1"/>
  <c r="AF25" i="1"/>
  <c r="AC25" i="1"/>
  <c r="N25" i="1"/>
  <c r="AN24" i="1"/>
  <c r="AF24" i="1"/>
  <c r="AC24" i="1"/>
  <c r="N24" i="1"/>
  <c r="AN23" i="1"/>
  <c r="AF23" i="1"/>
  <c r="AC23" i="1"/>
  <c r="N23" i="1"/>
  <c r="AN22" i="1"/>
  <c r="AF22" i="1"/>
  <c r="AC22" i="1"/>
  <c r="N22" i="1"/>
  <c r="AN21" i="1"/>
  <c r="AF21" i="1"/>
  <c r="AC21" i="1"/>
  <c r="N21" i="1"/>
  <c r="AN20" i="1"/>
  <c r="AF20" i="1"/>
  <c r="AC20" i="1"/>
  <c r="N20" i="1"/>
  <c r="AC19" i="1"/>
  <c r="AJ19" i="1" s="1"/>
  <c r="AA19" i="1"/>
  <c r="AF19" i="1"/>
  <c r="AA18" i="1"/>
  <c r="AF18" i="1" s="1"/>
  <c r="AN17" i="1"/>
  <c r="AA17" i="1"/>
  <c r="AF17" i="1" s="1"/>
  <c r="N17" i="1"/>
  <c r="AB17" i="1" s="1"/>
  <c r="AA16" i="1"/>
  <c r="AF16" i="1" s="1"/>
  <c r="AN15" i="1"/>
  <c r="AA15" i="1"/>
  <c r="AF15" i="1" s="1"/>
  <c r="N15" i="1"/>
  <c r="AN14" i="1"/>
  <c r="AA14" i="1"/>
  <c r="AF14" i="1"/>
  <c r="N14" i="1"/>
  <c r="AA13" i="1"/>
  <c r="AF13" i="1" s="1"/>
  <c r="AA12" i="1"/>
  <c r="AF12" i="1" s="1"/>
  <c r="AA11" i="1"/>
  <c r="AF11" i="1" s="1"/>
  <c r="AA10" i="1"/>
  <c r="AC10" i="1" s="1"/>
  <c r="AJ10" i="1" s="1"/>
  <c r="AA9" i="1"/>
  <c r="AF9" i="1" s="1"/>
  <c r="AA8" i="1"/>
  <c r="AF8" i="1" s="1"/>
  <c r="AN7" i="1"/>
  <c r="AA7" i="1"/>
  <c r="AF7" i="1"/>
  <c r="N7" i="1"/>
  <c r="AC6" i="1"/>
  <c r="AJ6" i="1" s="1"/>
  <c r="AA6" i="1"/>
  <c r="AF6" i="1"/>
  <c r="AA5" i="1"/>
  <c r="AF5" i="1" s="1"/>
  <c r="AA4" i="1"/>
  <c r="AF4" i="1" s="1"/>
  <c r="AM1" i="1"/>
  <c r="AL1" i="1"/>
  <c r="AK1" i="1"/>
  <c r="AI1" i="1"/>
  <c r="AH1" i="1"/>
  <c r="AG1" i="1"/>
  <c r="AE1" i="1"/>
  <c r="AD1" i="1"/>
  <c r="Z1" i="1"/>
  <c r="Y1" i="1"/>
  <c r="X1" i="1"/>
  <c r="W1" i="1"/>
  <c r="V1" i="1"/>
  <c r="U1" i="1"/>
  <c r="T1" i="1"/>
  <c r="S1" i="1"/>
  <c r="R1" i="1"/>
  <c r="Q1" i="1"/>
  <c r="P1" i="1"/>
  <c r="O1" i="1"/>
  <c r="M1" i="1"/>
  <c r="L1" i="1"/>
  <c r="J77" i="62"/>
  <c r="J7" i="62" s="1"/>
  <c r="I77" i="62"/>
  <c r="I7" i="62" s="1"/>
  <c r="K12" i="62"/>
  <c r="K11" i="62"/>
  <c r="K10" i="62"/>
  <c r="S17" i="50"/>
  <c r="R17" i="50"/>
  <c r="P17" i="50"/>
  <c r="Q14" i="50"/>
  <c r="Q13" i="50"/>
  <c r="Q12" i="50"/>
  <c r="Q11" i="50"/>
  <c r="Q10" i="50"/>
  <c r="Q9" i="50"/>
  <c r="Q8" i="50"/>
  <c r="Q7" i="50"/>
  <c r="Q6" i="50"/>
  <c r="Q5" i="50"/>
  <c r="Q4" i="50"/>
  <c r="O4" i="50"/>
  <c r="O17" i="50" s="1"/>
  <c r="N4" i="50"/>
  <c r="N17" i="50" s="1"/>
  <c r="M4" i="50"/>
  <c r="M17" i="50" s="1"/>
  <c r="Q3" i="50"/>
  <c r="T12" i="40"/>
  <c r="S12" i="40"/>
  <c r="Q12" i="40"/>
  <c r="O12" i="40"/>
  <c r="N12" i="40"/>
  <c r="L12" i="40"/>
  <c r="K12" i="40"/>
  <c r="J12" i="40"/>
  <c r="M7" i="40"/>
  <c r="M12" i="40" s="1"/>
  <c r="R4" i="40"/>
  <c r="R12" i="40" s="1"/>
  <c r="P3" i="40"/>
  <c r="P12" i="40" s="1"/>
  <c r="P49" i="35"/>
  <c r="R44" i="35"/>
  <c r="P44" i="35"/>
  <c r="N44" i="35"/>
  <c r="M44" i="35"/>
  <c r="L44" i="35"/>
  <c r="O41" i="35"/>
  <c r="K41" i="35"/>
  <c r="K44" i="35" s="1"/>
  <c r="Q38" i="35"/>
  <c r="Q44" i="35" s="1"/>
  <c r="O23" i="35"/>
  <c r="O22" i="35"/>
  <c r="O21" i="35"/>
  <c r="O20" i="35"/>
  <c r="O19" i="35"/>
  <c r="O18" i="35"/>
  <c r="O16" i="35"/>
  <c r="O15" i="35"/>
  <c r="O14" i="35"/>
  <c r="O11" i="35"/>
  <c r="O9" i="35"/>
  <c r="O8" i="35"/>
  <c r="O7" i="35"/>
  <c r="O6" i="35"/>
  <c r="O5" i="35"/>
  <c r="O4" i="35"/>
  <c r="O3" i="35"/>
  <c r="O44" i="35" s="1"/>
  <c r="R177" i="54"/>
  <c r="P90" i="54"/>
  <c r="P89" i="54"/>
  <c r="P88" i="54"/>
  <c r="AF1" i="1"/>
  <c r="AN32" i="1"/>
  <c r="N32" i="1"/>
  <c r="AE74" i="6"/>
  <c r="AB74" i="6"/>
  <c r="AE82" i="6"/>
  <c r="AB82" i="6"/>
  <c r="AE325" i="6"/>
  <c r="AB325" i="6"/>
  <c r="AE341" i="6"/>
  <c r="AB341" i="6"/>
  <c r="AA4" i="8"/>
  <c r="AE32" i="8"/>
  <c r="AB32" i="8"/>
  <c r="AE16" i="10"/>
  <c r="AB16" i="10"/>
  <c r="AE29" i="10"/>
  <c r="AB29" i="10"/>
  <c r="AA29" i="10"/>
  <c r="AE32" i="10"/>
  <c r="AB32" i="10"/>
  <c r="AE45" i="10"/>
  <c r="AB45" i="10"/>
  <c r="AA45" i="10"/>
  <c r="AE49" i="10"/>
  <c r="AB49" i="10"/>
  <c r="AA49" i="10"/>
  <c r="AE53" i="10"/>
  <c r="AB53" i="10"/>
  <c r="AA53" i="10"/>
  <c r="AE150" i="10"/>
  <c r="AB150" i="10"/>
  <c r="AA150" i="10"/>
  <c r="AE153" i="10"/>
  <c r="AB153" i="10"/>
  <c r="AE35" i="13"/>
  <c r="AB35" i="13"/>
  <c r="AA35" i="13"/>
  <c r="AB8" i="14"/>
  <c r="AM8" i="14"/>
  <c r="AE8" i="14"/>
  <c r="AB24" i="14"/>
  <c r="AM24" i="14" s="1"/>
  <c r="AE24" i="14"/>
  <c r="AE48" i="14"/>
  <c r="AB48" i="14"/>
  <c r="AM48" i="14" s="1"/>
  <c r="AE86" i="14"/>
  <c r="AB86" i="14"/>
  <c r="AE4" i="15"/>
  <c r="Z1" i="15"/>
  <c r="AB4" i="15"/>
  <c r="AE8" i="15"/>
  <c r="AB8" i="15"/>
  <c r="AE12" i="15"/>
  <c r="AB12" i="15"/>
  <c r="AE16" i="15"/>
  <c r="AB16" i="15"/>
  <c r="AE20" i="15"/>
  <c r="AB20" i="15"/>
  <c r="AA24" i="15"/>
  <c r="AE24" i="15"/>
  <c r="AB24" i="15"/>
  <c r="AE28" i="15"/>
  <c r="AB28" i="15"/>
  <c r="AE32" i="15"/>
  <c r="AB32" i="15"/>
  <c r="AE36" i="15"/>
  <c r="AB36" i="15"/>
  <c r="AA41" i="15"/>
  <c r="M1" i="15"/>
  <c r="M1" i="16"/>
  <c r="AA4" i="16"/>
  <c r="AA1" i="1"/>
  <c r="AC8" i="1"/>
  <c r="AJ8" i="1" s="1"/>
  <c r="AC12" i="1"/>
  <c r="AJ12" i="1" s="1"/>
  <c r="AC15" i="1"/>
  <c r="Z1" i="2"/>
  <c r="AB5" i="2"/>
  <c r="AB7" i="2"/>
  <c r="AI7" i="2" s="1"/>
  <c r="AB11" i="2"/>
  <c r="AI11" i="2" s="1"/>
  <c r="AB6" i="3"/>
  <c r="AI6" i="3" s="1"/>
  <c r="AB9" i="3"/>
  <c r="AI9" i="3" s="1"/>
  <c r="AB15" i="3"/>
  <c r="AI15" i="3" s="1"/>
  <c r="AM21" i="3"/>
  <c r="AA5" i="4"/>
  <c r="AE12" i="4"/>
  <c r="AE20" i="4"/>
  <c r="AE7" i="5"/>
  <c r="AE15" i="5"/>
  <c r="AB4" i="6"/>
  <c r="AE60" i="6"/>
  <c r="AB60" i="6"/>
  <c r="AE68" i="6"/>
  <c r="AB68" i="6"/>
  <c r="AE76" i="6"/>
  <c r="AB76" i="6"/>
  <c r="AE84" i="6"/>
  <c r="AB84" i="6"/>
  <c r="AE329" i="6"/>
  <c r="AB329" i="6"/>
  <c r="AE345" i="6"/>
  <c r="AB345" i="6"/>
  <c r="AM42" i="8"/>
  <c r="M42" i="8"/>
  <c r="AA42" i="8" s="1"/>
  <c r="AC4" i="1"/>
  <c r="AC11" i="1"/>
  <c r="AJ11" i="1" s="1"/>
  <c r="AC17" i="1"/>
  <c r="AB4" i="2"/>
  <c r="AB10" i="2"/>
  <c r="AI10" i="2" s="1"/>
  <c r="AB5" i="3"/>
  <c r="AB8" i="3"/>
  <c r="AI8" i="3" s="1"/>
  <c r="AE18" i="3"/>
  <c r="AE10" i="4"/>
  <c r="AE18" i="4"/>
  <c r="AE5" i="5"/>
  <c r="AE13" i="5"/>
  <c r="AE21" i="5"/>
  <c r="AE4" i="6"/>
  <c r="AE8" i="6"/>
  <c r="AA10" i="6"/>
  <c r="AE12" i="6"/>
  <c r="AA14" i="6"/>
  <c r="AE16" i="6"/>
  <c r="AA18" i="6"/>
  <c r="AE20" i="6"/>
  <c r="AA22" i="6"/>
  <c r="AE24" i="6"/>
  <c r="AA26" i="6"/>
  <c r="AE28" i="6"/>
  <c r="AA30" i="6"/>
  <c r="AE32" i="6"/>
  <c r="AA34" i="6"/>
  <c r="AE36" i="6"/>
  <c r="AA38" i="6"/>
  <c r="AE40" i="6"/>
  <c r="AA42" i="6"/>
  <c r="AE44" i="6"/>
  <c r="AA46" i="6"/>
  <c r="AE48" i="6"/>
  <c r="AA50" i="6"/>
  <c r="AE52" i="6"/>
  <c r="AA54" i="6"/>
  <c r="AE56" i="6"/>
  <c r="AA58" i="6"/>
  <c r="AE62" i="6"/>
  <c r="AB62" i="6"/>
  <c r="AA64" i="6"/>
  <c r="AE70" i="6"/>
  <c r="AB70" i="6"/>
  <c r="AA72" i="6"/>
  <c r="AE78" i="6"/>
  <c r="AB78" i="6"/>
  <c r="AA80" i="6"/>
  <c r="AE317" i="6"/>
  <c r="AB317" i="6"/>
  <c r="AE333" i="6"/>
  <c r="AB333" i="6"/>
  <c r="AE38" i="8"/>
  <c r="AB38" i="8"/>
  <c r="AM41" i="8"/>
  <c r="M41" i="8"/>
  <c r="AA41" i="8" s="1"/>
  <c r="AA28" i="4"/>
  <c r="AE64" i="6"/>
  <c r="AB64" i="6"/>
  <c r="AE72" i="6"/>
  <c r="AB72" i="6"/>
  <c r="AA74" i="6"/>
  <c r="AE80" i="6"/>
  <c r="AB80" i="6"/>
  <c r="AA82" i="6"/>
  <c r="AE321" i="6"/>
  <c r="AB321" i="6"/>
  <c r="AE337" i="6"/>
  <c r="AB337" i="6"/>
  <c r="AE369" i="6"/>
  <c r="AB369" i="6"/>
  <c r="AE8" i="8"/>
  <c r="AB8" i="8"/>
  <c r="AI8" i="8" s="1"/>
  <c r="AE23" i="8"/>
  <c r="AB23" i="8"/>
  <c r="AI23" i="8" s="1"/>
  <c r="AB86" i="6"/>
  <c r="AB88" i="6"/>
  <c r="AB90" i="6"/>
  <c r="AB92" i="6"/>
  <c r="AB94" i="6"/>
  <c r="AB98" i="6"/>
  <c r="AB100" i="6"/>
  <c r="AB102" i="6"/>
  <c r="AB104" i="6"/>
  <c r="AB106" i="6"/>
  <c r="AB108" i="6"/>
  <c r="AB110" i="6"/>
  <c r="AB112" i="6"/>
  <c r="AB114" i="6"/>
  <c r="AB116" i="6"/>
  <c r="AB118" i="6"/>
  <c r="AB120" i="6"/>
  <c r="AB122" i="6"/>
  <c r="AB124" i="6"/>
  <c r="AB126" i="6"/>
  <c r="AB128" i="6"/>
  <c r="AB130" i="6"/>
  <c r="AB132" i="6"/>
  <c r="AB134" i="6"/>
  <c r="AB136" i="6"/>
  <c r="AB138" i="6"/>
  <c r="AB140" i="6"/>
  <c r="AB142" i="6"/>
  <c r="AB144" i="6"/>
  <c r="AB146" i="6"/>
  <c r="AB148" i="6"/>
  <c r="AB150" i="6"/>
  <c r="AB152" i="6"/>
  <c r="AB154" i="6"/>
  <c r="AB156" i="6"/>
  <c r="AB158" i="6"/>
  <c r="AB160" i="6"/>
  <c r="AB162" i="6"/>
  <c r="AB164" i="6"/>
  <c r="AB166" i="6"/>
  <c r="AB168" i="6"/>
  <c r="AB170" i="6"/>
  <c r="AB172" i="6"/>
  <c r="AB174" i="6"/>
  <c r="AB176" i="6"/>
  <c r="AB178" i="6"/>
  <c r="AB180" i="6"/>
  <c r="AB182" i="6"/>
  <c r="AB184" i="6"/>
  <c r="AB186" i="6"/>
  <c r="AB188" i="6"/>
  <c r="AB190" i="6"/>
  <c r="AB192" i="6"/>
  <c r="AB194" i="6"/>
  <c r="AB196" i="6"/>
  <c r="AB198" i="6"/>
  <c r="AB200" i="6"/>
  <c r="AB202" i="6"/>
  <c r="AB204" i="6"/>
  <c r="AB206" i="6"/>
  <c r="AB208" i="6"/>
  <c r="AB210" i="6"/>
  <c r="AB212" i="6"/>
  <c r="AB214" i="6"/>
  <c r="AB216" i="6"/>
  <c r="AB218" i="6"/>
  <c r="AB220" i="6"/>
  <c r="AB222" i="6"/>
  <c r="AB224" i="6"/>
  <c r="AB226" i="6"/>
  <c r="AB228" i="6"/>
  <c r="AB230" i="6"/>
  <c r="AB232" i="6"/>
  <c r="AB234" i="6"/>
  <c r="AB236" i="6"/>
  <c r="AB238" i="6"/>
  <c r="AB242" i="6"/>
  <c r="AB244" i="6"/>
  <c r="AB246" i="6"/>
  <c r="AB248" i="6"/>
  <c r="AB250" i="6"/>
  <c r="AB252" i="6"/>
  <c r="AB254" i="6"/>
  <c r="AB256" i="6"/>
  <c r="AB258" i="6"/>
  <c r="AB260" i="6"/>
  <c r="AB262" i="6"/>
  <c r="AB264" i="6"/>
  <c r="AB266" i="6"/>
  <c r="AB268" i="6"/>
  <c r="AB270" i="6"/>
  <c r="AB272" i="6"/>
  <c r="AB274" i="6"/>
  <c r="AB276" i="6"/>
  <c r="AB278" i="6"/>
  <c r="AB280" i="6"/>
  <c r="AB282" i="6"/>
  <c r="AB284" i="6"/>
  <c r="AB286" i="6"/>
  <c r="AB289" i="6"/>
  <c r="AB291" i="6"/>
  <c r="AB293" i="6"/>
  <c r="AB295" i="6"/>
  <c r="AB297" i="6"/>
  <c r="AB299" i="6"/>
  <c r="AB301" i="6"/>
  <c r="AB303" i="6"/>
  <c r="AB305" i="6"/>
  <c r="AB307" i="6"/>
  <c r="AB309" i="6"/>
  <c r="AB311" i="6"/>
  <c r="AB313" i="6"/>
  <c r="AA315" i="6"/>
  <c r="AB316" i="6"/>
  <c r="AA319" i="6"/>
  <c r="AB320" i="6"/>
  <c r="AA323" i="6"/>
  <c r="AB324" i="6"/>
  <c r="AA327" i="6"/>
  <c r="AB328" i="6"/>
  <c r="AA331" i="6"/>
  <c r="AB332" i="6"/>
  <c r="AA335" i="6"/>
  <c r="AB336" i="6"/>
  <c r="AA339" i="6"/>
  <c r="AB340" i="6"/>
  <c r="AA343" i="6"/>
  <c r="AB344" i="6"/>
  <c r="AA347" i="6"/>
  <c r="AA349" i="6"/>
  <c r="AA351" i="6"/>
  <c r="AA353" i="6"/>
  <c r="AA355" i="6"/>
  <c r="AA357" i="6"/>
  <c r="AA361" i="6"/>
  <c r="AA363" i="6"/>
  <c r="AA365" i="6"/>
  <c r="AE367" i="6"/>
  <c r="AB367" i="6"/>
  <c r="AA373" i="6"/>
  <c r="AE375" i="6"/>
  <c r="AB375" i="6"/>
  <c r="AE377" i="6"/>
  <c r="AB377" i="6"/>
  <c r="AE379" i="6"/>
  <c r="AB379" i="6"/>
  <c r="AE381" i="6"/>
  <c r="AB381" i="6"/>
  <c r="AE383" i="6"/>
  <c r="AB383" i="6"/>
  <c r="AE385" i="6"/>
  <c r="AB385" i="6"/>
  <c r="AE387" i="6"/>
  <c r="AB387" i="6"/>
  <c r="AE389" i="6"/>
  <c r="AB389" i="6"/>
  <c r="AE391" i="6"/>
  <c r="AB391" i="6"/>
  <c r="AE393" i="6"/>
  <c r="AB393" i="6"/>
  <c r="AE395" i="6"/>
  <c r="AB395" i="6"/>
  <c r="AE397" i="6"/>
  <c r="AB397" i="6"/>
  <c r="AE399" i="6"/>
  <c r="AB399" i="6"/>
  <c r="AE401" i="6"/>
  <c r="AB401" i="6"/>
  <c r="AE403" i="6"/>
  <c r="AB403" i="6"/>
  <c r="AE405" i="6"/>
  <c r="AB405" i="6"/>
  <c r="AE4" i="43"/>
  <c r="AB4" i="43"/>
  <c r="Z1" i="43"/>
  <c r="AA6" i="43"/>
  <c r="AE5" i="8"/>
  <c r="AE1" i="8"/>
  <c r="Z1" i="8"/>
  <c r="AB5" i="8"/>
  <c r="AI5" i="8" s="1"/>
  <c r="AM12" i="8"/>
  <c r="M12" i="8"/>
  <c r="AA12" i="8" s="1"/>
  <c r="AE16" i="8"/>
  <c r="AB16" i="8"/>
  <c r="AE18" i="8"/>
  <c r="AB18" i="8"/>
  <c r="AI18" i="8" s="1"/>
  <c r="M28" i="8"/>
  <c r="AA28" i="8" s="1"/>
  <c r="AA29" i="8"/>
  <c r="M34" i="8"/>
  <c r="AA34" i="8" s="1"/>
  <c r="AE35" i="8"/>
  <c r="AB35" i="8"/>
  <c r="AI35" i="8" s="1"/>
  <c r="AE40" i="8"/>
  <c r="AB40" i="8"/>
  <c r="AE25" i="10"/>
  <c r="AB25" i="10"/>
  <c r="AA25" i="10"/>
  <c r="AE28" i="10"/>
  <c r="AB28" i="10"/>
  <c r="AE41" i="10"/>
  <c r="AB41" i="10"/>
  <c r="AA41" i="10"/>
  <c r="AE44" i="10"/>
  <c r="AB44" i="10"/>
  <c r="AA348" i="6"/>
  <c r="AE348" i="6"/>
  <c r="AA350" i="6"/>
  <c r="AE350" i="6"/>
  <c r="AA352" i="6"/>
  <c r="AE352" i="6"/>
  <c r="AA354" i="6"/>
  <c r="AE354" i="6"/>
  <c r="AA356" i="6"/>
  <c r="AE356" i="6"/>
  <c r="AA358" i="6"/>
  <c r="AE358" i="6"/>
  <c r="AA360" i="6"/>
  <c r="AE360" i="6"/>
  <c r="AA362" i="6"/>
  <c r="AE362" i="6"/>
  <c r="AA364" i="6"/>
  <c r="AE364" i="6"/>
  <c r="AE365" i="6"/>
  <c r="AB365" i="6"/>
  <c r="AA371" i="6"/>
  <c r="AE373" i="6"/>
  <c r="AB373" i="6"/>
  <c r="AM1" i="43"/>
  <c r="AE6" i="43"/>
  <c r="AB6" i="43"/>
  <c r="AA8" i="43"/>
  <c r="AE29" i="8"/>
  <c r="AB29" i="8"/>
  <c r="AA43" i="8"/>
  <c r="AA11" i="10"/>
  <c r="AE21" i="10"/>
  <c r="AB21" i="10"/>
  <c r="AA21" i="10"/>
  <c r="AE24" i="10"/>
  <c r="AB24" i="10"/>
  <c r="AE37" i="10"/>
  <c r="AB37" i="10"/>
  <c r="AA37" i="10"/>
  <c r="AE40" i="10"/>
  <c r="AB40" i="10"/>
  <c r="AA317" i="6"/>
  <c r="AA321" i="6"/>
  <c r="AA325" i="6"/>
  <c r="AA329" i="6"/>
  <c r="AA333" i="6"/>
  <c r="AA337" i="6"/>
  <c r="AA341" i="6"/>
  <c r="AA345" i="6"/>
  <c r="AA369" i="6"/>
  <c r="AE371" i="6"/>
  <c r="AB371" i="6"/>
  <c r="AE8" i="43"/>
  <c r="AB8" i="43"/>
  <c r="AM4" i="8"/>
  <c r="AA32" i="8"/>
  <c r="AA38" i="8"/>
  <c r="AE43" i="8"/>
  <c r="AB43" i="8"/>
  <c r="AE45" i="8"/>
  <c r="AB45" i="8"/>
  <c r="AI45" i="8" s="1"/>
  <c r="Q1" i="8"/>
  <c r="Q60" i="8"/>
  <c r="U1" i="8"/>
  <c r="U60" i="8"/>
  <c r="Y1" i="8"/>
  <c r="Y60" i="8"/>
  <c r="AA4" i="10"/>
  <c r="M1" i="10"/>
  <c r="AB11" i="10"/>
  <c r="AB1" i="10"/>
  <c r="AE11" i="10"/>
  <c r="AE17" i="10"/>
  <c r="AB17" i="10"/>
  <c r="AA17" i="10"/>
  <c r="AE20" i="10"/>
  <c r="AB20" i="10"/>
  <c r="AE33" i="10"/>
  <c r="AB33" i="10"/>
  <c r="AA33" i="10"/>
  <c r="AE36" i="10"/>
  <c r="AB36" i="10"/>
  <c r="AE366" i="6"/>
  <c r="AE368" i="6"/>
  <c r="AE370" i="6"/>
  <c r="AE372" i="6"/>
  <c r="AE374" i="6"/>
  <c r="AQ424" i="6"/>
  <c r="AQ426" i="6"/>
  <c r="AB6" i="8"/>
  <c r="AI6" i="8" s="1"/>
  <c r="AB9" i="8"/>
  <c r="AI9" i="8"/>
  <c r="M9" i="8" s="1"/>
  <c r="AA9" i="8" s="1"/>
  <c r="AB14" i="8"/>
  <c r="AI14" i="8" s="1"/>
  <c r="AB19" i="8"/>
  <c r="AB21" i="8"/>
  <c r="AB24" i="8"/>
  <c r="AI24" i="8" s="1"/>
  <c r="M24" i="8" s="1"/>
  <c r="AA24" i="8" s="1"/>
  <c r="AB27" i="8"/>
  <c r="AB36" i="8"/>
  <c r="AB46" i="8"/>
  <c r="AB48" i="8"/>
  <c r="AB50" i="8"/>
  <c r="AB52" i="8"/>
  <c r="AE5" i="10"/>
  <c r="AE1" i="10"/>
  <c r="AB72" i="10"/>
  <c r="AE72" i="10"/>
  <c r="AB88" i="10"/>
  <c r="AE88" i="10"/>
  <c r="AB104" i="10"/>
  <c r="AE104" i="10"/>
  <c r="AB116" i="10"/>
  <c r="AE116" i="10"/>
  <c r="AB132" i="10"/>
  <c r="AE132" i="10"/>
  <c r="AE146" i="10"/>
  <c r="AB146" i="10"/>
  <c r="AE149" i="10"/>
  <c r="AB149" i="10"/>
  <c r="Z1" i="13"/>
  <c r="AE19" i="13"/>
  <c r="AB19" i="13"/>
  <c r="AA19" i="13"/>
  <c r="AE77" i="14"/>
  <c r="AB77" i="14"/>
  <c r="AM77" i="14" s="1"/>
  <c r="AA77" i="14"/>
  <c r="AE7" i="15"/>
  <c r="AB7" i="15"/>
  <c r="AE11" i="15"/>
  <c r="AB11" i="15"/>
  <c r="AE15" i="15"/>
  <c r="AB15" i="15"/>
  <c r="AE19" i="15"/>
  <c r="AB19" i="15"/>
  <c r="AE23" i="15"/>
  <c r="AB23" i="15"/>
  <c r="AE27" i="15"/>
  <c r="AB27" i="15"/>
  <c r="AE31" i="15"/>
  <c r="AB31" i="15"/>
  <c r="AE35" i="15"/>
  <c r="AB35" i="15"/>
  <c r="AE39" i="15"/>
  <c r="AB39" i="15"/>
  <c r="AR424" i="6"/>
  <c r="AR426" i="6"/>
  <c r="Z1" i="10"/>
  <c r="AA14" i="10"/>
  <c r="AB142" i="10"/>
  <c r="AE142" i="10"/>
  <c r="AE158" i="10"/>
  <c r="AB158" i="10"/>
  <c r="AA158" i="10"/>
  <c r="AE176" i="10"/>
  <c r="AB176" i="10"/>
  <c r="AA176" i="10"/>
  <c r="AB16" i="14"/>
  <c r="AM16" i="14" s="1"/>
  <c r="AE16" i="14"/>
  <c r="AB32" i="14"/>
  <c r="AM32" i="14" s="1"/>
  <c r="AE32" i="14"/>
  <c r="AE6" i="15"/>
  <c r="AB6" i="15"/>
  <c r="AE10" i="15"/>
  <c r="AB10" i="15"/>
  <c r="AE14" i="15"/>
  <c r="AB14" i="15"/>
  <c r="AE18" i="15"/>
  <c r="AB18" i="15"/>
  <c r="AA22" i="15"/>
  <c r="AE22" i="15"/>
  <c r="AB22" i="15"/>
  <c r="AA26" i="15"/>
  <c r="AE26" i="15"/>
  <c r="AB26" i="15"/>
  <c r="AE30" i="15"/>
  <c r="AB30" i="15"/>
  <c r="AE34" i="15"/>
  <c r="AB34" i="15"/>
  <c r="AE38" i="15"/>
  <c r="AB38" i="15"/>
  <c r="AE13" i="10"/>
  <c r="AB13" i="10"/>
  <c r="AB64" i="10"/>
  <c r="AE64" i="10"/>
  <c r="AB80" i="10"/>
  <c r="AE80" i="10"/>
  <c r="AB96" i="10"/>
  <c r="AE96" i="10"/>
  <c r="AB124" i="10"/>
  <c r="AE124" i="10"/>
  <c r="AB138" i="10"/>
  <c r="AE138" i="10"/>
  <c r="AE154" i="10"/>
  <c r="AB154" i="10"/>
  <c r="AA154" i="10"/>
  <c r="AE157" i="10"/>
  <c r="AB157" i="10"/>
  <c r="AE5" i="15"/>
  <c r="AB5" i="15"/>
  <c r="AE9" i="15"/>
  <c r="AB9" i="15"/>
  <c r="AE13" i="15"/>
  <c r="AB13" i="15"/>
  <c r="AE17" i="15"/>
  <c r="AB17" i="15"/>
  <c r="AE21" i="15"/>
  <c r="AB21" i="15"/>
  <c r="AE25" i="15"/>
  <c r="AB25" i="15"/>
  <c r="AE29" i="15"/>
  <c r="AB29" i="15"/>
  <c r="AE33" i="15"/>
  <c r="AB33" i="15"/>
  <c r="AE37" i="15"/>
  <c r="AB37" i="15"/>
  <c r="AE162" i="10"/>
  <c r="AB162" i="10"/>
  <c r="AA162" i="10"/>
  <c r="AE178" i="10"/>
  <c r="AB178" i="10"/>
  <c r="AA178" i="10"/>
  <c r="AE5" i="13"/>
  <c r="AB5" i="13"/>
  <c r="AA5" i="13"/>
  <c r="AE21" i="13"/>
  <c r="AB21" i="13"/>
  <c r="AA21" i="13"/>
  <c r="AE37" i="13"/>
  <c r="AB37" i="13"/>
  <c r="AA37" i="13"/>
  <c r="AE45" i="14"/>
  <c r="AB45" i="14"/>
  <c r="AM45" i="14" s="1"/>
  <c r="AA45" i="14"/>
  <c r="AA16" i="10"/>
  <c r="AA20" i="10"/>
  <c r="AA24" i="10"/>
  <c r="AA28" i="10"/>
  <c r="AA32" i="10"/>
  <c r="AA36" i="10"/>
  <c r="AA40" i="10"/>
  <c r="AA44" i="10"/>
  <c r="AA48" i="10"/>
  <c r="AA52" i="10"/>
  <c r="AA56" i="10"/>
  <c r="AE58" i="10"/>
  <c r="AA62" i="10"/>
  <c r="AE66" i="10"/>
  <c r="AA70" i="10"/>
  <c r="AE74" i="10"/>
  <c r="AA78" i="10"/>
  <c r="AE82" i="10"/>
  <c r="AA86" i="10"/>
  <c r="AE90" i="10"/>
  <c r="AA94" i="10"/>
  <c r="AE98" i="10"/>
  <c r="AA102" i="10"/>
  <c r="AE106" i="10"/>
  <c r="AE110" i="10"/>
  <c r="AA114" i="10"/>
  <c r="AE118" i="10"/>
  <c r="AA122" i="10"/>
  <c r="AE126" i="10"/>
  <c r="AA130" i="10"/>
  <c r="AE134" i="10"/>
  <c r="AE168" i="10"/>
  <c r="AB168" i="10"/>
  <c r="AE184" i="10"/>
  <c r="AB184" i="10"/>
  <c r="M1" i="12"/>
  <c r="AB4" i="12"/>
  <c r="AB1" i="12" s="1"/>
  <c r="Z1" i="12"/>
  <c r="AE8" i="12"/>
  <c r="AM1" i="13"/>
  <c r="AE11" i="13"/>
  <c r="AB11" i="13"/>
  <c r="AE27" i="13"/>
  <c r="AB27" i="13"/>
  <c r="M1" i="14"/>
  <c r="AB4" i="14"/>
  <c r="AM4" i="14" s="1"/>
  <c r="Z1" i="14"/>
  <c r="AE6" i="14"/>
  <c r="AE14" i="14"/>
  <c r="AE22" i="14"/>
  <c r="AE30" i="14"/>
  <c r="AE49" i="14"/>
  <c r="AB49" i="14"/>
  <c r="AM49" i="14" s="1"/>
  <c r="AA49" i="14"/>
  <c r="AE76" i="14"/>
  <c r="AB76" i="14"/>
  <c r="AM76" i="14" s="1"/>
  <c r="AA64" i="10"/>
  <c r="AA72" i="10"/>
  <c r="AA80" i="10"/>
  <c r="AA88" i="10"/>
  <c r="AA96" i="10"/>
  <c r="AA104" i="10"/>
  <c r="AA116" i="10"/>
  <c r="AA124" i="10"/>
  <c r="AA132" i="10"/>
  <c r="AA138" i="10"/>
  <c r="AA142" i="10"/>
  <c r="AA146" i="10"/>
  <c r="AE170" i="10"/>
  <c r="AB170" i="10"/>
  <c r="AA170" i="10"/>
  <c r="AE186" i="10"/>
  <c r="AB186" i="10"/>
  <c r="AA186" i="10"/>
  <c r="AE13" i="13"/>
  <c r="AB13" i="13"/>
  <c r="AA13" i="13"/>
  <c r="AE29" i="13"/>
  <c r="AB29" i="13"/>
  <c r="AA29" i="13"/>
  <c r="AE73" i="14"/>
  <c r="AB73" i="14"/>
  <c r="AM73" i="14" s="1"/>
  <c r="AA73" i="14"/>
  <c r="AE164" i="10"/>
  <c r="AB164" i="10"/>
  <c r="AE172" i="10"/>
  <c r="AB172" i="10"/>
  <c r="AE180" i="10"/>
  <c r="AB180" i="10"/>
  <c r="AE188" i="10"/>
  <c r="AB188" i="10"/>
  <c r="AE231" i="10"/>
  <c r="AB231" i="10"/>
  <c r="M1" i="55"/>
  <c r="AA5" i="55"/>
  <c r="AM1" i="12"/>
  <c r="AE7" i="13"/>
  <c r="AB7" i="13"/>
  <c r="AE15" i="13"/>
  <c r="AB15" i="13"/>
  <c r="AE23" i="13"/>
  <c r="AB23" i="13"/>
  <c r="AE31" i="13"/>
  <c r="AB31" i="13"/>
  <c r="AE39" i="13"/>
  <c r="AB39" i="13"/>
  <c r="AE41" i="14"/>
  <c r="AB41" i="14"/>
  <c r="AM41" i="14" s="1"/>
  <c r="AA41" i="14"/>
  <c r="AE57" i="14"/>
  <c r="AB57" i="14"/>
  <c r="AM57" i="14" s="1"/>
  <c r="AA57" i="14"/>
  <c r="AE69" i="14"/>
  <c r="AB69" i="14"/>
  <c r="AM69" i="14"/>
  <c r="AA69" i="14"/>
  <c r="AA149" i="10"/>
  <c r="AA153" i="10"/>
  <c r="AA157" i="10"/>
  <c r="AA164" i="10"/>
  <c r="AE166" i="10"/>
  <c r="AB166" i="10"/>
  <c r="AA172" i="10"/>
  <c r="AE174" i="10"/>
  <c r="AB174" i="10"/>
  <c r="AA180" i="10"/>
  <c r="AE182" i="10"/>
  <c r="AB182" i="10"/>
  <c r="AA188" i="10"/>
  <c r="AA231" i="10"/>
  <c r="AE233" i="10"/>
  <c r="AB233" i="10"/>
  <c r="AA4" i="12"/>
  <c r="AA1" i="12" s="1"/>
  <c r="AE6" i="12"/>
  <c r="AE1" i="12" s="1"/>
  <c r="AA8" i="12"/>
  <c r="AA4" i="13"/>
  <c r="M1" i="13"/>
  <c r="AA7" i="13"/>
  <c r="AE9" i="13"/>
  <c r="AB9" i="13"/>
  <c r="AA15" i="13"/>
  <c r="AE17" i="13"/>
  <c r="AB17" i="13"/>
  <c r="AA23" i="13"/>
  <c r="AE25" i="13"/>
  <c r="AB25" i="13"/>
  <c r="AA31" i="13"/>
  <c r="AE33" i="13"/>
  <c r="AB33" i="13"/>
  <c r="AA39" i="13"/>
  <c r="AA4" i="14"/>
  <c r="AA6" i="14"/>
  <c r="AA8" i="14"/>
  <c r="AA10" i="14"/>
  <c r="AA12" i="14"/>
  <c r="AA14" i="14"/>
  <c r="AA16" i="14"/>
  <c r="AA18" i="14"/>
  <c r="AA20" i="14"/>
  <c r="AA22" i="14"/>
  <c r="AA24" i="14"/>
  <c r="AA26" i="14"/>
  <c r="AA28" i="14"/>
  <c r="AA30" i="14"/>
  <c r="AA32" i="14"/>
  <c r="AA34" i="14"/>
  <c r="AE37" i="14"/>
  <c r="AB37" i="14"/>
  <c r="AM37" i="14" s="1"/>
  <c r="AA37" i="14"/>
  <c r="AB44" i="14"/>
  <c r="AM44" i="14"/>
  <c r="AE53" i="14"/>
  <c r="AB53" i="14"/>
  <c r="AM53" i="14" s="1"/>
  <c r="AA53" i="14"/>
  <c r="AB60" i="14"/>
  <c r="AM60" i="14" s="1"/>
  <c r="AB72" i="14"/>
  <c r="AM72" i="14"/>
  <c r="AA36" i="14"/>
  <c r="AA40" i="14"/>
  <c r="AA44" i="14"/>
  <c r="AA48" i="14"/>
  <c r="AA52" i="14"/>
  <c r="AA56" i="14"/>
  <c r="AA60" i="14"/>
  <c r="AA72" i="14"/>
  <c r="AA76" i="14"/>
  <c r="AM1" i="15"/>
  <c r="AA86" i="14"/>
  <c r="AA88" i="14"/>
  <c r="AE88" i="14"/>
  <c r="AB90" i="14"/>
  <c r="AM90" i="14" s="1"/>
  <c r="AA4" i="15"/>
  <c r="AA5" i="15"/>
  <c r="AA6" i="15"/>
  <c r="AA7" i="15"/>
  <c r="AA8" i="15"/>
  <c r="AA9" i="15"/>
  <c r="AA10" i="15"/>
  <c r="AA11" i="15"/>
  <c r="AA12" i="15"/>
  <c r="AA13" i="15"/>
  <c r="AA14" i="15"/>
  <c r="AA15" i="15"/>
  <c r="AA16" i="15"/>
  <c r="AA17" i="15"/>
  <c r="AA18" i="15"/>
  <c r="AA19" i="15"/>
  <c r="AA20" i="15"/>
  <c r="AA21" i="15"/>
  <c r="AA23" i="15"/>
  <c r="AA25" i="15"/>
  <c r="AA27" i="15"/>
  <c r="AA28" i="15"/>
  <c r="AA29" i="15"/>
  <c r="AA30" i="15"/>
  <c r="AA31" i="15"/>
  <c r="AA32" i="15"/>
  <c r="AA33" i="15"/>
  <c r="AA34" i="15"/>
  <c r="AA35" i="15"/>
  <c r="AA36" i="15"/>
  <c r="AA37" i="15"/>
  <c r="AA38" i="15"/>
  <c r="AA39" i="15"/>
  <c r="AI5" i="3"/>
  <c r="M5" i="3" s="1"/>
  <c r="AA5" i="3" s="1"/>
  <c r="AB1" i="15"/>
  <c r="AA1" i="15"/>
  <c r="AA1" i="10"/>
  <c r="AI1" i="8"/>
  <c r="AI4" i="2"/>
  <c r="M4" i="2" s="1"/>
  <c r="AC1" i="1"/>
  <c r="AJ4" i="1"/>
  <c r="AM1" i="8"/>
  <c r="AE1" i="15"/>
  <c r="N4" i="1"/>
  <c r="AB4" i="1" s="1"/>
  <c r="AJ1" i="1"/>
  <c r="AN4" i="1"/>
  <c r="AN1" i="1"/>
  <c r="AA1" i="8"/>
  <c r="M1" i="8"/>
  <c r="AM4" i="2"/>
  <c r="AB1" i="1"/>
  <c r="N1" i="1"/>
  <c r="AB30" i="6"/>
  <c r="AE30" i="6"/>
  <c r="AE39" i="6"/>
  <c r="AB39" i="6"/>
  <c r="AA39" i="6"/>
  <c r="AC7" i="1"/>
  <c r="AC14" i="1"/>
  <c r="N34" i="1"/>
  <c r="AE19" i="3"/>
  <c r="AM22" i="3"/>
  <c r="AM23" i="3"/>
  <c r="AB5" i="4"/>
  <c r="AB21" i="4"/>
  <c r="AB29" i="4"/>
  <c r="AB4" i="5"/>
  <c r="AB6" i="5"/>
  <c r="AE10" i="5"/>
  <c r="AB11" i="5"/>
  <c r="AE12" i="5"/>
  <c r="AE7" i="6"/>
  <c r="AE10" i="6"/>
  <c r="AB14" i="6"/>
  <c r="AE15" i="6"/>
  <c r="AE18" i="6"/>
  <c r="AB22" i="6"/>
  <c r="AE26" i="6"/>
  <c r="AB26" i="6"/>
  <c r="AB27" i="6"/>
  <c r="AA32" i="6"/>
  <c r="AB38" i="6"/>
  <c r="AE38" i="6"/>
  <c r="AB7" i="1"/>
  <c r="AB14" i="1"/>
  <c r="AB10" i="3"/>
  <c r="AE14" i="3"/>
  <c r="AE14" i="4"/>
  <c r="AA21" i="4"/>
  <c r="AE4" i="5"/>
  <c r="AB18" i="5"/>
  <c r="AB20" i="5"/>
  <c r="AB11" i="6"/>
  <c r="AB19" i="6"/>
  <c r="AA24" i="6"/>
  <c r="AA27" i="6"/>
  <c r="AA28" i="6"/>
  <c r="AE31" i="6"/>
  <c r="AB31" i="6"/>
  <c r="AA31" i="6"/>
  <c r="AB34" i="6"/>
  <c r="AB42" i="6"/>
  <c r="AE46" i="6"/>
  <c r="AA47" i="6"/>
  <c r="AB50" i="6"/>
  <c r="AE54" i="6"/>
  <c r="AA55" i="6"/>
  <c r="AB58" i="6"/>
  <c r="AA61" i="6"/>
  <c r="AA67" i="6"/>
  <c r="AA71" i="6"/>
  <c r="AA77" i="6"/>
  <c r="AA83" i="6"/>
  <c r="AA86" i="6"/>
  <c r="AB89" i="6"/>
  <c r="AA94" i="6"/>
  <c r="AB97" i="6"/>
  <c r="AA102" i="6"/>
  <c r="AB105" i="6"/>
  <c r="AA110" i="6"/>
  <c r="AB113" i="6"/>
  <c r="AA118" i="6"/>
  <c r="AB121" i="6"/>
  <c r="AA126" i="6"/>
  <c r="AB129" i="6"/>
  <c r="AA134" i="6"/>
  <c r="AB137" i="6"/>
  <c r="AA142" i="6"/>
  <c r="AB145" i="6"/>
  <c r="AA150" i="6"/>
  <c r="AB153" i="6"/>
  <c r="AA158" i="6"/>
  <c r="AB161" i="6"/>
  <c r="AA166" i="6"/>
  <c r="AB169" i="6"/>
  <c r="AA174" i="6"/>
  <c r="AB177" i="6"/>
  <c r="AA182" i="6"/>
  <c r="AB185" i="6"/>
  <c r="AA190" i="6"/>
  <c r="AB193" i="6"/>
  <c r="AA198" i="6"/>
  <c r="AB201" i="6"/>
  <c r="AA206" i="6"/>
  <c r="AB209" i="6"/>
  <c r="AA214" i="6"/>
  <c r="AB217" i="6"/>
  <c r="AA222" i="6"/>
  <c r="AB225" i="6"/>
  <c r="AA230" i="6"/>
  <c r="AB233" i="6"/>
  <c r="AA238" i="6"/>
  <c r="AB241" i="6"/>
  <c r="AA246" i="6"/>
  <c r="AB249" i="6"/>
  <c r="AA254" i="6"/>
  <c r="AB257" i="6"/>
  <c r="AA262" i="6"/>
  <c r="AB265" i="6"/>
  <c r="AA270" i="6"/>
  <c r="AB273" i="6"/>
  <c r="AA278" i="6"/>
  <c r="AB47" i="6"/>
  <c r="AB55" i="6"/>
  <c r="AB61" i="6"/>
  <c r="AB67" i="6"/>
  <c r="AB71" i="6"/>
  <c r="AB77" i="6"/>
  <c r="AB83" i="6"/>
  <c r="AB87" i="6"/>
  <c r="AA89" i="6"/>
  <c r="AB95" i="6"/>
  <c r="AA97" i="6"/>
  <c r="AB103" i="6"/>
  <c r="AA105" i="6"/>
  <c r="AB111" i="6"/>
  <c r="AA113" i="6"/>
  <c r="AB119" i="6"/>
  <c r="AB127" i="6"/>
  <c r="AA129" i="6"/>
  <c r="AB135" i="6"/>
  <c r="AA137" i="6"/>
  <c r="AB143" i="6"/>
  <c r="AA145" i="6"/>
  <c r="AB151" i="6"/>
  <c r="AA153" i="6"/>
  <c r="AB159" i="6"/>
  <c r="AA161" i="6"/>
  <c r="AB167" i="6"/>
  <c r="AA169" i="6"/>
  <c r="AB175" i="6"/>
  <c r="AA177" i="6"/>
  <c r="AB183" i="6"/>
  <c r="AA185" i="6"/>
  <c r="AB191" i="6"/>
  <c r="AA193" i="6"/>
  <c r="AB199" i="6"/>
  <c r="AA201" i="6"/>
  <c r="AB207" i="6"/>
  <c r="AA209" i="6"/>
  <c r="AB215" i="6"/>
  <c r="AA217" i="6"/>
  <c r="AB223" i="6"/>
  <c r="AA225" i="6"/>
  <c r="AB231" i="6"/>
  <c r="AA233" i="6"/>
  <c r="AB239" i="6"/>
  <c r="AA241" i="6"/>
  <c r="AB247" i="6"/>
  <c r="AA249" i="6"/>
  <c r="AB255" i="6"/>
  <c r="AB263" i="6"/>
  <c r="AB271" i="6"/>
  <c r="AB279" i="6"/>
  <c r="AE281" i="6"/>
  <c r="AB281" i="6"/>
  <c r="AM11" i="8"/>
  <c r="M11" i="8"/>
  <c r="AA11" i="8" s="1"/>
  <c r="AA283" i="6"/>
  <c r="AB290" i="6"/>
  <c r="AA292" i="6"/>
  <c r="AA295" i="6"/>
  <c r="AB298" i="6"/>
  <c r="AA300" i="6"/>
  <c r="AA303" i="6"/>
  <c r="AB306" i="6"/>
  <c r="AA308" i="6"/>
  <c r="AA311" i="6"/>
  <c r="AB318" i="6"/>
  <c r="AB319" i="6"/>
  <c r="AB335" i="6"/>
  <c r="AB351" i="6"/>
  <c r="AB359" i="6"/>
  <c r="AQ425" i="6"/>
  <c r="AB7" i="43"/>
  <c r="AB7" i="8"/>
  <c r="AB10" i="8"/>
  <c r="AI10" i="8" s="1"/>
  <c r="AB17" i="8"/>
  <c r="AB20" i="8"/>
  <c r="M22" i="8"/>
  <c r="AA22" i="8" s="1"/>
  <c r="AE25" i="8"/>
  <c r="AE28" i="8"/>
  <c r="AB330" i="6"/>
  <c r="AB346" i="6"/>
  <c r="AB376" i="6"/>
  <c r="AB380" i="6"/>
  <c r="AB384" i="6"/>
  <c r="AB388" i="6"/>
  <c r="AB392" i="6"/>
  <c r="AB396" i="6"/>
  <c r="AB400" i="6"/>
  <c r="AB404" i="6"/>
  <c r="AS425" i="6"/>
  <c r="AB9" i="43"/>
  <c r="AA20" i="8"/>
  <c r="AB139" i="10"/>
  <c r="AE139" i="10"/>
  <c r="AA156" i="10"/>
  <c r="AB156" i="10"/>
  <c r="AE177" i="10"/>
  <c r="AA177" i="10"/>
  <c r="AA39" i="8"/>
  <c r="AA48" i="8"/>
  <c r="AB51" i="8"/>
  <c r="AM53" i="8"/>
  <c r="AB4" i="10"/>
  <c r="AB10" i="10"/>
  <c r="AE48" i="10"/>
  <c r="AE52" i="10"/>
  <c r="AE56" i="10"/>
  <c r="AE62" i="10"/>
  <c r="AE68" i="10"/>
  <c r="AB78" i="10"/>
  <c r="AB84" i="10"/>
  <c r="AE94" i="10"/>
  <c r="AE100" i="10"/>
  <c r="AB112" i="10"/>
  <c r="AE122" i="10"/>
  <c r="AE128" i="10"/>
  <c r="AB141" i="10"/>
  <c r="AE141" i="10"/>
  <c r="AE143" i="10"/>
  <c r="AE145" i="10"/>
  <c r="AE147" i="10"/>
  <c r="AA148" i="10"/>
  <c r="AB148" i="10"/>
  <c r="AA155" i="10"/>
  <c r="AB173" i="10"/>
  <c r="AE173" i="10"/>
  <c r="AB177" i="10"/>
  <c r="AA184" i="10"/>
  <c r="AB232" i="10"/>
  <c r="AE232" i="10"/>
  <c r="AB30" i="8"/>
  <c r="AI30" i="8" s="1"/>
  <c r="AB37" i="8"/>
  <c r="AI37" i="8" s="1"/>
  <c r="AB39" i="8"/>
  <c r="AB49" i="8"/>
  <c r="AB15" i="10"/>
  <c r="AB23" i="10"/>
  <c r="AB31" i="10"/>
  <c r="AB39" i="10"/>
  <c r="AB47" i="10"/>
  <c r="AB51" i="10"/>
  <c r="AB55" i="10"/>
  <c r="AB71" i="10"/>
  <c r="AB75" i="10"/>
  <c r="AB77" i="10"/>
  <c r="AB81" i="10"/>
  <c r="AB103" i="10"/>
  <c r="AB107" i="10"/>
  <c r="AB131" i="10"/>
  <c r="AB135" i="10"/>
  <c r="AA147" i="10"/>
  <c r="AE171" i="10"/>
  <c r="AA171" i="10"/>
  <c r="AE183" i="10"/>
  <c r="AA183" i="10"/>
  <c r="AA143" i="10"/>
  <c r="AA145" i="10"/>
  <c r="AE156" i="10"/>
  <c r="AB161" i="10"/>
  <c r="AE161" i="10"/>
  <c r="AB167" i="10"/>
  <c r="AE167" i="10"/>
  <c r="AB171" i="10"/>
  <c r="AB179" i="10"/>
  <c r="AE179" i="10"/>
  <c r="AB183" i="10"/>
  <c r="Z1" i="55"/>
  <c r="AE4" i="55"/>
  <c r="AE6" i="55"/>
  <c r="AE4" i="13"/>
  <c r="AE10" i="13"/>
  <c r="AE16" i="13"/>
  <c r="AE22" i="13"/>
  <c r="AE40" i="13"/>
  <c r="AE18" i="14"/>
  <c r="AE23" i="14"/>
  <c r="AB25" i="14"/>
  <c r="AM25" i="14" s="1"/>
  <c r="AB35" i="14"/>
  <c r="AM35" i="14" s="1"/>
  <c r="AE35" i="14"/>
  <c r="AA38" i="14"/>
  <c r="AA50" i="14"/>
  <c r="AE52" i="14"/>
  <c r="AE70" i="14"/>
  <c r="AA70" i="14"/>
  <c r="AE74" i="14"/>
  <c r="AB74" i="14"/>
  <c r="AM74" i="14" s="1"/>
  <c r="AA80" i="14"/>
  <c r="AA7" i="16"/>
  <c r="AE13" i="16"/>
  <c r="AB13" i="16"/>
  <c r="AE15" i="16"/>
  <c r="AB15" i="16"/>
  <c r="AE21" i="16"/>
  <c r="AB21" i="16"/>
  <c r="AE23" i="16"/>
  <c r="AB23" i="16"/>
  <c r="AE5" i="14"/>
  <c r="AB5" i="14"/>
  <c r="AM5" i="14" s="1"/>
  <c r="AB27" i="14"/>
  <c r="AM27" i="14" s="1"/>
  <c r="AE27" i="14"/>
  <c r="AE33" i="14"/>
  <c r="AE38" i="14"/>
  <c r="AB38" i="14"/>
  <c r="AM38" i="14" s="1"/>
  <c r="AE40" i="14"/>
  <c r="AA46" i="14"/>
  <c r="AE50" i="14"/>
  <c r="AB50" i="14"/>
  <c r="AM50" i="14" s="1"/>
  <c r="AE54" i="14"/>
  <c r="AA54" i="14"/>
  <c r="AE56" i="14"/>
  <c r="AB56" i="14"/>
  <c r="AM56" i="14"/>
  <c r="AE7" i="16"/>
  <c r="AB7" i="16"/>
  <c r="AB19" i="14"/>
  <c r="AM19" i="14" s="1"/>
  <c r="AE19" i="14"/>
  <c r="AE42" i="14"/>
  <c r="AA42" i="14"/>
  <c r="AE46" i="14"/>
  <c r="AB46" i="14"/>
  <c r="AM46" i="14" s="1"/>
  <c r="AB83" i="14"/>
  <c r="AM83" i="14" s="1"/>
  <c r="AE83" i="14"/>
  <c r="M1" i="47"/>
  <c r="AA4" i="47"/>
  <c r="AA1" i="47" s="1"/>
  <c r="AA14" i="13"/>
  <c r="AA20" i="13"/>
  <c r="AA26" i="13"/>
  <c r="AA32" i="13"/>
  <c r="AA38" i="13"/>
  <c r="AA19" i="14"/>
  <c r="AE26" i="14"/>
  <c r="AB33" i="14"/>
  <c r="AM33" i="14" s="1"/>
  <c r="AB42" i="14"/>
  <c r="AM42" i="14" s="1"/>
  <c r="AA13" i="16"/>
  <c r="AA15" i="16"/>
  <c r="AA21" i="16"/>
  <c r="AA23" i="16"/>
  <c r="AE4" i="47"/>
  <c r="AE1" i="47"/>
  <c r="AE47" i="14"/>
  <c r="AE51" i="14"/>
  <c r="AE79" i="14"/>
  <c r="Z1" i="16"/>
  <c r="AI10" i="3"/>
  <c r="AM10" i="3" s="1"/>
  <c r="J79" i="62"/>
  <c r="H77" i="62"/>
  <c r="H7" i="62" s="1"/>
  <c r="H79" i="62"/>
  <c r="F77" i="62"/>
  <c r="F79" i="62" s="1"/>
  <c r="K35" i="62"/>
  <c r="M7" i="2" l="1"/>
  <c r="AA7" i="2" s="1"/>
  <c r="AM7" i="2"/>
  <c r="AN33" i="1"/>
  <c r="N33" i="1"/>
  <c r="M45" i="8"/>
  <c r="AA45" i="8" s="1"/>
  <c r="AM45" i="8"/>
  <c r="P2" i="54"/>
  <c r="AB15" i="1"/>
  <c r="AC16" i="1"/>
  <c r="AJ16" i="1" s="1"/>
  <c r="AN16" i="1" s="1"/>
  <c r="AC18" i="1"/>
  <c r="AJ18" i="1" s="1"/>
  <c r="AM1" i="4"/>
  <c r="AA13" i="4"/>
  <c r="AA14" i="5"/>
  <c r="AA21" i="5"/>
  <c r="AA53" i="6"/>
  <c r="AA57" i="6"/>
  <c r="AE59" i="6"/>
  <c r="AE79" i="6"/>
  <c r="AB81" i="6"/>
  <c r="Q17" i="50"/>
  <c r="AE17" i="3"/>
  <c r="AA12" i="4"/>
  <c r="AB13" i="4"/>
  <c r="AB9" i="6"/>
  <c r="AE17" i="6"/>
  <c r="AA35" i="6"/>
  <c r="AE37" i="6"/>
  <c r="AA43" i="6"/>
  <c r="AA44" i="6"/>
  <c r="AA45" i="6"/>
  <c r="AB57" i="6"/>
  <c r="AA60" i="6"/>
  <c r="AA63" i="6"/>
  <c r="AA81" i="6"/>
  <c r="AA84" i="6"/>
  <c r="AA87" i="6"/>
  <c r="AA114" i="6"/>
  <c r="AB8" i="2"/>
  <c r="AI8" i="2" s="1"/>
  <c r="AM8" i="2" s="1"/>
  <c r="AB12" i="2"/>
  <c r="AI12" i="2" s="1"/>
  <c r="AM12" i="2" s="1"/>
  <c r="AE24" i="4"/>
  <c r="AA29" i="4"/>
  <c r="AA5" i="5"/>
  <c r="AE16" i="5"/>
  <c r="AA9" i="6"/>
  <c r="AE13" i="6"/>
  <c r="AA21" i="6"/>
  <c r="AB45" i="6"/>
  <c r="AA75" i="6"/>
  <c r="AA79" i="6"/>
  <c r="AB91" i="6"/>
  <c r="AA100" i="6"/>
  <c r="AA111" i="6"/>
  <c r="AA112" i="6"/>
  <c r="AA115" i="6"/>
  <c r="AA116" i="6"/>
  <c r="AB125" i="6"/>
  <c r="AE125" i="6"/>
  <c r="AE16" i="3"/>
  <c r="AA4" i="4"/>
  <c r="AE22" i="4"/>
  <c r="AA24" i="4"/>
  <c r="AA11" i="5"/>
  <c r="AA15" i="5"/>
  <c r="M1" i="6"/>
  <c r="AA8" i="6"/>
  <c r="AA17" i="6"/>
  <c r="AE35" i="6"/>
  <c r="AA107" i="6"/>
  <c r="AA121" i="6"/>
  <c r="AE123" i="6"/>
  <c r="AB123" i="6"/>
  <c r="AB147" i="6"/>
  <c r="AA152" i="6"/>
  <c r="AA157" i="6"/>
  <c r="AA159" i="6"/>
  <c r="AA171" i="6"/>
  <c r="AA176" i="6"/>
  <c r="AA195" i="6"/>
  <c r="AA200" i="6"/>
  <c r="AA208" i="6"/>
  <c r="AB219" i="6"/>
  <c r="AA237" i="6"/>
  <c r="AA242" i="6"/>
  <c r="AA245" i="6"/>
  <c r="AE251" i="6"/>
  <c r="AB259" i="6"/>
  <c r="AA261" i="6"/>
  <c r="AA265" i="6"/>
  <c r="AA282" i="6"/>
  <c r="AB283" i="6"/>
  <c r="AB285" i="6"/>
  <c r="AA296" i="6"/>
  <c r="AE296" i="6"/>
  <c r="AA301" i="6"/>
  <c r="AE310" i="6"/>
  <c r="AE312" i="6"/>
  <c r="AA328" i="6"/>
  <c r="AB331" i="6"/>
  <c r="AB361" i="6"/>
  <c r="AA375" i="6"/>
  <c r="AB378" i="6"/>
  <c r="AA382" i="6"/>
  <c r="AB382" i="6"/>
  <c r="AA396" i="6"/>
  <c r="AA9" i="43"/>
  <c r="AE13" i="8"/>
  <c r="AE41" i="8"/>
  <c r="AA49" i="8"/>
  <c r="AA5" i="10"/>
  <c r="AA117" i="6"/>
  <c r="AM1" i="6"/>
  <c r="AA143" i="6"/>
  <c r="AA149" i="6"/>
  <c r="AE155" i="6"/>
  <c r="AE156" i="6"/>
  <c r="AA173" i="6"/>
  <c r="AA175" i="6"/>
  <c r="AE179" i="6"/>
  <c r="AA194" i="6"/>
  <c r="AA197" i="6"/>
  <c r="AE203" i="6"/>
  <c r="AE211" i="6"/>
  <c r="AA219" i="6"/>
  <c r="AE221" i="6"/>
  <c r="AA227" i="6"/>
  <c r="AE261" i="6"/>
  <c r="AA266" i="6"/>
  <c r="AB269" i="6"/>
  <c r="AA274" i="6"/>
  <c r="AA276" i="6"/>
  <c r="AA281" i="6"/>
  <c r="AA293" i="6"/>
  <c r="AA302" i="6"/>
  <c r="AA305" i="6"/>
  <c r="AA312" i="6"/>
  <c r="AA314" i="6"/>
  <c r="AB327" i="6"/>
  <c r="AA334" i="6"/>
  <c r="AA340" i="6"/>
  <c r="AE342" i="6"/>
  <c r="AA346" i="6"/>
  <c r="AA381" i="6"/>
  <c r="AA386" i="6"/>
  <c r="AA388" i="6"/>
  <c r="AA390" i="6"/>
  <c r="AA393" i="6"/>
  <c r="AA399" i="6"/>
  <c r="AE400" i="6"/>
  <c r="AA7" i="8"/>
  <c r="AA13" i="8"/>
  <c r="AA21" i="8"/>
  <c r="AB31" i="8"/>
  <c r="AI31" i="8" s="1"/>
  <c r="AA189" i="6"/>
  <c r="AA196" i="6"/>
  <c r="AA218" i="6"/>
  <c r="AA224" i="6"/>
  <c r="AA226" i="6"/>
  <c r="AA232" i="6"/>
  <c r="AA239" i="6"/>
  <c r="AB243" i="6"/>
  <c r="AE245" i="6"/>
  <c r="AA257" i="6"/>
  <c r="AA259" i="6"/>
  <c r="AA268" i="6"/>
  <c r="AA273" i="6"/>
  <c r="AA279" i="6"/>
  <c r="AA280" i="6"/>
  <c r="AA284" i="6"/>
  <c r="AA285" i="6"/>
  <c r="AA286" i="6"/>
  <c r="AA297" i="6"/>
  <c r="AE299" i="6"/>
  <c r="AA304" i="6"/>
  <c r="AA306" i="6"/>
  <c r="AA359" i="6"/>
  <c r="AA368" i="6"/>
  <c r="AA378" i="6"/>
  <c r="AA380" i="6"/>
  <c r="AA383" i="6"/>
  <c r="AA385" i="6"/>
  <c r="AE386" i="6"/>
  <c r="AA403" i="6"/>
  <c r="AA4" i="43"/>
  <c r="AB1" i="43"/>
  <c r="AA127" i="6"/>
  <c r="AE149" i="6"/>
  <c r="AB171" i="6"/>
  <c r="AE173" i="6"/>
  <c r="AE197" i="6"/>
  <c r="AB9" i="10"/>
  <c r="AB27" i="10"/>
  <c r="AA34" i="10"/>
  <c r="AA35" i="10"/>
  <c r="AA46" i="10"/>
  <c r="AA54" i="10"/>
  <c r="AA57" i="10"/>
  <c r="AE59" i="10"/>
  <c r="AA60" i="10"/>
  <c r="AE65" i="10"/>
  <c r="AA66" i="10"/>
  <c r="AB68" i="10"/>
  <c r="AE87" i="10"/>
  <c r="AE95" i="10"/>
  <c r="AB102" i="10"/>
  <c r="AE105" i="10"/>
  <c r="AB109" i="10"/>
  <c r="AE120" i="10"/>
  <c r="AA123" i="10"/>
  <c r="AB126" i="10"/>
  <c r="AB129" i="10"/>
  <c r="AE133" i="10"/>
  <c r="AA136" i="10"/>
  <c r="AA137" i="10"/>
  <c r="AE151" i="10"/>
  <c r="AA173" i="10"/>
  <c r="AA6" i="55"/>
  <c r="AA1" i="55" s="1"/>
  <c r="AB14" i="13"/>
  <c r="AB18" i="13"/>
  <c r="AB20" i="13"/>
  <c r="AE28" i="13"/>
  <c r="AE38" i="13"/>
  <c r="AE21" i="14"/>
  <c r="AA35" i="14"/>
  <c r="AA58" i="14"/>
  <c r="AA59" i="14"/>
  <c r="AE71" i="14"/>
  <c r="AE75" i="14"/>
  <c r="AB80" i="14"/>
  <c r="AM80" i="14" s="1"/>
  <c r="AA87" i="14"/>
  <c r="AE5" i="16"/>
  <c r="AB10" i="16"/>
  <c r="AE11" i="16"/>
  <c r="AE34" i="10"/>
  <c r="AA59" i="10"/>
  <c r="AA87" i="10"/>
  <c r="AB93" i="10"/>
  <c r="AA95" i="10"/>
  <c r="AE136" i="10"/>
  <c r="AA151" i="10"/>
  <c r="AA9" i="13"/>
  <c r="AE36" i="13"/>
  <c r="AE10" i="14"/>
  <c r="AB13" i="14"/>
  <c r="AM13" i="14" s="1"/>
  <c r="AB15" i="14"/>
  <c r="AM15" i="14" s="1"/>
  <c r="AA27" i="14"/>
  <c r="AA81" i="14"/>
  <c r="AB82" i="14"/>
  <c r="AM82" i="14" s="1"/>
  <c r="AA10" i="16"/>
  <c r="AA14" i="16"/>
  <c r="G77" i="62"/>
  <c r="F85" i="62"/>
  <c r="AA12" i="10"/>
  <c r="AA13" i="10"/>
  <c r="AA15" i="10"/>
  <c r="AA65" i="10"/>
  <c r="AA74" i="10"/>
  <c r="AA83" i="10"/>
  <c r="AB91" i="10"/>
  <c r="AA93" i="10"/>
  <c r="AA98" i="10"/>
  <c r="AA105" i="10"/>
  <c r="AA111" i="10"/>
  <c r="AA118" i="10"/>
  <c r="AA152" i="10"/>
  <c r="AA161" i="10"/>
  <c r="AA166" i="10"/>
  <c r="AE34" i="13"/>
  <c r="AA40" i="13"/>
  <c r="AE7" i="14"/>
  <c r="AA9" i="14"/>
  <c r="AB21" i="14"/>
  <c r="AM21" i="14" s="1"/>
  <c r="AA47" i="14"/>
  <c r="AE59" i="14"/>
  <c r="AA71" i="14"/>
  <c r="AB89" i="14"/>
  <c r="AA90" i="14"/>
  <c r="AB8" i="16"/>
  <c r="AE9" i="16"/>
  <c r="AA4" i="2"/>
  <c r="AM37" i="8"/>
  <c r="M37" i="8"/>
  <c r="AA37" i="8" s="1"/>
  <c r="AM10" i="8"/>
  <c r="M10" i="8"/>
  <c r="AA10" i="8" s="1"/>
  <c r="M18" i="8"/>
  <c r="AA18" i="8" s="1"/>
  <c r="AM18" i="8"/>
  <c r="AM13" i="3"/>
  <c r="M13" i="3"/>
  <c r="AA13" i="3" s="1"/>
  <c r="M20" i="3"/>
  <c r="AM20" i="3"/>
  <c r="M30" i="8"/>
  <c r="AA30" i="8" s="1"/>
  <c r="AM30" i="8"/>
  <c r="AN18" i="1"/>
  <c r="N18" i="1"/>
  <c r="AB18" i="1" s="1"/>
  <c r="N29" i="1"/>
  <c r="AN29" i="1"/>
  <c r="AM14" i="3"/>
  <c r="M14" i="3"/>
  <c r="AA14" i="3" s="1"/>
  <c r="N30" i="1"/>
  <c r="AN30" i="1"/>
  <c r="M8" i="3"/>
  <c r="AA8" i="3" s="1"/>
  <c r="AM8" i="3"/>
  <c r="AN19" i="1"/>
  <c r="N19" i="1"/>
  <c r="AB19" i="1" s="1"/>
  <c r="N12" i="1"/>
  <c r="AB12" i="1" s="1"/>
  <c r="AN12" i="1"/>
  <c r="N10" i="1"/>
  <c r="AB10" i="1" s="1"/>
  <c r="AN10" i="1"/>
  <c r="AM16" i="3"/>
  <c r="M16" i="3"/>
  <c r="AA16" i="3" s="1"/>
  <c r="AM35" i="8"/>
  <c r="M35" i="8"/>
  <c r="AA35" i="8" s="1"/>
  <c r="M10" i="2"/>
  <c r="AA10" i="2" s="1"/>
  <c r="AM10" i="2"/>
  <c r="N8" i="1"/>
  <c r="AB8" i="1" s="1"/>
  <c r="AN8" i="1"/>
  <c r="M5" i="8"/>
  <c r="AA5" i="8" s="1"/>
  <c r="AM5" i="8"/>
  <c r="M23" i="8"/>
  <c r="AA23" i="8" s="1"/>
  <c r="AM23" i="8"/>
  <c r="AM17" i="3"/>
  <c r="M17" i="3"/>
  <c r="AA17" i="3" s="1"/>
  <c r="M14" i="8"/>
  <c r="AA14" i="8" s="1"/>
  <c r="AM14" i="8"/>
  <c r="AM15" i="3"/>
  <c r="M15" i="3"/>
  <c r="AA15" i="3" s="1"/>
  <c r="AI4" i="3"/>
  <c r="AA1" i="4"/>
  <c r="AM8" i="8"/>
  <c r="M8" i="8"/>
  <c r="AA8" i="8" s="1"/>
  <c r="AN11" i="1"/>
  <c r="N11" i="1"/>
  <c r="AB11" i="1" s="1"/>
  <c r="M9" i="3"/>
  <c r="AA9" i="3" s="1"/>
  <c r="AM9" i="3"/>
  <c r="AN27" i="1"/>
  <c r="N27" i="1"/>
  <c r="M18" i="3"/>
  <c r="AA18" i="3" s="1"/>
  <c r="AM18" i="3"/>
  <c r="M6" i="3"/>
  <c r="AA6" i="3" s="1"/>
  <c r="AM6" i="3"/>
  <c r="AN6" i="1"/>
  <c r="N6" i="1"/>
  <c r="AB6" i="1" s="1"/>
  <c r="AM11" i="3"/>
  <c r="M11" i="3"/>
  <c r="AA11" i="3" s="1"/>
  <c r="M19" i="3"/>
  <c r="AA19" i="3" s="1"/>
  <c r="AM19" i="3"/>
  <c r="AM6" i="8"/>
  <c r="M6" i="8"/>
  <c r="AA6" i="8" s="1"/>
  <c r="M11" i="2"/>
  <c r="AA11" i="2" s="1"/>
  <c r="AM11" i="2"/>
  <c r="N28" i="1"/>
  <c r="AN28" i="1"/>
  <c r="AN40" i="1"/>
  <c r="N40" i="1"/>
  <c r="AE1" i="2"/>
  <c r="AB240" i="6"/>
  <c r="AB96" i="6"/>
  <c r="AA66" i="6"/>
  <c r="AC5" i="1"/>
  <c r="AJ5" i="1" s="1"/>
  <c r="AB66" i="6"/>
  <c r="M8" i="2"/>
  <c r="AA8" i="2" s="1"/>
  <c r="AB19" i="4"/>
  <c r="AB8" i="5"/>
  <c r="AA4" i="6"/>
  <c r="AA49" i="6"/>
  <c r="AB75" i="6"/>
  <c r="AE93" i="6"/>
  <c r="AB139" i="6"/>
  <c r="AA139" i="6"/>
  <c r="AM9" i="8"/>
  <c r="AE4" i="4"/>
  <c r="AE1" i="4" s="1"/>
  <c r="AC9" i="1"/>
  <c r="AJ9" i="1" s="1"/>
  <c r="AC13" i="1"/>
  <c r="AJ13" i="1" s="1"/>
  <c r="AE11" i="3"/>
  <c r="AB7" i="4"/>
  <c r="AB9" i="4"/>
  <c r="AB49" i="6"/>
  <c r="AE75" i="6"/>
  <c r="AA88" i="6"/>
  <c r="AA103" i="6"/>
  <c r="AE139" i="6"/>
  <c r="AA170" i="6"/>
  <c r="AA247" i="6"/>
  <c r="AA324" i="6"/>
  <c r="AE324" i="6"/>
  <c r="AA401" i="6"/>
  <c r="AE165" i="6"/>
  <c r="AB165" i="6"/>
  <c r="AB6" i="6"/>
  <c r="AF10" i="1"/>
  <c r="AB7" i="3"/>
  <c r="AB1" i="3" s="1"/>
  <c r="AA7" i="6"/>
  <c r="AA15" i="6"/>
  <c r="AA33" i="6"/>
  <c r="AA52" i="6"/>
  <c r="AA85" i="6"/>
  <c r="AA122" i="6"/>
  <c r="AA199" i="6"/>
  <c r="AE127" i="10"/>
  <c r="AB127" i="10"/>
  <c r="AA127" i="10"/>
  <c r="AA6" i="5"/>
  <c r="AA1" i="5" s="1"/>
  <c r="AE19" i="5"/>
  <c r="AE1" i="5" s="1"/>
  <c r="AA6" i="6"/>
  <c r="AB163" i="6"/>
  <c r="AA163" i="6"/>
  <c r="AB370" i="6"/>
  <c r="AA370" i="6"/>
  <c r="F7" i="62"/>
  <c r="AM24" i="8"/>
  <c r="I79" i="62"/>
  <c r="M25" i="8"/>
  <c r="AA25" i="8" s="1"/>
  <c r="Z1" i="5"/>
  <c r="Z1" i="6"/>
  <c r="AB9" i="2"/>
  <c r="AI9" i="2" s="1"/>
  <c r="AB13" i="2"/>
  <c r="AI13" i="2" s="1"/>
  <c r="AA7" i="3"/>
  <c r="AB5" i="6"/>
  <c r="AB21" i="6"/>
  <c r="AE33" i="6"/>
  <c r="AE73" i="6"/>
  <c r="AA98" i="6"/>
  <c r="AA151" i="6"/>
  <c r="AE163" i="6"/>
  <c r="AE189" i="6"/>
  <c r="AB189" i="6"/>
  <c r="AA367" i="6"/>
  <c r="AA47" i="10"/>
  <c r="AE47" i="10"/>
  <c r="AE13" i="3"/>
  <c r="AE4" i="3"/>
  <c r="AA216" i="6"/>
  <c r="AA332" i="6"/>
  <c r="AE332" i="6"/>
  <c r="M10" i="3"/>
  <c r="AA10" i="3" s="1"/>
  <c r="Z1" i="3"/>
  <c r="AM5" i="3"/>
  <c r="Z1" i="4"/>
  <c r="AB6" i="2"/>
  <c r="AB1" i="2" s="1"/>
  <c r="AB12" i="3"/>
  <c r="AI12" i="3" s="1"/>
  <c r="AB14" i="5"/>
  <c r="AA48" i="6"/>
  <c r="AA56" i="6"/>
  <c r="AA95" i="6"/>
  <c r="AE107" i="6"/>
  <c r="AB107" i="6"/>
  <c r="AA141" i="6"/>
  <c r="AA406" i="6"/>
  <c r="AB406" i="6"/>
  <c r="AE406" i="6"/>
  <c r="N16" i="1"/>
  <c r="AB16" i="1" s="1"/>
  <c r="AA40" i="6"/>
  <c r="AE65" i="6"/>
  <c r="AB65" i="6"/>
  <c r="AA99" i="6"/>
  <c r="AA120" i="6"/>
  <c r="AE141" i="6"/>
  <c r="AB141" i="6"/>
  <c r="AB300" i="6"/>
  <c r="AE300" i="6"/>
  <c r="M33" i="8"/>
  <c r="AA33" i="8" s="1"/>
  <c r="AC31" i="1"/>
  <c r="AJ31" i="1" s="1"/>
  <c r="AB6" i="4"/>
  <c r="AB8" i="4"/>
  <c r="AA13" i="6"/>
  <c r="AA25" i="6"/>
  <c r="AE53" i="6"/>
  <c r="AB53" i="6"/>
  <c r="AA65" i="6"/>
  <c r="AA90" i="6"/>
  <c r="AB187" i="6"/>
  <c r="AA187" i="6"/>
  <c r="AA223" i="6"/>
  <c r="M1" i="43"/>
  <c r="AA15" i="43"/>
  <c r="AA1" i="43" s="1"/>
  <c r="M1" i="4"/>
  <c r="M12" i="2"/>
  <c r="AA12" i="2" s="1"/>
  <c r="AA96" i="6"/>
  <c r="AA93" i="6"/>
  <c r="AB99" i="6"/>
  <c r="AA165" i="6"/>
  <c r="AA240" i="6"/>
  <c r="AE5" i="43"/>
  <c r="AE1" i="43" s="1"/>
  <c r="AA251" i="6"/>
  <c r="AA310" i="6"/>
  <c r="AA165" i="10"/>
  <c r="AM1" i="16"/>
  <c r="AB17" i="16"/>
  <c r="AE17" i="16"/>
  <c r="AB4" i="47"/>
  <c r="AB1" i="47" s="1"/>
  <c r="Z1" i="47"/>
  <c r="AB109" i="6"/>
  <c r="AB133" i="6"/>
  <c r="AB157" i="6"/>
  <c r="AB181" i="6"/>
  <c r="AB205" i="6"/>
  <c r="AB229" i="6"/>
  <c r="AB253" i="6"/>
  <c r="AE338" i="6"/>
  <c r="AB343" i="6"/>
  <c r="AE394" i="6"/>
  <c r="AA51" i="8"/>
  <c r="AA22" i="10"/>
  <c r="AA71" i="10"/>
  <c r="AE71" i="10"/>
  <c r="AA144" i="10"/>
  <c r="AB5" i="55"/>
  <c r="AE5" i="55"/>
  <c r="AE1" i="55" s="1"/>
  <c r="AE28" i="14"/>
  <c r="AB28" i="14"/>
  <c r="AM28" i="14" s="1"/>
  <c r="AA294" i="6"/>
  <c r="AE22" i="10"/>
  <c r="AB22" i="10"/>
  <c r="AA81" i="10"/>
  <c r="AE81" i="10"/>
  <c r="AB144" i="10"/>
  <c r="AE144" i="10"/>
  <c r="AB131" i="6"/>
  <c r="AE308" i="6"/>
  <c r="AE357" i="6"/>
  <c r="AE402" i="6"/>
  <c r="AA46" i="8"/>
  <c r="AA26" i="10"/>
  <c r="AA42" i="10"/>
  <c r="AB42" i="10"/>
  <c r="AA211" i="6"/>
  <c r="AA235" i="6"/>
  <c r="AA326" i="6"/>
  <c r="AA366" i="6"/>
  <c r="AA39" i="10"/>
  <c r="AA55" i="10"/>
  <c r="AE55" i="10"/>
  <c r="AB213" i="6"/>
  <c r="AB237" i="6"/>
  <c r="AE292" i="6"/>
  <c r="AE313" i="6"/>
  <c r="AE318" i="6"/>
  <c r="AE363" i="6"/>
  <c r="AB19" i="10"/>
  <c r="AE19" i="10"/>
  <c r="AE67" i="10"/>
  <c r="AA19" i="16"/>
  <c r="AA1" i="16" s="1"/>
  <c r="AE326" i="6"/>
  <c r="AE334" i="6"/>
  <c r="AA52" i="8"/>
  <c r="AA76" i="10"/>
  <c r="AB76" i="10"/>
  <c r="AE8" i="13"/>
  <c r="AE1" i="13" s="1"/>
  <c r="AB8" i="13"/>
  <c r="AB1" i="13" s="1"/>
  <c r="AE34" i="14"/>
  <c r="AB34" i="14"/>
  <c r="AM34" i="14" s="1"/>
  <c r="AA85" i="14"/>
  <c r="AE85" i="14"/>
  <c r="AB85" i="14"/>
  <c r="AB19" i="16"/>
  <c r="AE19" i="16"/>
  <c r="AB304" i="6"/>
  <c r="AE347" i="6"/>
  <c r="AA67" i="10"/>
  <c r="AE76" i="10"/>
  <c r="AE113" i="10"/>
  <c r="AB113" i="10"/>
  <c r="AA139" i="10"/>
  <c r="AA50" i="10"/>
  <c r="AB50" i="10"/>
  <c r="AA36" i="8"/>
  <c r="AA40" i="8"/>
  <c r="AE50" i="10"/>
  <c r="AB86" i="10"/>
  <c r="AA55" i="14"/>
  <c r="AE55" i="14"/>
  <c r="AB99" i="10"/>
  <c r="AE12" i="13"/>
  <c r="AB36" i="14"/>
  <c r="AM36" i="14" s="1"/>
  <c r="AB43" i="14"/>
  <c r="AM43" i="14" s="1"/>
  <c r="AB58" i="14"/>
  <c r="AM58" i="14" s="1"/>
  <c r="AB14" i="16"/>
  <c r="K196" i="62"/>
  <c r="AB9" i="14"/>
  <c r="AE17" i="14"/>
  <c r="AE1" i="14" s="1"/>
  <c r="AE31" i="14"/>
  <c r="AE14" i="16"/>
  <c r="AE89" i="10"/>
  <c r="AE123" i="10"/>
  <c r="AB137" i="10"/>
  <c r="AA84" i="14"/>
  <c r="AE63" i="10"/>
  <c r="AB114" i="10"/>
  <c r="AB130" i="10"/>
  <c r="AB163" i="10"/>
  <c r="AB181" i="10"/>
  <c r="AB6" i="55"/>
  <c r="AB4" i="16"/>
  <c r="H199" i="62"/>
  <c r="AA36" i="13"/>
  <c r="AE35" i="10"/>
  <c r="AB38" i="10"/>
  <c r="AE119" i="10"/>
  <c r="AE121" i="10"/>
  <c r="AB155" i="10"/>
  <c r="AB187" i="10"/>
  <c r="AB84" i="14"/>
  <c r="AM84" i="14" s="1"/>
  <c r="AB87" i="14"/>
  <c r="J85" i="62"/>
  <c r="J3" i="62" s="1"/>
  <c r="AE57" i="10"/>
  <c r="AE85" i="10"/>
  <c r="AA159" i="10"/>
  <c r="AA12" i="13"/>
  <c r="AA1" i="13" s="1"/>
  <c r="AB57" i="10"/>
  <c r="AB85" i="10"/>
  <c r="AB185" i="10"/>
  <c r="AB16" i="16"/>
  <c r="AB18" i="16"/>
  <c r="AB20" i="16"/>
  <c r="G79" i="62" l="1"/>
  <c r="G7" i="62"/>
  <c r="AE1" i="16"/>
  <c r="AA1" i="14"/>
  <c r="AB1" i="4"/>
  <c r="AE1" i="6"/>
  <c r="AB1" i="5"/>
  <c r="AM31" i="8"/>
  <c r="M31" i="8"/>
  <c r="AA31" i="8" s="1"/>
  <c r="AM9" i="14"/>
  <c r="AM1" i="14" s="1"/>
  <c r="AB1" i="14"/>
  <c r="AB1" i="55"/>
  <c r="AA1" i="6"/>
  <c r="AE1" i="3"/>
  <c r="AB1" i="6"/>
  <c r="N13" i="1"/>
  <c r="AB13" i="1" s="1"/>
  <c r="AN13" i="1"/>
  <c r="AN9" i="1"/>
  <c r="N9" i="1"/>
  <c r="AB9" i="1" s="1"/>
  <c r="AM12" i="3"/>
  <c r="M12" i="3"/>
  <c r="AA12" i="3" s="1"/>
  <c r="AM13" i="2"/>
  <c r="M13" i="2"/>
  <c r="AA13" i="2" s="1"/>
  <c r="AB1" i="16"/>
  <c r="AM9" i="2"/>
  <c r="AM1" i="2" s="1"/>
  <c r="M9" i="2"/>
  <c r="AA9" i="2" s="1"/>
  <c r="AI1" i="2"/>
  <c r="N31" i="1"/>
  <c r="AB31" i="1" s="1"/>
  <c r="AN31" i="1"/>
  <c r="N5" i="1"/>
  <c r="AB5" i="1" s="1"/>
  <c r="AN5" i="1"/>
  <c r="AM4" i="3"/>
  <c r="M4" i="3"/>
  <c r="AI1" i="3"/>
  <c r="AA1" i="2" l="1"/>
  <c r="M1" i="2"/>
  <c r="AA4" i="3"/>
  <c r="AA1" i="3" s="1"/>
  <c r="M1" i="3"/>
  <c r="AM1" i="3"/>
</calcChain>
</file>

<file path=xl/comments1.xml><?xml version="1.0" encoding="utf-8"?>
<comments xmlns="http://schemas.openxmlformats.org/spreadsheetml/2006/main">
  <authors>
    <author>Author</author>
  </authors>
  <commentList>
    <comment ref="K6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 check Berta. Ka shans te paguhet?</t>
        </r>
      </text>
    </comment>
    <comment ref="K6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 shohe Berta
</t>
        </r>
      </text>
    </comment>
    <comment ref="K7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te check me Berten nese ka ndonje prob</t>
        </r>
      </text>
    </comment>
  </commentList>
</comments>
</file>

<file path=xl/comments2.xml><?xml version="1.0" encoding="utf-8"?>
<comments xmlns="http://schemas.openxmlformats.org/spreadsheetml/2006/main">
  <authors>
    <author>Anisa Myrtaj</author>
  </authors>
  <commentList>
    <comment ref="J4" authorId="0" shapeId="0">
      <text>
        <r>
          <rPr>
            <b/>
            <sz val="9"/>
            <color indexed="81"/>
            <rFont val="Tahoma"/>
            <family val="2"/>
          </rPr>
          <t>Anisa Myrtaj:</t>
        </r>
        <r>
          <rPr>
            <sz val="9"/>
            <color indexed="81"/>
            <rFont val="Tahoma"/>
            <family val="2"/>
          </rPr>
          <t xml:space="preserve">
sa vkm-ja</t>
        </r>
      </text>
    </comment>
    <comment ref="V4" authorId="0" shapeId="0">
      <text>
        <r>
          <rPr>
            <b/>
            <sz val="9"/>
            <color indexed="81"/>
            <rFont val="Tahoma"/>
            <family val="2"/>
          </rPr>
          <t>Anisa Myrtaj:</t>
        </r>
        <r>
          <rPr>
            <sz val="9"/>
            <color indexed="81"/>
            <rFont val="Tahoma"/>
            <family val="2"/>
          </rPr>
          <t xml:space="preserve">
keto jane fondet per 2023 dhe 2024 ne sifq,sipas ketyre kam hedh UP ne sifq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Anisa Myrtaj:</t>
        </r>
        <r>
          <rPr>
            <sz val="9"/>
            <color indexed="81"/>
            <rFont val="Tahoma"/>
            <family val="2"/>
          </rPr>
          <t xml:space="preserve">
sa vkm-ja</t>
        </r>
      </text>
    </comment>
  </commentList>
</comments>
</file>

<file path=xl/sharedStrings.xml><?xml version="1.0" encoding="utf-8"?>
<sst xmlns="http://schemas.openxmlformats.org/spreadsheetml/2006/main" count="17304" uniqueCount="1915">
  <si>
    <t>Njesi Shpenzuese</t>
  </si>
  <si>
    <t>Lloji i Investimit  2019-2021</t>
  </si>
  <si>
    <t>Lloji i Investimit</t>
  </si>
  <si>
    <t>Kap</t>
  </si>
  <si>
    <t>Art</t>
  </si>
  <si>
    <t>Njesi Administrative</t>
  </si>
  <si>
    <t>Kodi i projektit</t>
  </si>
  <si>
    <t xml:space="preserve">PROJEKT </t>
  </si>
  <si>
    <t>Tipologji</t>
  </si>
  <si>
    <t>Viti i lidhjes se Kontrates PBA 2018-2020</t>
  </si>
  <si>
    <t>Viti i lidhjes se Kontrates</t>
  </si>
  <si>
    <t>Kosto e plote/vlere kontrate PBA 2019-2021</t>
  </si>
  <si>
    <t>Janar</t>
  </si>
  <si>
    <t>Shkurt</t>
  </si>
  <si>
    <t>Mars</t>
  </si>
  <si>
    <t>Prill</t>
  </si>
  <si>
    <t xml:space="preserve">Maj </t>
  </si>
  <si>
    <t>Qershor</t>
  </si>
  <si>
    <t>Korrik</t>
  </si>
  <si>
    <t>Gusht</t>
  </si>
  <si>
    <t>Shtator</t>
  </si>
  <si>
    <t>Tetor</t>
  </si>
  <si>
    <t>Nentor</t>
  </si>
  <si>
    <t>Dhjetor</t>
  </si>
  <si>
    <t>Saldo Vjetore</t>
  </si>
  <si>
    <t>Firma Zbatuese</t>
  </si>
  <si>
    <t>Kerkesa</t>
  </si>
  <si>
    <t>Faktik</t>
  </si>
  <si>
    <t>Nr.i shkreses\kerkese per celje</t>
  </si>
  <si>
    <t xml:space="preserve">Vlera e Kontrates </t>
  </si>
  <si>
    <t>coment</t>
  </si>
  <si>
    <t>Prova</t>
  </si>
  <si>
    <t>Statusi fizik %</t>
  </si>
  <si>
    <t>Info Prezantimet</t>
  </si>
  <si>
    <t>Aparati i Bashkisë</t>
  </si>
  <si>
    <t>Investime te reja</t>
  </si>
  <si>
    <t>N/a</t>
  </si>
  <si>
    <t>Software</t>
  </si>
  <si>
    <t>Drejtoria e Përgjithshme e Taksave dhe Tarifave Vendore</t>
  </si>
  <si>
    <t xml:space="preserve">Investime në vazhdim </t>
  </si>
  <si>
    <t>vzhd</t>
  </si>
  <si>
    <t>Pajisje</t>
  </si>
  <si>
    <t>Paisje,instrumente,vegla pune</t>
  </si>
  <si>
    <t>Investime  2017</t>
  </si>
  <si>
    <t>Mjete Transporti</t>
  </si>
  <si>
    <t>Paisje kompjuterike</t>
  </si>
  <si>
    <t>Blerje vegla pune</t>
  </si>
  <si>
    <t>Ndertim-Montim</t>
  </si>
  <si>
    <t>Mbikqyrje Punimesh</t>
  </si>
  <si>
    <t>Kolaudim</t>
  </si>
  <si>
    <t>Investime në vazhdim</t>
  </si>
  <si>
    <t xml:space="preserve"> Njesia Administrative Berzhite</t>
  </si>
  <si>
    <t>Njesia Administrative Petrele</t>
  </si>
  <si>
    <t>Studim projektim</t>
  </si>
  <si>
    <t>Aparati i Bashkisë ( Policia Bashkiake  )</t>
  </si>
  <si>
    <t>Investime 2018</t>
  </si>
  <si>
    <t>Te tjera</t>
  </si>
  <si>
    <t>Aparati i Bashkisë ( Emergjenca Civile )</t>
  </si>
  <si>
    <t>Aparati i Bashkisë (Mbrojtja nga Zjarri)</t>
  </si>
  <si>
    <t>Njesia Administrative Nr.2</t>
  </si>
  <si>
    <t>Studim Projektim</t>
  </si>
  <si>
    <t>te tjera</t>
  </si>
  <si>
    <t>Paisje</t>
  </si>
  <si>
    <t>Blerje pajisje zyre</t>
  </si>
  <si>
    <t>Investime 2019</t>
  </si>
  <si>
    <t xml:space="preserve">Kolaudim </t>
  </si>
  <si>
    <t>PROGRAMI I SHERBIME PUBLIKE VENDORE</t>
  </si>
  <si>
    <t>Vlera e kontrates</t>
  </si>
  <si>
    <t>Comments</t>
  </si>
  <si>
    <t>Njesia Administrative Nr.4</t>
  </si>
  <si>
    <t>2013</t>
  </si>
  <si>
    <t>Njesia Administrative Nr.5</t>
  </si>
  <si>
    <t>2016</t>
  </si>
  <si>
    <t>Njesia Administrative Nr.7</t>
  </si>
  <si>
    <t>Investime 2016</t>
  </si>
  <si>
    <t>Rikualifikim urban i bllokut te kufizuar nga rruga "Muhamet Gjallesha"-"Myslym Shyri"-rruga e "Kavajes" me kufirin e Nj B Nr. 10</t>
  </si>
  <si>
    <t xml:space="preserve">Rikualifikim urban Blloku në rrugën “Vëllezërit Manastirli” </t>
  </si>
  <si>
    <t>Tower shpk</t>
  </si>
  <si>
    <t>Njesia Administrative Nr.10</t>
  </si>
  <si>
    <t>2015</t>
  </si>
  <si>
    <t>06.05.2015</t>
  </si>
  <si>
    <t>Njesia Administrative Nr.11</t>
  </si>
  <si>
    <t>Njesia Administrative Nr.1</t>
  </si>
  <si>
    <t>Rikualifikimi urban i Bllokut qe kufizohet nga rruga e Elbasanit-Stavri Vinjau-Pjeter Budi dhe Ali Visha</t>
  </si>
  <si>
    <t>2014</t>
  </si>
  <si>
    <t>Rikualifikim urban Blloku qe kufizohet nga rrugët “Sulejman Delvina”, “Medar Shtylla”, ”Skender Luarasi”, ”Grigor Heba”, “Gjik Kuqali”.</t>
  </si>
  <si>
    <t>Aparati i Bashkisë/PIU</t>
  </si>
  <si>
    <t>Njesia Administrative Nr.9</t>
  </si>
  <si>
    <t>Pagesë TVSH-je</t>
  </si>
  <si>
    <t>Njesia Administrative Nr. 6 (te tjera)</t>
  </si>
  <si>
    <t>Reabilitimi i fasadave ne godinat publike (rruga e Dibres)</t>
  </si>
  <si>
    <t>Njesia Administrative Nr.8</t>
  </si>
  <si>
    <t xml:space="preserve">Agjensia e Parqeve dhe Rekreacionit </t>
  </si>
  <si>
    <t>Fusha shpk</t>
  </si>
  <si>
    <t>Thellim dhe pastrim i kanalit te hapur tek ish liqeni i Shkozes</t>
  </si>
  <si>
    <t>Njesia Administrative nr.6</t>
  </si>
  <si>
    <t>Rikualifikim urban i bllokut te kufizuar nga rruga "Ded Gjon Luli" - BLV "Zogu i Pare" - Mine Peza dhe rikonstruksion i Rr. "Prokop Myzeqari" dhe Rr. "Hamid Shijaku"</t>
  </si>
  <si>
    <t>30.10.2017</t>
  </si>
  <si>
    <t>Oponence Teknike</t>
  </si>
  <si>
    <t>Shtese Kontrate -Rikualifikim urban i bllokut te kufizuar nga rruga "Muhamet Gjallesha"-"Myslym Shyri"-rruga e "Kavajes" me kufirin e Nj B Nr. 10</t>
  </si>
  <si>
    <t>Shtese Kontrate - Rikualifikim urban Blloku qe kufizohet nga rrugët “Sulejman Delvina”, “Medar Shtylla”, ”Skender Luarasi”, ”Grigor Heba”, “Gjik Kuqali”.</t>
  </si>
  <si>
    <t>Agjencia e Sherbimeve Funerale</t>
  </si>
  <si>
    <t>Shtim I siperfaqeve te varrezave publike Sharre</t>
  </si>
  <si>
    <t>Agjencia per Mbrojtjen e Konsumatorit</t>
  </si>
  <si>
    <t>Te Tjera</t>
  </si>
  <si>
    <t>Rehabilitimi i qendres Kinostudio</t>
  </si>
  <si>
    <t>Instituti I Ndertimit</t>
  </si>
  <si>
    <t>Shtese Kontrate - "Rehabilitimi i Fasadave ne Godinat Publike", (Rruga e Dibres)</t>
  </si>
  <si>
    <t>Njesia Administrative Farke</t>
  </si>
  <si>
    <t>Rikualifikim i bllokut qe kufizohet nga rrugët "Liman Kaba", Prokop Mima", "Robert Shvarc" dhe "Skender Luarasi"</t>
  </si>
  <si>
    <t>Shtese kontrate - Rehabilitim i varrezave Sharre dhe lidhja me rrugen ekzistuese Kombinat</t>
  </si>
  <si>
    <t>Rehabilitimi I fasadës së pallatit te kryqëzimi I rrugës së Dibrës me Unazën e Vogël</t>
  </si>
  <si>
    <t>Shtese kontrate - Rikualifikimi Urban i Sheshit Skenderbej, Faza e I-re</t>
  </si>
  <si>
    <t>Rehabilitimi i parkut "Rinia"</t>
  </si>
  <si>
    <t>Njesia Administrative Baldushk</t>
  </si>
  <si>
    <t>11.06.2018</t>
  </si>
  <si>
    <t>Njesia Administrative Zall-Bastar</t>
  </si>
  <si>
    <t>Infratech shpk</t>
  </si>
  <si>
    <t xml:space="preserve">Rehabilitimi I pjesshem I skemave ujitese dhe sifonave te Mustafa Kow, Rove (Ballcflik),Alltate </t>
  </si>
  <si>
    <t>Investime 2021</t>
  </si>
  <si>
    <t xml:space="preserve">Shtimi i siperfaqeve te varrezave publike Tufine </t>
  </si>
  <si>
    <t>Pajisje kompjuterike</t>
  </si>
  <si>
    <t>Blerje Materiale</t>
  </si>
  <si>
    <t>Mbikqyrje punimesh</t>
  </si>
  <si>
    <t>Rikualifikim urban i bllokut qe kufizohet nga BLV. Bajra Curri- Blv Petro N. Luarasi - Rruga Taulantia - Rruga Ali Demi – Faza I</t>
  </si>
  <si>
    <t>Rikualifikim urban blloku qe kufizohet nga rruget Kastriotet – Gramozi – E Balshajve - Ramadan Citaku</t>
  </si>
  <si>
    <t>Investime 2020</t>
  </si>
  <si>
    <t>Rehabilitimi i hapesirave publike prane Mozaikut</t>
  </si>
  <si>
    <t>Rikualifikim urban i bllokut kufizuar nga rruget 3 Deshmoret – Rexhep Shala – Joklin Persi</t>
  </si>
  <si>
    <t>Rikualifikim urban i bllokut kufizuar nga rruget Ali Progri – Jordan Misja – Rreli – Albanopoli</t>
  </si>
  <si>
    <t xml:space="preserve">Shtimi I siperfaqeve te varrezave publike Tufine </t>
  </si>
  <si>
    <t>Rehabilitimi I bulevardit "Zogu I-re"</t>
  </si>
  <si>
    <t>Njesia Administrative Nr.6</t>
  </si>
  <si>
    <t>Njesia Administrative Kashar</t>
  </si>
  <si>
    <t>Rehabilitimi i kanaleve kulluese te rruges dytesore Tirane-Durres, segmenti Domje – Qafa e Kasharit</t>
  </si>
  <si>
    <t>Rikualifikimi I sheshit ne rrugen " Irfan Tomini" me kend rekreativ</t>
  </si>
  <si>
    <t>Rikualifikimi i sheshit rekerativ ne rrugen " Belul Hatibi"</t>
  </si>
  <si>
    <t>Projekt</t>
  </si>
  <si>
    <t>comment</t>
  </si>
  <si>
    <t xml:space="preserve">Prova </t>
  </si>
  <si>
    <t>Ndertimi i rruges "Dajti" (pjesa e Financimit nga  Bashkia e Tiranes)</t>
  </si>
  <si>
    <t>2012</t>
  </si>
  <si>
    <t>Njesia Administrative Nr.3</t>
  </si>
  <si>
    <t>Rikonstruksion i rruges Kujtim Laro</t>
  </si>
  <si>
    <t>04.10.2013</t>
  </si>
  <si>
    <t>Shtese kontrate Ndertim Ure mbi perroin e Limuthit (rruga e Mazrekut) njA Kashar</t>
  </si>
  <si>
    <t>Njesia Administrative Vaqarr</t>
  </si>
  <si>
    <t>Rikonstruksion rruge fshati Vaqarr( Rruga e burgut)</t>
  </si>
  <si>
    <t>16.06.2015</t>
  </si>
  <si>
    <t>2010</t>
  </si>
  <si>
    <t>Shtese kontrate Rikonstruksion i rruges "Shote Galica" Shkoze</t>
  </si>
  <si>
    <t>Rikonstruksioni i trotuareve dhe rruges “Ali Demi”</t>
  </si>
  <si>
    <t>07.10.2013</t>
  </si>
  <si>
    <t>Rikonstruksioni i rruges “A. Shefqeti”</t>
  </si>
  <si>
    <t>Rikonstruksioni i rrugeve te bllokut qe kufizohet nga rruget Qemal Stafa - Rruga Bardhyl - Rruga Hoxha Tahsim - Rruga Shenasi Dishnica</t>
  </si>
  <si>
    <t>Rikonstruksion i rruges "Piro Goda".</t>
  </si>
  <si>
    <t>Rikonstruksion i rrugeve "Shyqyri Berxolli" dhe "Reshit Collaku".</t>
  </si>
  <si>
    <t>Njesia Administrative Nr.3,4,8</t>
  </si>
  <si>
    <t>Njesia Bashkiake Nr.3,4,8 -  Sistemim-asfaltime</t>
  </si>
  <si>
    <t>Garanci 5%</t>
  </si>
  <si>
    <t>2009</t>
  </si>
  <si>
    <t>Njesia Administrative Peze</t>
  </si>
  <si>
    <t>Shtese kontrate - Ndertim Rruga Fshat i Ri</t>
  </si>
  <si>
    <t>Njesia Administrative Ndroq</t>
  </si>
  <si>
    <t>Njesia Administrative Dajt</t>
  </si>
  <si>
    <t>Njesia Administrative Zall-Herr</t>
  </si>
  <si>
    <t>Njesia Administrative Nr.2 dhe Nr.5</t>
  </si>
  <si>
    <t>Njesia Administrative Krrabe</t>
  </si>
  <si>
    <t>Oponenc Teknike</t>
  </si>
  <si>
    <t>Rikualifikim i ndriçimit në rrugën ”Idriz Dollaku” e ”Haxhi Sabri Koçi”</t>
  </si>
  <si>
    <t>Rikonstruksioni i Infrastruktures rrugore te bllokut kufizuar nga rruga Njazi Meka - Grigor Perlecev- Niko Avrami -Spiro Cipi - Fitnetet Rexha - Myslym Keta - Skeneder Vila dhe lumi i Tiranes.</t>
  </si>
  <si>
    <t>Ndertimi i rruges qe lidh rrugen "Tish Daia" me rrugen "Robert Shvarc"</t>
  </si>
  <si>
    <t>Rikonstruksioni i infrastruktures rrugore te bllokut qe kufizohet nga rruga Besa - Siri Kodra  - Zenel Bastari - Haki Rexhep Kodra (perfshin dhe rrugen tek Nish Kimike)</t>
  </si>
  <si>
    <t>Ndertimi  rrugeve lidhese midis rrugeve "Marubi" dhe "S. Bruzi"</t>
  </si>
  <si>
    <t>Parkimi Nentokesor te Sheshi Italia</t>
  </si>
  <si>
    <t>Inerti shpk</t>
  </si>
  <si>
    <t xml:space="preserve">Shtese Kontrate-Rikonstruksioni i segmentit te rruges "Mushqeta - Krrabe" </t>
  </si>
  <si>
    <t xml:space="preserve"> Njesia Administrative Nr.4</t>
  </si>
  <si>
    <t>Kthimi I segmentit rrugor " Rr.Hysen Xhura qe lidh Rr.Xhamfize Keko me rr.Kahreman Ylli nga rruge me akses te automjeteve ne Rruge Pedonale.</t>
  </si>
  <si>
    <t>Paisje, instrumente , vegla pune</t>
  </si>
  <si>
    <t>Tirana Parking</t>
  </si>
  <si>
    <t>25.04.2017</t>
  </si>
  <si>
    <t>03.08.2018</t>
  </si>
  <si>
    <t>Ndërtimi i rrugës "Enver Preza"dhe degëzimeve të saj</t>
  </si>
  <si>
    <t>Ndertimi I rruges paralel me rrugen Benjamin Kruta</t>
  </si>
  <si>
    <t>Rikonstruksioni i rrugës "Agallarëve"</t>
  </si>
  <si>
    <t>Ndertimi i trotuareve në rrugët "Kasem Shima"dhe "Skënderbe", Mëzez Kodër</t>
  </si>
  <si>
    <t>27.02.2019</t>
  </si>
  <si>
    <t>Rikonstruksioni i rrugeve te brendshme ne fshatrat fshatrat  Peze Helmes, Peze e Madhe dhe Peze e Vogel</t>
  </si>
  <si>
    <t>Mjete transporti</t>
  </si>
  <si>
    <t>Nja 8</t>
  </si>
  <si>
    <t>Nja 5</t>
  </si>
  <si>
    <t>Ndertimi I segmentit rrugor dhe pedonales nga sheshi "Frederik Shopen" deri ne kryqezimin me rrugen e "Kosovareve"</t>
  </si>
  <si>
    <t>Rikonstruksioni i rruges “Xhevdet Petrela”</t>
  </si>
  <si>
    <t>Rikonstruksioni I rruges ne forme unaze qe fillon nga rruga Nacionale Tirane - Fushe Kruje, vazhdon nga ish Fabrika e Tullave, Reparti ushtarak 3030 dhe del para shkolles 9 - vjecare "Isa Boletini" (Unaze Koder Kamez rreth 1300 ml objekt në vazhdim)</t>
  </si>
  <si>
    <t>Rruga "Siri Kodra" trotuaret</t>
  </si>
  <si>
    <t xml:space="preserve"> Njesia Administrative Nr.3</t>
  </si>
  <si>
    <t>Ndërtimi i kanalit dhe i rrugës nga Rr.”Dalip Topi” deri në Rr.”Marije Kraja” (Rr.”Kokonozëve”)Njesia 3  (pjesa e Financimit nga  Bashkia e Tiranes)- Shtese kontrate</t>
  </si>
  <si>
    <t>Njesia Administrative Nr. 9</t>
  </si>
  <si>
    <t>Investime 2017</t>
  </si>
  <si>
    <t>Njesia Administrative Nr. 7</t>
  </si>
  <si>
    <t>Njesia Administrative Nr. 8</t>
  </si>
  <si>
    <t>Blerje pajisje kompjuterike</t>
  </si>
  <si>
    <t>Shpronesime ne vazhdim</t>
  </si>
  <si>
    <t>Shpronesime</t>
  </si>
  <si>
    <t>VKM nr 1041/16.12.2015</t>
  </si>
  <si>
    <t>Shpronesim</t>
  </si>
  <si>
    <t>VKM nr 768/ 16.09.2015</t>
  </si>
  <si>
    <t>Kosto lokale</t>
  </si>
  <si>
    <t>Shpronesime 2017</t>
  </si>
  <si>
    <t>VKM nr 486/ 14.07.2017</t>
  </si>
  <si>
    <t>VKM nr 378 dt 26.04.2017</t>
  </si>
  <si>
    <t>Shpronesime 2018</t>
  </si>
  <si>
    <t>Nr.16100 dt 25.04.2018</t>
  </si>
  <si>
    <t>Shpronesime 2019</t>
  </si>
  <si>
    <t>Studim-projektim</t>
  </si>
  <si>
    <t>Rikonstruksion dhe shtese anesore e cerdhes Nr.8</t>
  </si>
  <si>
    <t>Qendra Komunitare "Shkoze"</t>
  </si>
  <si>
    <t>Klubi Sportiv "Tirana"</t>
  </si>
  <si>
    <t xml:space="preserve">Rikonstruksion Kopshti nr. 18,Rruga "M. Grameno" </t>
  </si>
  <si>
    <t xml:space="preserve">Shtese kontrate - Rikonstruksion Kopshti nr. 18,Rruga "M. Grameno" </t>
  </si>
  <si>
    <t>Rikonstruksion i Kopshtit Nr. 24</t>
  </si>
  <si>
    <t>Ndertim -Montim</t>
  </si>
  <si>
    <t xml:space="preserve">Rikonstruksion i Shkolles 9-vjecare "Ibrahim Brahja", Faza II </t>
  </si>
  <si>
    <t>Rikonstruksion i plote i shkolles speciale Luigj Gurakuqi</t>
  </si>
  <si>
    <t>Rehabilitimi i Pjesshem dhe Instalimi i Sistemit te Ngrohjes ne Shkollen 9-vjecare Gjon Buzuku</t>
  </si>
  <si>
    <t xml:space="preserve"> Njesia Administrative Nr.8</t>
  </si>
  <si>
    <t xml:space="preserve"> Njesia Administrative Nr.11</t>
  </si>
  <si>
    <t xml:space="preserve">Projekti i  CEB "Ndërtimi dhe rehabilitimi i shkollave të Tiranës" </t>
  </si>
  <si>
    <t>Shtese kontrate - Rikonstruksion i nyjeve sanitare, shkolla 9-vjecare e kuqe</t>
  </si>
  <si>
    <t>07.07.2017</t>
  </si>
  <si>
    <t xml:space="preserve"> Njesia Administrative Farke</t>
  </si>
  <si>
    <t>Ndertim Palester Shkolla e Mesme e Bashkuar Farke</t>
  </si>
  <si>
    <t>Projekti "Shkolla Qender Komunitare", Terrene sportive ne 4 shkolla 9-vjecare Tirane</t>
  </si>
  <si>
    <t>Shtese Kontrate Projekti "Shkolla Qender Komunitare", Terrene sportive ne 4 shkolla 9-vjecare Tirane</t>
  </si>
  <si>
    <t>Rikualifikim i Terrenit Sportiv  ne shkollën "Petro Nini Luarasi"</t>
  </si>
  <si>
    <t>Shtese kontrate -Rikonstruksion i Liceut artistik "Jordan Misja"</t>
  </si>
  <si>
    <t>Ndertim i salles se koncerteve, prane auditorit te Liceut Artistik "Jordan Misja"</t>
  </si>
  <si>
    <t>Njesia Administrative Shengjergj</t>
  </si>
  <si>
    <t>Shtese Kontrate-Rikonstruksion i plote i shkolles speciale Luigj Gurakuqi</t>
  </si>
  <si>
    <t>Rehabilitimi dhe Instalimi i Sistemit te Ngrohjes ne shkollen 9-vjeçare “Vasil Shanto”</t>
  </si>
  <si>
    <t>11.12.2017</t>
  </si>
  <si>
    <t>Rikonstruksioni i shkolles 9-vjecare "Dëshmorët e Lirisë"</t>
  </si>
  <si>
    <t xml:space="preserve"> Njesia Administrative Nr.7</t>
  </si>
  <si>
    <t>Rehabilitimi i Pjesshem dhe Instalimi i Sistemit te Ngrohjes ne Shkollen 9-vjecare Dh. Leka dhe Ndertim i Palestres</t>
  </si>
  <si>
    <t>19.07.2018</t>
  </si>
  <si>
    <t xml:space="preserve">Rikonstruksion i shkolles 9-vjecare S. Kodra  </t>
  </si>
  <si>
    <t xml:space="preserve">Rikonstruksion shkolla 9 - vjecare Ndroq </t>
  </si>
  <si>
    <t xml:space="preserve"> Njesia Administrative Ndroq</t>
  </si>
  <si>
    <t xml:space="preserve"> 29.05.2017</t>
  </si>
  <si>
    <t>Ndertimi i dhomes se kaldajes dhe montimi i Kaldajes shkolla 9-vjecare Peze Helmes</t>
  </si>
  <si>
    <t>Shkolla "Luigj Gurakuqi"</t>
  </si>
  <si>
    <t>Shtese Kontrate - Rehabilitimi dhe Instalimi i Sistemit te Ngrohjes ne shkollen 9-vjeçare “Vasil Shanto”.</t>
  </si>
  <si>
    <t>Rikonstruksioni i shkollës "Gustav Majer"</t>
  </si>
  <si>
    <t>Rikonstruksioni i shkollës "Sabaudin Gabrani"1</t>
  </si>
  <si>
    <t>Shtese kontrate - Rikonstruksioni i shkolles 9 vjecare Siri Kodra</t>
  </si>
  <si>
    <t>28.06.2017</t>
  </si>
  <si>
    <t>Rikonstruksioni i shkollës 9 vjecare "Konferenca e Pezës"</t>
  </si>
  <si>
    <t>Njesia Administrative Berzhite</t>
  </si>
  <si>
    <t xml:space="preserve"> Njesia Administrative Nr.6</t>
  </si>
  <si>
    <t>Ndertim kopsht &amp; cerdhe e integruar ( ish Kopshti Nr.34)</t>
  </si>
  <si>
    <t>Rehabilitimi i Pjesshem dhe Instalimi i Sistemit te Ngrohjes ne Shkollen 9-vjecare Dh. Leka dhe Ndertim i Palestres- Faza II</t>
  </si>
  <si>
    <t xml:space="preserve"> Njesia Administrative Nr.2</t>
  </si>
  <si>
    <t>Shtese Kontrate - Ndertim i salles se koncerteve, prane auditorit te Liceut Artistik "Jordan Misja"</t>
  </si>
  <si>
    <t>Blerje orendi per perdorim zyre</t>
  </si>
  <si>
    <t>Drejtori e Konvikteve te Shkollave te Mesme</t>
  </si>
  <si>
    <t>Nja Vaqarr</t>
  </si>
  <si>
    <t>Rikonstruksioni shkolles 9 vjecar Lalm</t>
  </si>
  <si>
    <t>Rikonstruksion i Kopshtit nr.56</t>
  </si>
  <si>
    <t>Shtese kontrate – Ndertim Palester Shkolla e Mesme e Bashkuar Farke</t>
  </si>
  <si>
    <t>Row Labels</t>
  </si>
  <si>
    <t>Grand Total</t>
  </si>
  <si>
    <t>Kerkesa e pa financuar</t>
  </si>
  <si>
    <t>Kodi</t>
  </si>
  <si>
    <t>Bujqësia, pyjet, peshkimi dhe gjuetia</t>
  </si>
  <si>
    <t>Programi</t>
  </si>
  <si>
    <t>Aparati I Bashkise</t>
  </si>
  <si>
    <t>Shpronesime 2020</t>
  </si>
  <si>
    <t>Investime ne vazhdim</t>
  </si>
  <si>
    <t>Shtese kontrate -Rikonceptim I parkut te lojrave te femijeve dhe parkim publik 2 kate nen toke ne rrugen e Elbasanit</t>
  </si>
  <si>
    <t>BE-IS shpk</t>
  </si>
  <si>
    <t>Ndertim montim</t>
  </si>
  <si>
    <t>Instalim rrjeti ujites ne forme shiu dhe puse</t>
  </si>
  <si>
    <t>Investime 2022</t>
  </si>
  <si>
    <t>Muzeu Vendor "Shtepia Studio Kadare"</t>
  </si>
  <si>
    <t>Net Group shpk</t>
  </si>
  <si>
    <t>Agjensia e Rinise</t>
  </si>
  <si>
    <t>PPP</t>
  </si>
  <si>
    <t>Rikualifikim bllokut qe kufizohet nga Teodor keko, Tom Plezha, Mikel Maruli dhe Loni Ligori</t>
  </si>
  <si>
    <t>Rikualifikimi urban I Bllokut qe kufizohet nga rruga Sami Frasheri- Abdyl Frasheri- Deshmoret e 4 shkurtit dhe Dora Distria</t>
  </si>
  <si>
    <t xml:space="preserve">Rikonstruksion dhe shtese kati I shkolles 9-vjecare "Edit Durham" </t>
  </si>
  <si>
    <t>Rikonstruksioni I shkolles 9 vjecare “Shyqyri Peza”</t>
  </si>
  <si>
    <t>Rikonstruksion total I " kopeshtit 37"</t>
  </si>
  <si>
    <t xml:space="preserve">“Ndërtimi i Shatërvanit në Sheshin Hunyadi” Tiranë </t>
  </si>
  <si>
    <t>Comment</t>
  </si>
  <si>
    <t>Shtese kontrate – Rikualifikim urban i bllokut te kufizuar nga rruga "Ded Gjon Luli" - "Fortuzi" - BLV "Zogu i Pare" - Mine Peza dhe rikonstruksion i Rr. "Prokop Myzeqari" dhe Rr. "Hamid Shijaku"</t>
  </si>
  <si>
    <t xml:space="preserve">Ndertim I rrugeve Lagjia e re Shkoze </t>
  </si>
  <si>
    <t>Rehabilitimi I sheshit përpa degës së Thesarit Tiranë, Rruga “Mustafa Lleshi”</t>
  </si>
  <si>
    <t>Ndërhyrje rehabilituese në rrugët “Kont Urani” dhe “Mihal Duri”</t>
  </si>
  <si>
    <t xml:space="preserve">Ndertim-Montim </t>
  </si>
  <si>
    <t>pajisje</t>
  </si>
  <si>
    <t>Rikonstruksion i shkolles se Mesme “Besnik Sykja” dhe ndertim palestre</t>
  </si>
  <si>
    <t>Blerje Vegla pune</t>
  </si>
  <si>
    <t>Shpronesime 2021</t>
  </si>
  <si>
    <t>Plan 2020</t>
  </si>
  <si>
    <t>Çerdhe/Kopësht”, në  Rrugën “Farkë e Madhe”</t>
  </si>
  <si>
    <t>Rijetesimi i Piramides  Tirane</t>
  </si>
  <si>
    <t>Drejtoria e Përgjithshme e Rrugëve dhe Ndriçimit Publik</t>
  </si>
  <si>
    <t>Drejtoria e Përgjithshme e Pastrimit dhe Gjelbërimit</t>
  </si>
  <si>
    <t>Drejtoria e Përgjithshme e Çerdheve dhe Kopshteve</t>
  </si>
  <si>
    <t>Agjencia e Parqeve dhe Rekreacionit</t>
  </si>
  <si>
    <t>Drejtoria e Përgjithshme e Objekteve Publike</t>
  </si>
  <si>
    <t>Qendra komunitare "Të qëndrojmë së bashku"</t>
  </si>
  <si>
    <t>Qendra Sociale "Streheza"</t>
  </si>
  <si>
    <t>Blerje Pajisje per Zyrat</t>
  </si>
  <si>
    <t>Shtrati I Lumit Lana- Zhvillim Urban</t>
  </si>
  <si>
    <t xml:space="preserve"> "Per nje transport publik pasagjeresh miqesor me mjedisin ne Metropolin e Tiranes" (DTKI)</t>
  </si>
  <si>
    <t xml:space="preserve">Punime per perfundimin e Ures se Melcizes, Zall Herr </t>
  </si>
  <si>
    <t>Ndertimi I palestres ne shkollen 9 vjecare “Konferenca e Pezes”</t>
  </si>
  <si>
    <t>Ndertimi  kopesht dhe cerdhe e integruar nr.50</t>
  </si>
  <si>
    <t>Rikonstruksioni I shkolles se mesme “Partizani”</t>
  </si>
  <si>
    <t>Rikonstuksion total I Qendres "TEN"</t>
  </si>
  <si>
    <t>Viti</t>
  </si>
  <si>
    <t>Grup</t>
  </si>
  <si>
    <t>Prog.</t>
  </si>
  <si>
    <t>Nj A</t>
  </si>
  <si>
    <t>Tipologjia</t>
  </si>
  <si>
    <t>Vlera e Plote e Projektit</t>
  </si>
  <si>
    <t>Nr shkreses</t>
  </si>
  <si>
    <t>Investim ne Vazhdim</t>
  </si>
  <si>
    <t>00</t>
  </si>
  <si>
    <t>Ndertim Montim</t>
  </si>
  <si>
    <t>04530</t>
  </si>
  <si>
    <t>M991164</t>
  </si>
  <si>
    <t>Ndërtimi i rrugës "Pjetër Bogdani "</t>
  </si>
  <si>
    <t>Ndertuesi</t>
  </si>
  <si>
    <t>Nja1</t>
  </si>
  <si>
    <t>M991215</t>
  </si>
  <si>
    <t>Rikonstruksion i  rruges A.Gjergjevica (Shkoze ) Njesia nr.1</t>
  </si>
  <si>
    <t>FUSHA</t>
  </si>
  <si>
    <t>Nja 4</t>
  </si>
  <si>
    <t>M991218</t>
  </si>
  <si>
    <t>Ndertim i rruges qe  lidh rrugen "5 Maji" me rrugen '"Selaudin Zorba "</t>
  </si>
  <si>
    <t>Albstar</t>
  </si>
  <si>
    <t>M991219</t>
  </si>
  <si>
    <t>Rikonstruksion i  rruges "Teki Selenica"</t>
  </si>
  <si>
    <t>Hastoci</t>
  </si>
  <si>
    <t>M 991220</t>
  </si>
  <si>
    <t>Rikonstruksioni i rruges "Qemal Butka"</t>
  </si>
  <si>
    <t>STERKAJ</t>
  </si>
  <si>
    <t>M991221</t>
  </si>
  <si>
    <t>Rikonstruksion i  rruges "Pandi Sillu"</t>
  </si>
  <si>
    <t>Curri</t>
  </si>
  <si>
    <t>09120</t>
  </si>
  <si>
    <t>Nja Berzhite</t>
  </si>
  <si>
    <t>M112279</t>
  </si>
  <si>
    <t>Ndertim i shkolles 9 vjeçare fshati Mihajas</t>
  </si>
  <si>
    <t>04240</t>
  </si>
  <si>
    <t xml:space="preserve">Zall Bastar </t>
  </si>
  <si>
    <t>Rehabilitimi i kanalit ujites Vilez,Zall Bastar</t>
  </si>
  <si>
    <t>Rehabilitimi irrjetit te  kanaleve ujites TRU-20,KanaliArbane (rehabilitim i pjesshem)</t>
  </si>
  <si>
    <t>Rehabilitimi irrjetit te  kanaleve ujites TRU-20,KanaliArbane (vazhdim)</t>
  </si>
  <si>
    <t>Rehabilitimi I kanalit te Skoranes</t>
  </si>
  <si>
    <t>Blerje pajisje per MZSH</t>
  </si>
  <si>
    <t>Rehabilitimi i rrugices lidhese me pavionin dhe rrugen kryesore ne Parkun e Madh te Liqenit Artificial Tirane</t>
  </si>
  <si>
    <t>Mbikqyrje</t>
  </si>
  <si>
    <t>Rikualifikimi i sheshit ne rrugen " Irfan Tomini" me kend rekreativ</t>
  </si>
  <si>
    <t xml:space="preserve">Rikualifikimi i sheshit rekerativ ne rrugen " Belul Hatibi" </t>
  </si>
  <si>
    <t>Mirembajtje e thelle ne Qendren Komunitare Shkoze dhe ambjentet ndihmese</t>
  </si>
  <si>
    <t>12</t>
  </si>
  <si>
    <t>08230</t>
  </si>
  <si>
    <t>18AE707</t>
  </si>
  <si>
    <t>Rijetesimi I Piramides Tirane</t>
  </si>
  <si>
    <t>Shpenzime Kapitale</t>
  </si>
  <si>
    <t>Ndertimi I pedonales qe lidh rrugen “Kastriotet”me rrugen “Taulantet” NjA 11</t>
  </si>
  <si>
    <t xml:space="preserve">Ndertim  pedonale, piste vrapimi  dhe  korsi biciklete ne liqenin e Farkes </t>
  </si>
  <si>
    <t>Ndertim  pedonale dhe korsi biciklete ne liqenin e Thate</t>
  </si>
  <si>
    <t xml:space="preserve">Ndertimi  kopesht dhe cerdhe e integruar ne Shkoze </t>
  </si>
  <si>
    <t>Financime FZHR deri ne 2019</t>
  </si>
  <si>
    <t>Disbursime FZHR deri me 31.12.2019</t>
  </si>
  <si>
    <t>Detyrim I mbetur</t>
  </si>
  <si>
    <t>Kerkesa 2020</t>
  </si>
  <si>
    <t>Fakt 2020</t>
  </si>
  <si>
    <t>03280</t>
  </si>
  <si>
    <t>06260</t>
  </si>
  <si>
    <t>Drejtoria e Pergjithshme e Objekteve Publike</t>
  </si>
  <si>
    <t>09230</t>
  </si>
  <si>
    <t>1011878</t>
  </si>
  <si>
    <t>1011872</t>
  </si>
  <si>
    <t>1011877</t>
  </si>
  <si>
    <t>1011923</t>
  </si>
  <si>
    <t>Investime ne programin e menaxhimit te infrastruktures se ujitjes dhe kullimit</t>
  </si>
  <si>
    <t>06220</t>
  </si>
  <si>
    <t>M991231</t>
  </si>
  <si>
    <t>Sistemim Asfaltim Rruga Qeha-Mangull-Gurre e Madhe</t>
  </si>
  <si>
    <t>VKM 637 date 29.07.2020</t>
  </si>
  <si>
    <t>1011969</t>
  </si>
  <si>
    <t>Drejtoria e Pergjithshme e Rrugeve dhe Ndricimit Publik</t>
  </si>
  <si>
    <t>Rehabilitim i mekanizmit të komandimit të portave të ujëlëshuesit dhe shkarkuesit katastrofik anësor të rezervuarit Gjyslikojnë</t>
  </si>
  <si>
    <t>Rikonstruksion shkolla 9-vjecare “Avni Rustemi</t>
  </si>
  <si>
    <t>nr prot 30618 dt 14.09.2020</t>
  </si>
  <si>
    <t>ED Konstruksion Shpk</t>
  </si>
  <si>
    <t>Shpronesime 2022</t>
  </si>
  <si>
    <t>Net Group Shpk</t>
  </si>
  <si>
    <t>Lagjja Nr.14</t>
  </si>
  <si>
    <t>Njesia Administrative Nr.1, 2</t>
  </si>
  <si>
    <t>Njesia Administrative Nr. 2</t>
  </si>
  <si>
    <t>Njesia Administrative Nr. 6</t>
  </si>
  <si>
    <t xml:space="preserve"> Njesia Administrative Nr.8,9</t>
  </si>
  <si>
    <t>Njesia Administative Nr. 11</t>
  </si>
  <si>
    <t>Shtese Kontrate-Rehabilitimi I fasadës së pallatit te kryqëzimi I rrugës së Dibrës me Unazën e Vogël</t>
  </si>
  <si>
    <t>Ndertimi i Terminalit Verior te Transportit Publik, Tirane</t>
  </si>
  <si>
    <t>19AF305</t>
  </si>
  <si>
    <t>nr prot 33702 dt 02.10.2020Nr.prot 36188 dt 20.12.2020/Nr.prot 36188 dt 20.10.2020</t>
  </si>
  <si>
    <t>Mobilim dhe pajisje kondicionimi per Qendren Komunitare Shkoze</t>
  </si>
  <si>
    <t>shpenzime kapitale</t>
  </si>
  <si>
    <t>Rikonstruksioni I shkolles Peze Helmes</t>
  </si>
  <si>
    <t>01110</t>
  </si>
  <si>
    <t>Blerje pajisje eletroshtepiake  ne ndihme te perballimit te situates se termetit</t>
  </si>
  <si>
    <t>Hardware+Software</t>
  </si>
  <si>
    <t>Sistemi elektronik për të ruajtur, menaxhuar dhe ndjekur në formë elektronike  informacionin e bazuar në dokumenta zyrtarë (letër)</t>
  </si>
  <si>
    <t>Investime 2023</t>
  </si>
  <si>
    <t>Qendra Komunitare e Terrenit</t>
  </si>
  <si>
    <t>Punime ndertimore dhe infrastrukture ne varrezat publike Sharre dhe Tufine</t>
  </si>
  <si>
    <t>Monumenti qe zgjon turizmin-Persqop,Petrele</t>
  </si>
  <si>
    <t>Parku i Liqenit te Farkes nje Pol Rekreativ per Tiranen</t>
  </si>
  <si>
    <t>Studim projektime ne programin e Kultures dhe Turizmit</t>
  </si>
  <si>
    <t>Platforma e-rekrutim</t>
  </si>
  <si>
    <t>Shpronesime 2023</t>
  </si>
  <si>
    <t>Ndertim i ri i shkolles ne rrugen "Besim Daja</t>
  </si>
  <si>
    <t>Ndertimi I tregut per shitjet me shumice dhe pakice te produkteve ushqimore (Tirana Agrikulture)</t>
  </si>
  <si>
    <t>nr prot 27620 dt 19.08.2020/nr 29119 dt 03.09.2020/nr prot 33690 dt 02.10.2020/nr prot 41168 dt 20.11.2020/nr prot 43416 dt 10.12.2020</t>
  </si>
  <si>
    <t>nr prot 2900 dt 04.12.2020/nr prot 111 dt 20.01.2021</t>
  </si>
  <si>
    <t>Novatech Studio shpk</t>
  </si>
  <si>
    <t>25.11.2020</t>
  </si>
  <si>
    <t>19.02.2020</t>
  </si>
  <si>
    <t>13.01.2021</t>
  </si>
  <si>
    <t>Njesia Administrative Zall Herr</t>
  </si>
  <si>
    <t>Njesia Administrative Nr. 5</t>
  </si>
  <si>
    <t>Njesia Administrative Nr. 3</t>
  </si>
  <si>
    <t>Shtese Kontrate - Rikonceptimi i kopshtit zoologjik</t>
  </si>
  <si>
    <t>09450</t>
  </si>
  <si>
    <t>18BD509</t>
  </si>
  <si>
    <t>Sekuenca_Impro</t>
  </si>
  <si>
    <t>2101001-5713</t>
  </si>
  <si>
    <t>nr 14888 dt 09.04.2021</t>
  </si>
  <si>
    <t>Nr.8648 dt 28.02.2018/Nr.16100 dt 25.04.2018/Nr.26714 dt 10.07.2018/Nr.16805 dt 18.04.2019/ nr 14888 dt 09.04.2021</t>
  </si>
  <si>
    <t>19.03.2014</t>
  </si>
  <si>
    <t>nr prot A-3717/1 date 05.03.2020/ nr 17368 dt 27.04.2021</t>
  </si>
  <si>
    <t>03.02.2021</t>
  </si>
  <si>
    <t>05.02.2020</t>
  </si>
  <si>
    <t>13.05.2021</t>
  </si>
  <si>
    <t>31.12.2020</t>
  </si>
  <si>
    <t>DEA-N Consulting Studio Shpk</t>
  </si>
  <si>
    <t>16.06.2021</t>
  </si>
  <si>
    <t>20.11.2019</t>
  </si>
  <si>
    <t>G101008</t>
  </si>
  <si>
    <t>04740</t>
  </si>
  <si>
    <t>Plan 2022</t>
  </si>
  <si>
    <t>G101009</t>
  </si>
  <si>
    <t>GIZ</t>
  </si>
  <si>
    <t>03.12.2020</t>
  </si>
  <si>
    <t>15.01.2020</t>
  </si>
  <si>
    <t>24.12.2020</t>
  </si>
  <si>
    <t>Kerkesa e pafinancuar</t>
  </si>
  <si>
    <t>nr 36363 dt 22.09.2021</t>
  </si>
  <si>
    <t>Parashikimi 2024</t>
  </si>
  <si>
    <t>Celje 2022</t>
  </si>
  <si>
    <t>Investime 2024</t>
  </si>
  <si>
    <t>Shpronesime 2024</t>
  </si>
  <si>
    <t xml:space="preserve">Blerje pajisje për arkivat </t>
  </si>
  <si>
    <t>Blerje kabina vendqëndrimi-roje për Policinë Bashkiake</t>
  </si>
  <si>
    <t>Blerje kondicionerë</t>
  </si>
  <si>
    <t xml:space="preserve">Blerje mjete transporti </t>
  </si>
  <si>
    <t>Rrethim me mur betoni dhe kangjella ne tufine</t>
  </si>
  <si>
    <t>Sistemim dhe asfaltim rruge parcela 139-146 Sharre</t>
  </si>
  <si>
    <t xml:space="preserve">Stola kosha dekorative </t>
  </si>
  <si>
    <t xml:space="preserve">Pajisje zyre </t>
  </si>
  <si>
    <t>Mirembajtje e Thelle e Tavane ne Objektet Publike</t>
  </si>
  <si>
    <t>Pershtatje e ambjenteve per arkiven teknike</t>
  </si>
  <si>
    <t xml:space="preserve">Comment </t>
  </si>
  <si>
    <t xml:space="preserve">Zhvillimi dhe rritja e kapaciteteve të infrastrukturës për ofrimin e shërbimit WIFI në ambjentet publike të Tiranës </t>
  </si>
  <si>
    <t>Hardware+software+ punime civile</t>
  </si>
  <si>
    <t xml:space="preserve"> Përmirësimi dhe zhvillimi I infrastrukturës së rrjetit në Bashkinë Tiranë</t>
  </si>
  <si>
    <t>Hardware+ punime teknike</t>
  </si>
  <si>
    <t xml:space="preserve">Galeria e Artit Tirane </t>
  </si>
  <si>
    <t>Blerje paisje dhe orendi zyre</t>
  </si>
  <si>
    <t>Pajisje, instrumenta vegla pune</t>
  </si>
  <si>
    <t>Pajisje orendi</t>
  </si>
  <si>
    <t>Ura e Bonarakeve, Ibë e Poshtme</t>
  </si>
  <si>
    <t>Ndërtimi i rrugëve të fshatit Gurrë e Vogël</t>
  </si>
  <si>
    <t>Rruga e Malësorëve</t>
  </si>
  <si>
    <t>Segmenti lidhës i rrugës “Muhamet Deliu” me rrugën “Sul Alla”</t>
  </si>
  <si>
    <t>Rruga Rexhep Bastari</t>
  </si>
  <si>
    <t>Rruga per tek Liqeni Cerkezës</t>
  </si>
  <si>
    <t>Njesia Administrative Zall Bastar</t>
  </si>
  <si>
    <t>Rikonstruksioni i bllokut të kufizuar nga rrugët "Ali Baushi" - "Arben Minga" - "Kongresi Manastirit" - "Ibrahim Brahja" - "Xhanfize Keko”</t>
  </si>
  <si>
    <t xml:space="preserve">Rehabilitimi I fasadave &amp; rruges Luigj Gurakuqi deri tek sheshi avni rustemi (me parkim 2 kate nen toke ) </t>
  </si>
  <si>
    <t xml:space="preserve">Likujdim per shpronesimin per interes publik te pronareve te pasurive te paluajtshme Prone Private, qe preken nga Ndertimi I infrastruktures se bllokut 61 qe kufizohet nga rruga "Qemal Stafa" dhe rruga e Planit Rregulles si dhe Ndertimi dhe Mobilimi Urban I siperfaqes se zones 61/1 </t>
  </si>
  <si>
    <t>Likujdim per shpronesimin per interes publik te pronareve te pasurive te paluajtshme prone private qe preken nga  Rikonstruksioni I rrugës "Pasho Hysa".</t>
  </si>
  <si>
    <t>Ndertimi dhe rikonstruksioni I rruges "Isuf Balta "</t>
  </si>
  <si>
    <t>Bulevardi Verior dhe Rehabilitimi i Lumit të Tiranës (faza e parë)</t>
  </si>
  <si>
    <t>Zgjerimi i sipërfaqeve të varrezave publike Tufinë</t>
  </si>
  <si>
    <t>Rikualifikimi urban i bllokut të kufizuar nga rrugët ‘Sulejman Delvina’, ‘Medar Shtylla’, ‘Skënder Luarasi’, ‘Grigor Heba’ dhe ‘Gjik Kuqali’</t>
  </si>
  <si>
    <t>Likujdim per shpronesimin publik te shtratit të Lanës dhe ndërtimi i rrugëve paralel saj (Segmenti nga Materniteti I ri ne gjatesine 400m në drejtim të kundërt të rrjedhës  së Lanës)</t>
  </si>
  <si>
    <t>Likujdim per shpronesimin per interes publik te pronareve te pasurive te paluajtshme qe preken nga Sistemimi i rrugëve dhe lulishteve në të dy anët e rrugës në Kombinat</t>
  </si>
  <si>
    <t>Rikualifikim Urban i bllokut të kufizuar nga rruga e "Dibrës"-"Njazi Meka"-"Niko Avrami"-"Grigor Percelev"</t>
  </si>
  <si>
    <t>Ndertimi I rruges qe lidh rrugen "Don Bosko" me rrugen "Egnatia"</t>
  </si>
  <si>
    <t>Ndertimi dhe rikonstruksioni I rruges qe lidh rrugen Pjeter Budi Qamil Guranjaku dhe Stavri Vinjaku</t>
  </si>
  <si>
    <t>Rikonstruksioni  dhe Zgjerimi i rr. "Fortuzit"</t>
  </si>
  <si>
    <t>Sistemimi I kryqezimit te Rruges se "Durresit" me "Unazen" perfshire dhe nenkalimin</t>
  </si>
  <si>
    <t>Ndërtimi I rrugës që lidh rrugën "Tish Daia" me rrugën "Robert Shvarc"</t>
  </si>
  <si>
    <t>Per ndertimin e landfillit, inceneratorit dhe rehabilitimin e venddepozitimeve ekzistuese Tirane dhe prodhimin e energjise elektrike</t>
  </si>
  <si>
    <t>“Itenerare këmbësorësh me pistë vrapimi dhe bicikletash në Parkun e Liqenit Artificial”</t>
  </si>
  <si>
    <t>"Rikonstruksioni I rruges "Dhimiter Shuteriqi"</t>
  </si>
  <si>
    <t>Per sistemimin dhe asfaltimin e rruges "Fuat Toptani"</t>
  </si>
  <si>
    <t>Rikonstruksioni I Rruges "Mihal Grameno" dhe Degezimit te rruges "Budi" - "Depot e Ujit"</t>
  </si>
  <si>
    <t>Likujdim per shpronesim per objektin "Rehabilitimi dhe Zgjerimi I Varrezave Tufine Faza III dhe Faza IV</t>
  </si>
  <si>
    <t>Sistemimi dhe rikostruksioni i infrastrukturës në “Bllokun "Qemal Stafa” kufizuar nga rrugët “Kongresi I Manastirit” dhe “Bajram Curri”</t>
  </si>
  <si>
    <t>30.07.2021</t>
  </si>
  <si>
    <t>Rikonstruksioni I infrastrukturës së bllokut që kufizohet nga rruga Endri Keko, Sadik Petrela dhe Lana</t>
  </si>
  <si>
    <t xml:space="preserve">Rikualifikimi Urban i Bllokut që kufizohet nga Blvd “Bajram Curri”- Blvd “ Petro Nini Luarasi”- Rruga “Taulantia”- Rruga “Ali Demi” </t>
  </si>
  <si>
    <t>Rehabilitim I fasades se pallatit tek kryqezimi I rruges se Dibres me Unazen e Vogel</t>
  </si>
  <si>
    <t>“Rikualifikimi urban I bllokut që kufizohet nga rruga e “Elbasanit” – “Stavri Vrinjaoˮ – “Pjetër Budiˮ – “Ali Visha”</t>
  </si>
  <si>
    <t>“Rikualifikimi urbani I bllokut që kufizohet nga rruga “Kastriotëve, “Gramoziˮ, “E Balshajve”, “Ramadan Çitakuˮ</t>
  </si>
  <si>
    <t>“Restaurimi dhe Rijetesimi I Banesa e Toptanasve " Muzeu Etnografik I Tiranes</t>
  </si>
  <si>
    <t>“Ndërtimi I shkollës 9 vjeçare “Ahmet Gashi”</t>
  </si>
  <si>
    <t>Ndertimi I tregut per shitjen me shumice dhe pakice I produkteve ushqimore (Tirana Agrikulture)</t>
  </si>
  <si>
    <t>Ndertimi I shkolles cikli I ulet Pajan</t>
  </si>
  <si>
    <t xml:space="preserve">Rikonstruksioni i bllokut dhe degezimeve per rruhget : "Nikoll Mekjashi"-"Shyqyri Basha"-"Kostandin Shpataraku"- "Minella Karajani" - "Bajazit Shehu" </t>
  </si>
  <si>
    <t>Rehabilitimi I rrugeve te bllokut 48 (pjesa e mbetur nga IPA 2012)</t>
  </si>
  <si>
    <t xml:space="preserve">Rikualifikimi urban i zonës informale që kufizohet nga rrugët Sabaudin Gabrani - Jonuz Rama  - Hamdi Çullhaj - Damian Himarioti  - Bari Ishka- Vasfi Samini -Alush Elmaz Taka </t>
  </si>
  <si>
    <t xml:space="preserve">Rikualifikimi i territorit që kufizohet nga Rr. “Dibrës – 5 Maji – Ferit Xhajko – Gjon Buzuku” </t>
  </si>
  <si>
    <t>Rikualifikim urban i zonës "Kodra e Diellit"- Faza II</t>
  </si>
  <si>
    <t>Zgjerimi I hapesirave te varrezave publike Tufine</t>
  </si>
  <si>
    <t>Zgjerimi I hapesirave te varrezave publike Sharre</t>
  </si>
  <si>
    <t>Rehabilitim I qendres Kinostudio</t>
  </si>
  <si>
    <t>Ndertimi I infrastruktures publike brenda zones “TEDA”, Tirane</t>
  </si>
  <si>
    <t>Njesia Administrative Nr. 1</t>
  </si>
  <si>
    <t>Njesia Administrative Nr. 4</t>
  </si>
  <si>
    <t>Njesia Administrative Nr. 7,10</t>
  </si>
  <si>
    <t>Ndertimi I Rruges “Arif Hasko” dhe degezimeve</t>
  </si>
  <si>
    <t>Rikualifikim I bllokut “Lord Bajron_Riza Cuka_Pandi Dardha_Dritan Hoxha”</t>
  </si>
  <si>
    <t>Ndertimi I ures ne lagjen Fezaj, fshati Zall Bastar</t>
  </si>
  <si>
    <t xml:space="preserve">Rikonstruksion I rruges Xhorxh W Bush dhe rehabilitim I fasadave </t>
  </si>
  <si>
    <t>Projekti I sigurise rrugore ne disa vendkalime per kembesore dhe numeruesve te bicikletave</t>
  </si>
  <si>
    <t xml:space="preserve">Projekti I centralizimit te nyjeve semaforike me Qendren e Kontrollit dhe Menaxhimit te Trafikut </t>
  </si>
  <si>
    <t>Studimi dhe projektimi I elementeve te sigurise rrugore per rrjetin ekzistues te korsive te bicikletave,permiresimin, shtimin dhe kompletimin e tyre.</t>
  </si>
  <si>
    <t>Transporti Publik</t>
  </si>
  <si>
    <t>Shtese Kontrate – Rijetesimi i Piramides se Tiranes</t>
  </si>
  <si>
    <t>Ndertim I nje Stacioni per Karikimin e Automjeteve Elektrike me Ambiente Rekreative</t>
  </si>
  <si>
    <t>Blerje aparat fotografik profesional</t>
  </si>
  <si>
    <t>Projektimi I shkollës së bicikletave, për grupmoshat 7 – 10 vjec</t>
  </si>
  <si>
    <t>Zgjerimi I siperfaqeve te varrezave publike "Tufine", Faza 2</t>
  </si>
  <si>
    <t>Projektimi I " Shkolles se bicikletave" per grupmoshat 7-10 vjec</t>
  </si>
  <si>
    <t>Parashikimi 2025</t>
  </si>
  <si>
    <t>Qendra Rinore Ten</t>
  </si>
  <si>
    <t>1012287 </t>
  </si>
  <si>
    <t>1012288 </t>
  </si>
  <si>
    <t>nr 10437 dt 05.03.2021/ Nr 4565 dt 31.01.2022</t>
  </si>
  <si>
    <t>LTE Construction,Infinit shpk</t>
  </si>
  <si>
    <t>Nderhyrje rehabilituese ne rrugen "Tom Plezha"</t>
  </si>
  <si>
    <t>Colombo shpk</t>
  </si>
  <si>
    <t>Nr 50776 dt 21.12.2021/ nr 6834 dt 15.02.2022</t>
  </si>
  <si>
    <t>Ergi shpk</t>
  </si>
  <si>
    <t>nr 17679 dt 30.04.2021/ nr 18415 dt 07.05.2021/ nr 7696 dt 22.02.2022</t>
  </si>
  <si>
    <t>Bajrami N. shpk</t>
  </si>
  <si>
    <t>Blerje karrotrec per Policine Bashkiake</t>
  </si>
  <si>
    <t>"Ndertimi I ures mbi lumin e Zhullimes,Baldushk"</t>
  </si>
  <si>
    <t>Rikualifikimi urban i zonës informale që kufizohet nga rrugët Sabaudin Gabrani - Jonuz Rama  - Hamdi Çullhaj - Damian Himarioti  - Bari Ishka- Vasfi Samini -Alush Elmaz Taka</t>
  </si>
  <si>
    <t>Rehabilitimi I fasadave &amp; rruges Luigj Gurakuqi deri tek sheshi avni rustemi (me parkim 2 kate nen toke )</t>
  </si>
  <si>
    <t>Lagjia e artisteve</t>
  </si>
  <si>
    <t>Blerje paisje kompjuterike</t>
  </si>
  <si>
    <t>Rikonstruksion I Shkolles 9 vjecare “Kol Jakova”</t>
  </si>
  <si>
    <t xml:space="preserve">Ndërtimi Shkollës 9 vjecare  “Ibrahim Hima” </t>
  </si>
  <si>
    <t>Per Permiresimin e Infrastruktures Arsimore ne Bashkine e Tiranes "Per Projektimin, Financimin,Ndertimin,Mobilimin,Mirembajtjen,Mbikqyrjen dhe Kolaudimin e pese objekteve arsimore ne Zonen Tirana 1"</t>
  </si>
  <si>
    <t>Investime per ndertimin e banesave sociale referuar kontributit te sektorit privat</t>
  </si>
  <si>
    <t xml:space="preserve"> "Ndertimi I shkolles 9 vjecare "Qazim Turdiu" "</t>
  </si>
  <si>
    <t>Rrethimi I pronës “Ish Reparti Ushtarak nr. 5011/45”, Surrel</t>
  </si>
  <si>
    <t>Punime per murin rrethues dhe ndricimin</t>
  </si>
  <si>
    <t>1012225</t>
  </si>
  <si>
    <t>1010773</t>
  </si>
  <si>
    <t>1012240</t>
  </si>
  <si>
    <t>Financime deri ne 2021</t>
  </si>
  <si>
    <t>Plan 2023</t>
  </si>
  <si>
    <t>Kerkesa 2022</t>
  </si>
  <si>
    <t>Fakt 2022</t>
  </si>
  <si>
    <t>Plan 2024</t>
  </si>
  <si>
    <t>Godina e Teatrit Tiranë</t>
  </si>
  <si>
    <t>18AE716</t>
  </si>
  <si>
    <t>Kacdedja shpk</t>
  </si>
  <si>
    <t>Inspektoriati i Mbrojtjes se Territorit</t>
  </si>
  <si>
    <t>Rikonstruksioni i infrastrukturës rrugore të bllokut të kufizuar nga rrugët “Besaˮ, “Siri Kodra”, “Zenel Bastariˮ, “Haki Rexhep Kodra” ( përfshi dhe rrugën tek nish kimikja)</t>
  </si>
  <si>
    <t>nr 39848 dt 12.11.2020/nr 43673 dt 11.12.2020/nr 45104 dt 22.12.2020/nr prot 13224 dt 29.03.2021/nr 17681 dt 30.04.2021/  nr 18786 dt 10.05.2021/ nr 27309 dt 08.07.2021/ nr 29539 dt 27.07.2021/ nr 33070 dt 30.08.2021/ nr 33911 dt 08.09.2021/nr 36363 dt 22.09.2021/ nr 45986 dt 18.11.2021/  nr 2262 dt 14.01.2022/ nr 18238 dt 16.05.2022</t>
  </si>
  <si>
    <t>Agri Konstruksion</t>
  </si>
  <si>
    <t>1012349 </t>
  </si>
  <si>
    <t>Command and Operations Mechanism for Multisector Analysis of Nexus Disaster Data</t>
  </si>
  <si>
    <t xml:space="preserve">Circle Project 959- Circular Innovation and Resilient City Labs in the Adrion Region </t>
  </si>
  <si>
    <t>Civic Energy Future: Sustainable Local Energy Communities- LEC</t>
  </si>
  <si>
    <t>Fostering Interfaith Dialogue and Enhancing Cross-border Religious Tourism</t>
  </si>
  <si>
    <t>Rikualifikimi Urban I Bllokut qe kufizohet nga rruga "Sami Frasheri"- "Abdyl Frasheri"-Deshmoret e 4 Shkurtit" dhe Dora D'Istria</t>
  </si>
  <si>
    <t>Mirembajtje e thelle e Objekteve Publike (AMK)</t>
  </si>
  <si>
    <t>Studim projektim "Kampusi i Universitetit të Tiranës", "Ndërtim I Universitetit të Arteve" dhe "Ndërtimi i Akademisë së Policisë"</t>
  </si>
  <si>
    <t>Cross Water Integrated Water Management System in Crossborder  Area</t>
  </si>
  <si>
    <t>Kosto e Plote</t>
  </si>
  <si>
    <t>HE&amp;SK 11 Shpk</t>
  </si>
  <si>
    <t>G101010  </t>
  </si>
  <si>
    <t>G101011    </t>
  </si>
  <si>
    <t>G101012 </t>
  </si>
  <si>
    <t>G101013  </t>
  </si>
  <si>
    <t>G101014 </t>
  </si>
  <si>
    <t>1012353 </t>
  </si>
  <si>
    <t>1012354      </t>
  </si>
  <si>
    <t>Njesia Administrative Kashar&amp;Vaqarr</t>
  </si>
  <si>
    <t>Lagja Nr.14</t>
  </si>
  <si>
    <t>Lagja Nr.14/njesia 6</t>
  </si>
  <si>
    <t>Lagja Nr.13</t>
  </si>
  <si>
    <t>Lagja Nr.12</t>
  </si>
  <si>
    <t xml:space="preserve"> Njesia Administrative Nr. 6</t>
  </si>
  <si>
    <t>Blerje grila per ambjente te brendshme</t>
  </si>
  <si>
    <t>Rikonstruksioni i digave dhe veprave te shkarkimit te rezervuareve</t>
  </si>
  <si>
    <t>18BC893</t>
  </si>
  <si>
    <t>Per permiresimin e Infrastruktures Arsimore ne Bashkine e Tiranes "Per projektimin,financimin,ndertimin,mobilimin,mirembajtjen,mbikqyrjen dhe kolaudimin e pese objekteve arsimore ne Zonen Tirana 1"</t>
  </si>
  <si>
    <t>Godina e Teatrit Tirane – Faza I</t>
  </si>
  <si>
    <t>Godina e Teatrit Tirane (pajisje, mobilim) – Faza II</t>
  </si>
  <si>
    <t>M120419</t>
  </si>
  <si>
    <t>Godina e Teatrit Tiranë (pajisje,mobilim)</t>
  </si>
  <si>
    <t> 1012372</t>
  </si>
  <si>
    <t xml:space="preserve"> 1012373 </t>
  </si>
  <si>
    <t>Agjensia e Industrise Kreative</t>
  </si>
  <si>
    <t>nr 2432 dt 17.01.2022/nr prot 29081 date 17.08.2022</t>
  </si>
  <si>
    <t>nr prot 29553 dt 22.08.2022</t>
  </si>
  <si>
    <t>He &amp; Sk 11 Shpk</t>
  </si>
  <si>
    <t xml:space="preserve">Sistemim asfaltim I rruges Ymer Kurti </t>
  </si>
  <si>
    <t>Sistemim asfaltim I rruges Moskat</t>
  </si>
  <si>
    <t xml:space="preserve">Sistemim asfaltim I rruges Jordan Misja </t>
  </si>
  <si>
    <t xml:space="preserve">Sistemim asfaltim I rruges Bilal Sina </t>
  </si>
  <si>
    <t xml:space="preserve">Sistemim asfaltim I rrugeve mbrapa shkolles Asim Vokshi </t>
  </si>
  <si>
    <t xml:space="preserve">Sistemim asfaltim I rruges Mikel Maruli </t>
  </si>
  <si>
    <t>Sistemim asfaltim I rruges Muhamet Deliu</t>
  </si>
  <si>
    <t xml:space="preserve">Sistemim asfaltim I rruges Gjergj Legisi </t>
  </si>
  <si>
    <t>Projekti i sigurisë rrugore në disa vëndkalime për këmbesorë dhe numërusve të biçikletave.</t>
  </si>
  <si>
    <t>Sistemim asfaltim I rruges Halit Bega</t>
  </si>
  <si>
    <t>Ndertimi dhe rikonstruksioni I tregut agroushqimor te Tiranes(kontributi Bashkise Tirane)</t>
  </si>
  <si>
    <t>Ndertim Montim-pagese Tvsh-je</t>
  </si>
  <si>
    <t>Rehabilitimi i sheshit prane deges se Thesarit Tirane,Rruga "Mustafa Lleshi"</t>
  </si>
  <si>
    <t>Blerje Pajisje Zyre</t>
  </si>
  <si>
    <t xml:space="preserve">Rehabilitimi i Shkolles Zenel Bastari </t>
  </si>
  <si>
    <t>Ekspertize e thelluar</t>
  </si>
  <si>
    <t>Ndertimi I tarraces se gjelberuar, shkolla Kosova</t>
  </si>
  <si>
    <t>nr 351 dt 06.01.2022/nr 1883 dt 13.01.2022/  nr 2262 dt 14.01.2022/ nr 2603 dt 18.01.2022/ Nr 4125 dt 27.01.2022/ nr 8242 dt 25.02.2022/ nr 8888 dt 02.03.2022/ nr 10270 dt 11.03.2022/ nr 10652 dt 16.03.2022/ nr 19076 dt 19.05.2022/nr 29080 dt 17.08.2022/ Nr 34232 dt 29.09.2022</t>
  </si>
  <si>
    <t>Nr 35058 dt 06.10.2022</t>
  </si>
  <si>
    <t>Nr 36323 dt 14.10.2022</t>
  </si>
  <si>
    <t>Blerje pajisje hidrosanitare</t>
  </si>
  <si>
    <t>Rafin Company</t>
  </si>
  <si>
    <t>Gjendje 31.12.2023</t>
  </si>
  <si>
    <t>PC pajisje kompjuterike</t>
  </si>
  <si>
    <t>Orendi dhe pajisje zyrash</t>
  </si>
  <si>
    <t xml:space="preserve">Investime ne dhomen e serverave </t>
  </si>
  <si>
    <t>Blerje automjeti</t>
  </si>
  <si>
    <t>Sinjalistike vertikale (tabela+tuba e atrecatura)</t>
  </si>
  <si>
    <t>Sinjalistike unaza e madhe</t>
  </si>
  <si>
    <t>Materiale për rrjetin e Ndriçimit Unaza e madhe</t>
  </si>
  <si>
    <t xml:space="preserve">Vegla pune </t>
  </si>
  <si>
    <t>Pajisje zyre</t>
  </si>
  <si>
    <t>Blerje paisje informatike</t>
  </si>
  <si>
    <t>Ndërtimi i një parcele të re varresh tek Varrezat e Dëshmorëve</t>
  </si>
  <si>
    <t xml:space="preserve">Ndërtimi i një parcele të re varresh tek Varrezat e Dëshmorëve </t>
  </si>
  <si>
    <t xml:space="preserve">Te tjera </t>
  </si>
  <si>
    <t>Paisje zyre</t>
  </si>
  <si>
    <t>Blerje Kondicionere</t>
  </si>
  <si>
    <t xml:space="preserve"> Blerje Automjeti, Furgon Frigoriferik</t>
  </si>
  <si>
    <t>Blerje Projektor me Perder</t>
  </si>
  <si>
    <t xml:space="preserve">Pajisje </t>
  </si>
  <si>
    <t>Blerje tendë dielli</t>
  </si>
  <si>
    <t>Orendi Zyre</t>
  </si>
  <si>
    <t>Qendra Komunitare Multidisiplinare</t>
  </si>
  <si>
    <t>Blerje pajisje orendi</t>
  </si>
  <si>
    <t>Furnizim vendosje dyer druri ne objektet arsimore dhe godinat publike</t>
  </si>
  <si>
    <t>Blerje pajisje te ndryshme elektronike</t>
  </si>
  <si>
    <t>Hardware/Software</t>
  </si>
  <si>
    <t>Year</t>
  </si>
  <si>
    <t>Tipi</t>
  </si>
  <si>
    <t xml:space="preserve">Kosto e plote/vlere kontrate </t>
  </si>
  <si>
    <t>Financime deri në 2017-2021</t>
  </si>
  <si>
    <t>Plani 2018</t>
  </si>
  <si>
    <t>Total celje 2018-2021</t>
  </si>
  <si>
    <t>Gjendje 31.12.2018</t>
  </si>
  <si>
    <t>Gjendje 31.12.2018 PBA 2022-2024</t>
  </si>
  <si>
    <t>Mungesa doc</t>
  </si>
  <si>
    <t>Nuk ka info ne te dhenat e Rikut</t>
  </si>
  <si>
    <t>Rikualifikim Urban Blloku 48-49 (kontribut I Bashkise Tirane per Projektin IPA 2012)</t>
  </si>
  <si>
    <t xml:space="preserve">Nuk ka info </t>
  </si>
  <si>
    <t>Rikonstruksioni i infrastruktures rrugore te bllokut qe kufizohet nga rruga Besa- Jashar Erebara- Gezim Kaceli- Lumi i Tiranes- 5 Maji (kontribut i Bashkise Tirane per Projektin IPA 2012)</t>
  </si>
  <si>
    <t>Rikualifikimi urban i unazës ekzistuese (Faza I)"</t>
  </si>
  <si>
    <t>Ndertim Ujesjellesi Komuna Kashar, Yrshek.</t>
  </si>
  <si>
    <t>Sistemim i Varrezave Sharrë - Faza III</t>
  </si>
  <si>
    <t>Shtesë kontrate-Rikualifikim urban i hapësirës në dy krahët përgjatë rrugës "Lord Bajron"</t>
  </si>
  <si>
    <t>Ndertim KUZ kolektori kryesor Maleiziani-Nish Tulla 3- Mezez Fushe;</t>
  </si>
  <si>
    <t>Objektet qe plotesojne garancine ne vitin 2016</t>
  </si>
  <si>
    <t>Ndertim linje rezerve per furnizimin me uje te depove 200m3 fsh.Mezez dhe 400m3, fsh.Yrshek.</t>
  </si>
  <si>
    <t>Rikonstruksion i tregut te Kinostudio</t>
  </si>
  <si>
    <t>Ndertimi i tregut Fruta -perime (Njesia Administrative nr.3)</t>
  </si>
  <si>
    <t>Shtese kontrate- Rikonstruksion i infrastrukturës në bllokun Nr.45/ Kufizuar nga lumi i Lanës, hekurudha, rruga për në Kamëz dhe ish kombinati "Josif Pashko"</t>
  </si>
  <si>
    <t>Shtese kontrate ne objektin Rikonstruksion i infrastrukturës në bllokun Nr.63/ Kufizuar nga  rrugët "Irfan Tomini", "Viktor Eftimi", "Komuna e Parisit", "Sulejman Delvina" dhe Blv."Bajram Curri"</t>
  </si>
  <si>
    <t>Rikonstruksioni i rrugës Agush Gjergjevica (Shkozë) -  (pjesa e Financimit nga  Bashkia e Tiranes)</t>
  </si>
  <si>
    <t>10.12.2013</t>
  </si>
  <si>
    <t>Rikonstruksioni i rrugës Agush Gjergjevica - Shtese kontrate</t>
  </si>
  <si>
    <t>18.03.2012</t>
  </si>
  <si>
    <t>Ndërtimi i bulevardit P.N.Luarasi  (pjesa e Financimit nga  Bashkia e Tiranes)</t>
  </si>
  <si>
    <t>10.10.2012</t>
  </si>
  <si>
    <t>21.11.2012</t>
  </si>
  <si>
    <t>13.01.2015</t>
  </si>
  <si>
    <t>Rikonstruksion i rruges "Ilia Dilo Sheperi"</t>
  </si>
  <si>
    <t xml:space="preserve">Rikonstruksion i pjesshëm i rrugës "Llambi Bonata" </t>
  </si>
  <si>
    <t>Ndertim-montim</t>
  </si>
  <si>
    <t>Nuk ka info ne te Riku</t>
  </si>
  <si>
    <t>Rikonstruksioni i rrugës "Preng Jakova"</t>
  </si>
  <si>
    <t>01.11.2012</t>
  </si>
  <si>
    <t>Rikonstruksion i rruges "Milo Duci".</t>
  </si>
  <si>
    <t>24.11.2014</t>
  </si>
  <si>
    <t>Asfaltim i rrugeve te brendshme te bllokut kufizuar nga rruga e "Dibres"- "Bardhyl" -  "4 Deshmoret"</t>
  </si>
  <si>
    <t>03.08.2012</t>
  </si>
  <si>
    <t>Rruga "Llazar Shapatini"</t>
  </si>
  <si>
    <t>04.04.2014</t>
  </si>
  <si>
    <t>Njesia Administrative Berzhita</t>
  </si>
  <si>
    <t>Rikonstruksion  rruges fshati  Dobrresh.  Faza e I ( viti 2011 )</t>
  </si>
  <si>
    <t>Ndertim ura Bonarakeve</t>
  </si>
  <si>
    <t xml:space="preserve">Rikonstruksion "Rruga Dritas" </t>
  </si>
  <si>
    <t>Ndertim Ure Automobilistike faza e I</t>
  </si>
  <si>
    <t>Ndertim- montim Garanci 5%</t>
  </si>
  <si>
    <t>Nuk ka kerkese por eshte kontrate e 2015 dhe mund te vij ndonje kerkese</t>
  </si>
  <si>
    <t>Riparim rruga "Todi Shkurti" Nj.A nr.2</t>
  </si>
  <si>
    <t xml:space="preserve">Rikonstruksion kanali "Rruga Ali Pashe Vlora" </t>
  </si>
  <si>
    <t>Rehabilitim i rruges lagje Kasem Caushi - Kodra e Mëzezit.</t>
  </si>
  <si>
    <t>28.03.2014</t>
  </si>
  <si>
    <t>Shtese kontrate - Rehabilitim rruges lagje Kasem Caushi - Kodra e Mëzezit.</t>
  </si>
  <si>
    <t>20.06.2014</t>
  </si>
  <si>
    <t>Shtese kontrate per Projektin për emërtimin e rrugëve, shesheve dhe numerimin e objekteve / Faza I - "Tabela e emërtimit te rrugëve, bulevardeve, shesheve si dhe sinjalitika vertikale"</t>
  </si>
  <si>
    <t>Shtesë kontrate - Projekti i numërtimit dhe dixhitalizimit të godinave (hyrjet dhe apartamentet) të sistemit të adresave të qytetit të Tiranës</t>
  </si>
  <si>
    <t>Projekti per Sinjalistiken Horizontale ne qytetin e Tiranes</t>
  </si>
  <si>
    <t>18.08.2014</t>
  </si>
  <si>
    <t>Jo ne top sepse eshte 40% pavaresisht se ende nuk ka kerkese</t>
  </si>
  <si>
    <t>Njesia Administartive Nr.1 dhe Nr.3</t>
  </si>
  <si>
    <t xml:space="preserve">Mbikqyrje punimesh "Sistemimi i shtratit të Lanës dhe ndërtimi i rrugës paralel me të (segmenti nga materniteti i ri - L=400m në drejtimin kunder rrjedhes)"                                                                                               </t>
  </si>
  <si>
    <t>Kolaudim "Sistemim-asfaltime Njesia  Bashkiake Nr. 3,4,8"</t>
  </si>
  <si>
    <t>Njesia Administrative Nr.5,6,7,10</t>
  </si>
  <si>
    <t>Mbikqyrje punimesh "Sistemim-asfaltime Njesia  Bashkiake Nr. 5,6,7,10"</t>
  </si>
  <si>
    <t>Sistemim-asfaltime Njesia  Bashkiake Nr. 5,6,7,10 "</t>
  </si>
  <si>
    <t>Njesia Administrative Nr.2,9,11</t>
  </si>
  <si>
    <t>Kolaudim "Sistemim-asfaltime Njesia  Bashkiake Nr. 2,9,11"</t>
  </si>
  <si>
    <t>Mbikqyrje punimesh "Shtesë kontrate - Projekti i transportit multimodal/Korsitë e dedikuara dhe i rritjes së sigurisë rrugore (Faza I)"</t>
  </si>
  <si>
    <t xml:space="preserve">Mund ta heqim kontrate e 2008. </t>
  </si>
  <si>
    <t>Kolaudim "Ndertimi i rruges "Robert Shvarc"</t>
  </si>
  <si>
    <t>Kolaudim "Degezimi i rruges "5 Maji"</t>
  </si>
  <si>
    <t>Sinjalistika vertikale-Faza e parë</t>
  </si>
  <si>
    <t>Garanci deri 2009</t>
  </si>
  <si>
    <t>Mund ta heqim kontrate e 2008 nuk ka asnje kerkese eshte garanci</t>
  </si>
  <si>
    <t xml:space="preserve">Sistemim Asfaltime  2008 </t>
  </si>
  <si>
    <t>Garanci deri 2011</t>
  </si>
  <si>
    <t>2008</t>
  </si>
  <si>
    <t>ka konfiskim garancie .Mund ta heqim eshte kontrate 2009 , kur te kerkohet e shtojme</t>
  </si>
  <si>
    <t>Garanci deri 2013</t>
  </si>
  <si>
    <t>jo do te ngurtesohen</t>
  </si>
  <si>
    <t>Punime civile / Qendra e Kontrollit të Trafikut</t>
  </si>
  <si>
    <t xml:space="preserve">Nuk jam e qarte per piun / mendoj se eshte swarko </t>
  </si>
  <si>
    <t>Rikonstruksion I rruges Mujo Ulqinaku</t>
  </si>
  <si>
    <t xml:space="preserve">Eshte bere celje dhe pagese </t>
  </si>
  <si>
    <t>Rikonstruksion I rruges uzina Traktori- kufiri me komunen Farke, Segmenti Farke e Madhe Qender -Lagje"</t>
  </si>
  <si>
    <t>Rikonstruksion i shkollës "Petro Nini Luarasi"</t>
  </si>
  <si>
    <t>Ndertim -montim</t>
  </si>
  <si>
    <t>eshte kontate e mbyllur</t>
  </si>
  <si>
    <t xml:space="preserve"> Njesia Administrative Nr. 3</t>
  </si>
  <si>
    <t>Rikonstruksion i plote i Shkolles 9-vjecare "Niket Dardani"</t>
  </si>
  <si>
    <t>Ka kontrate por nuk ka kerkese per financim</t>
  </si>
  <si>
    <t xml:space="preserve">Ndertim Kopshti nr. 21,  Rruga "H. Cenojmeri" </t>
  </si>
  <si>
    <t>15.04.2013</t>
  </si>
  <si>
    <t xml:space="preserve">Rikonstruksion Kopshti nr. 14,  Rruga "Gj. Legisi" </t>
  </si>
  <si>
    <t>04.10.2014</t>
  </si>
  <si>
    <t xml:space="preserve">Rehabilitim i Kopshtit Nr. 42 </t>
  </si>
  <si>
    <t>04.12.2014</t>
  </si>
  <si>
    <t xml:space="preserve">Rikonstruksion Kopshti nr. 41,  Rruga "Pjeter Budi" </t>
  </si>
  <si>
    <t xml:space="preserve">Mbikqyrje punimesh </t>
  </si>
  <si>
    <t xml:space="preserve">Rikonstruksion i Kopshtit nr. 35, Rruga "4 Deshmoret" </t>
  </si>
  <si>
    <t xml:space="preserve"> Njesia Administrative Nr.9</t>
  </si>
  <si>
    <t>Rikonstruksion Kopshti nr. 3, Rruga "Haxhi Dalliu" Njesia  9</t>
  </si>
  <si>
    <t>Aparati i Bashkisë (PIU)</t>
  </si>
  <si>
    <t>Studim projektim për çerdhe</t>
  </si>
  <si>
    <t>08.11.2010</t>
  </si>
  <si>
    <t>Duhet sepse eshte vendim gjyqesore/ ose do ta paguajme me 602</t>
  </si>
  <si>
    <t xml:space="preserve">Çerdhja NR. 47 Rr. "Myslym Shyri"    </t>
  </si>
  <si>
    <t xml:space="preserve">Çerdhja   NR. 35        Rr."F. Shiroka"          </t>
  </si>
  <si>
    <t xml:space="preserve">Çerdhja   NR. 30  Rr. "P.Dardha"         </t>
  </si>
  <si>
    <t>Projekti "Krijimi I databazës së punësimit"</t>
  </si>
  <si>
    <t>Përmirësimi i ofrimit të shërbimeve e ambjenteve të Sektorit të Komunikimit dhe Pritjes së Qytetarit</t>
  </si>
  <si>
    <t>Blerje e sistemit te rradhes - biletari</t>
  </si>
  <si>
    <t>Pajisje mobilim zyrash</t>
  </si>
  <si>
    <t>18.11.2008</t>
  </si>
  <si>
    <t>Kjo eshte vlere e mbetur garancie, e pakerkuar ndonjehere dhe duke qene se eshte kontrate e vitit 20018 , nuk mendoj se mund ti gjejme dokumnetat. Te futet ne top</t>
  </si>
  <si>
    <t>Blerje pajisje kompjuterike per Aparatin e Bashkise</t>
  </si>
  <si>
    <t>26.10.2009</t>
  </si>
  <si>
    <t>Blerje instrumenta/pajisje pune per topografet 5%</t>
  </si>
  <si>
    <t>Ndërtim tregu në Njësine Administrative Nr.1</t>
  </si>
  <si>
    <t xml:space="preserve"> Njesia Administrative Krrabe</t>
  </si>
  <si>
    <t>Studim projekti "Rikonstruksion i Q.Sh.Krrabe + Shtese Kati II"</t>
  </si>
  <si>
    <t>Hartimi i instrumentit vendor te planifikimit te teritorit te Komunes Berzhite</t>
  </si>
  <si>
    <t>Studim -projektim</t>
  </si>
  <si>
    <t xml:space="preserve"> Njesia Administrative Petrele</t>
  </si>
  <si>
    <t xml:space="preserve">Hartimi I instrumentit vendor te planifikimit te teritorit te Komunes Petrele </t>
  </si>
  <si>
    <t xml:space="preserve"> Njesia Administrative Vaqarr</t>
  </si>
  <si>
    <t>Masterplani (Hartimi i instrumenteve vemdore te planifikimit Njesia Administrative  Vaqarr)</t>
  </si>
  <si>
    <t>detyrimet e ish komunave</t>
  </si>
  <si>
    <t>1010251</t>
  </si>
  <si>
    <t>Ndertim KUZ rruga Tefta Tashko Koço, fsh.Mezez-Fushe (Kashar)</t>
  </si>
  <si>
    <t>Rrethim varreza fshati Petrele</t>
  </si>
  <si>
    <t>Ndertim pusesh (Njesia Administrative nr.5)</t>
  </si>
  <si>
    <t xml:space="preserve">Ndertim lulishtesh </t>
  </si>
  <si>
    <t>Sistemim KUZ/KUB rruga At Zef Pellumbi (Kashar)</t>
  </si>
  <si>
    <t>Vazhdim Punimesh / Sistemim KUZ/KUB rruga At Zef Pellumbi.</t>
  </si>
  <si>
    <t>Ndertim kanalizime te ujrave te zeza ne fshatin Mëzez-Fushë</t>
  </si>
  <si>
    <t>Mbikqyrje dhe kolaudim  punimesh( kuz ) Vaqarr)</t>
  </si>
  <si>
    <t>Ndertim kanalizime te ujrave te zeza, rr.At Zef Pellumbi - Stacioni Elektrik.</t>
  </si>
  <si>
    <t>Permiresim te infrastruktures te varrezave, Kashar</t>
  </si>
  <si>
    <t>Rikonstruksion Hapje Traseje   rruges fshati  Ibe - Shalqize  Faza e I</t>
  </si>
  <si>
    <t xml:space="preserve">Shtese kontrate Rikonstruksion  rruges fshati  Dobrresh.  Faza e I </t>
  </si>
  <si>
    <t xml:space="preserve">Ndertim rruge  Berzhite </t>
  </si>
  <si>
    <t>Shtrim rruge me binder, kuz Perrio i Tabakes, shtrim rrugesh me cakull+zhavorr lumi ( Peze)</t>
  </si>
  <si>
    <t>Rikonstruksion i rruges "Feti Vogli"</t>
  </si>
  <si>
    <t>Unaza Koçaj-Veski -Parret - Vrap</t>
  </si>
  <si>
    <t>Rikontriksion sistemin- asfaltim rruga "Dajt - Lanabregas"</t>
  </si>
  <si>
    <t>Rikonstruksion  Sistemin- asfaltim rruga "Qesaraka 2"</t>
  </si>
  <si>
    <t>Rikonstruksion   rruga "Qesaraka 3"</t>
  </si>
  <si>
    <t>Ndertim rruge lidhese Tirane - Dajt ( restorant qesaraka) lagjja siperme Qesarake</t>
  </si>
  <si>
    <t>Blerje Binder + tapet asfalto beton shtrim rruge te brendeshme fshtarave</t>
  </si>
  <si>
    <t>Blerje rere bituminoze  per shtrim rruge te brendeshme te fshatrave</t>
  </si>
  <si>
    <t>Ndertim Kemba e Urres mbi Lumin Pjec</t>
  </si>
  <si>
    <t>Riparim i Rrugeve ne Territorin e Komunes Farke</t>
  </si>
  <si>
    <t>Rikonstruksioni rruges "Ribezi", fshati Yzberish.</t>
  </si>
  <si>
    <t>Vazhdim Punimesh / Rikonstruksioni rruges "Ribezi", fshati Yzberish.</t>
  </si>
  <si>
    <t xml:space="preserve">"Rik.rruges Lami, fshtati Mazrek" Faza II.  </t>
  </si>
  <si>
    <t>Ndertim- montim garanci 5%</t>
  </si>
  <si>
    <t xml:space="preserve"> "Rik.rruges Lami, fshtati Mazrek" Faza II.  </t>
  </si>
  <si>
    <t>Sistemi adresave te territorit te Komunes Kashar</t>
  </si>
  <si>
    <t>Punime shtese:  Sistemi adresave te territorit te Komunes.Kashar</t>
  </si>
  <si>
    <t>Vazhdim punimesh per rikonstruksionin e rruges Pezakeve (faza e II).</t>
  </si>
  <si>
    <t>Vazhdim punimesh ne ndertimin e bulevardit te kasharit, rr.Skenderbej, Yzberish.</t>
  </si>
  <si>
    <t>Rikonstruksion i rruges Mujo Ulqinaku, fshati kashar Qender.</t>
  </si>
  <si>
    <t>Rikonstr. rrugeve te brendshme, fshati Mezez - Fushe.</t>
  </si>
  <si>
    <t>Vazhdim punimesh ne objektin: Rehabilitim i rruges lagje Domje - Autostrade.(Faza II).</t>
  </si>
  <si>
    <t>24.12.2013</t>
  </si>
  <si>
    <t>Veshje asfaltike te rrugeve, 17-Nentori, dhe 5-Deshmoret.</t>
  </si>
  <si>
    <t>Ndertim trotuare ne rrugen Kasem Shima, dhe Skenderbej.</t>
  </si>
  <si>
    <t>Vazhdim punimesh per Rikonstruksionin i rrugeve Migjeni, dhe Ismali Qemali, Yzberish.</t>
  </si>
  <si>
    <t>Rikonstruksionin e rrugeve Ismail Qemali dhe Abaz Ermenji, Yzberish.</t>
  </si>
  <si>
    <t>Rikonstruksion rruge Unaza  Vaqarr</t>
  </si>
  <si>
    <t>Rikonstruksion rruge fshati  Lalm   faza III -te</t>
  </si>
  <si>
    <t>Pompa Ujesjellesi Fshati Vishaj</t>
  </si>
  <si>
    <t>Kontrate shtese "Ndertim ujesjellesi Lagja Bunoc-Celik"</t>
  </si>
  <si>
    <t>Sistemim Perroit te Xhelekeve</t>
  </si>
  <si>
    <t xml:space="preserve"> Njesia Administrative Nr.1</t>
  </si>
  <si>
    <t>Rikualifikim i ndriçimit në rrugën ”Idriz Dollaku” e ”Haxhi Sabri Koçi” Nj.A.nr.1</t>
  </si>
  <si>
    <t>Punime infrastrukture</t>
  </si>
  <si>
    <t>Rikonstruksion i rruges "Shote Galica" Shkoze</t>
  </si>
  <si>
    <t>Riveshje e Asfaltim i disa Rrugeve ne teritorin e Njesise Bashkiake Nr.4</t>
  </si>
  <si>
    <t>Mbikqyrje dhe kolaudim  punimesh  nder vite (Vaqarr)</t>
  </si>
  <si>
    <t>Mbikqyrje punimesh/Kolaudim</t>
  </si>
  <si>
    <t>Garanci  5% nder vite Vaqarr</t>
  </si>
  <si>
    <t>Rik.rruges 5-Maji dhe I rruges Aleksander Mojsiu, fshati Yzberish.</t>
  </si>
  <si>
    <t>Vazhdim Punimesh ne Ndert.rruge Aksi 12-12 ne zonen e studiuar 235ha, ne Unazen e re, Yzberish.</t>
  </si>
  <si>
    <t>Rik. Rruge me çakull për në varrezat e fshatrave të komunës Kashar.</t>
  </si>
  <si>
    <t>Rik. Rrugeve, Frank Bardhi, Gjergj Fishta, Gorica, Kongresi I Lushnjes, Petro Marko.</t>
  </si>
  <si>
    <t>Veshje asfaltike (rrug. Nozllaku, 17-Nentori, 5-Deshmoret, Gani Toptani, 3-Deshmoret).</t>
  </si>
  <si>
    <t>17.12.2015</t>
  </si>
  <si>
    <t xml:space="preserve"> Njesia Administrative Dajt</t>
  </si>
  <si>
    <t xml:space="preserve">Rikonstruksion Shkolla e Mesme Bashkuar Surrel </t>
  </si>
  <si>
    <t>Rikonstruk shtese anesore dhe palester  Shkolla  Mesme Vaqarr</t>
  </si>
  <si>
    <t>Ndertim  shtesa Zyrat e Komunes Berzhite</t>
  </si>
  <si>
    <t>Libra per biblioteken</t>
  </si>
  <si>
    <t>Rikonstruksion Tregu Fruta - Perime Laprak Seg.B - kolaudim</t>
  </si>
  <si>
    <t>Rikonstruksion Tregu Fruta - Perime Laprak Seg.A (Studim projektim)</t>
  </si>
  <si>
    <t>Rikonstruksion Tregu Fruta - Perime Laprak Seg.B (Studim projektim)</t>
  </si>
  <si>
    <t>detyrime</t>
  </si>
  <si>
    <t>Ndertimi I  rruges qe lidh rrugen "Liman Kaba" deri tek rruga Muharrem Butka</t>
  </si>
  <si>
    <t>26.12.2017</t>
  </si>
  <si>
    <t>Count of Kodi i projektit</t>
  </si>
  <si>
    <t xml:space="preserve">Ndërtimi i ambjenteve sportive në shkollën e mesme Verri; </t>
  </si>
  <si>
    <t>Investime 2025</t>
  </si>
  <si>
    <t>Blerje pajisje (frigorifer ,freskuese,bolier)</t>
  </si>
  <si>
    <t>Rikonstruksion Godina e Poligonit</t>
  </si>
  <si>
    <t>Nr 35594 dt 11.10.2022/ nr 38098 dt 28.10.2022</t>
  </si>
  <si>
    <t>Sistemi i komunikimit në distancë për Policinë Bashkiake</t>
  </si>
  <si>
    <t>Platforma për aplikimet online për regjistrimin e fëmijëve në kopshte dhe çerdhe</t>
  </si>
  <si>
    <t>Sistemi i Integruar i Menaxhimit të Taksave dhe Tarifave Vendore</t>
  </si>
  <si>
    <t>Upgrade i Sistemit të Checkimit të Kartave të Aksesit në Bashkinë Tiranë</t>
  </si>
  <si>
    <t>Zhvillime, përmirësime dhe mirëmbajtje e sistemit GIS në Bashkinë Tiranë</t>
  </si>
  <si>
    <t>Pajisje/software</t>
  </si>
  <si>
    <t>Hardware dhe software</t>
  </si>
  <si>
    <t>Aplikacion Software</t>
  </si>
  <si>
    <t>Hardware, komponentë software  dhe realizimi I shërbimeve të lidhura me to (F.V)</t>
  </si>
  <si>
    <t>Aplikacion software</t>
  </si>
  <si>
    <t>Hardware dhe Software</t>
  </si>
  <si>
    <t>Nr 39417 dt 08.11.2022</t>
  </si>
  <si>
    <t>Rikonstruksioni I digës së rezervuari Tufine</t>
  </si>
  <si>
    <t>Rikonstruksioni I digës së Rezervuari Zelaj</t>
  </si>
  <si>
    <t>Rikonstruksioni I digës së Rezervuari Farke</t>
  </si>
  <si>
    <t>Rikonstruksioni I digës së Rezervuari Fjolle-1</t>
  </si>
  <si>
    <t>RikonstruksioniI digës së Rezervuari Gjyslikane</t>
  </si>
  <si>
    <t>Rikonstruksioni I digës dhe shkarkuesit Rezervuarit Allgjate</t>
  </si>
  <si>
    <t>Rikonstruksioni I Shkarkuesit të rezervuarit Sharre</t>
  </si>
  <si>
    <t>Rikonstruksioni I Shkarkuesit të rezervuarit Ballanxhias</t>
  </si>
  <si>
    <t>Rikonstruksioni I Shkarkuesit të rezervuarit Vrape</t>
  </si>
  <si>
    <t>RikonstruksioniI Shkarkuesit të rezervuarit Bize</t>
  </si>
  <si>
    <t>Rikonstruksioni I Shkarkuesit të rezervuarit Bozanxhias – Zhurje</t>
  </si>
  <si>
    <t>Rikonstruksioni I Shkarkuesit të rezervuarit Lanabregas</t>
  </si>
  <si>
    <t>Rikonstruksioni I Shkarkuesit të rezervuarit Kutreq</t>
  </si>
  <si>
    <t>Rikonstruksioni I Shkarkuesit të rezervuarit Zaranika</t>
  </si>
  <si>
    <t>Rehabilitimi i rrugeve te bllokut qe kufizohet nga rruget "Fabrika e Qelqit", "Konferenca e Pezes", "Besim Alla" dhe "Jorgo Panajoti" -Faza II</t>
  </si>
  <si>
    <t>Ndertimi I Qendres "TEN"</t>
  </si>
  <si>
    <t>Rikonstruksion shkolla 9-vjecare “Avni Rustemi”</t>
  </si>
  <si>
    <t>Vleresimi I objekteve arsimore mbi 50 vjecare (referuar Ligj 3/2020)</t>
  </si>
  <si>
    <t>Ndertimi terreneve sportive dhe muri rrethues per shkollat Mustafa Greblleshi dhe Sander Prosi</t>
  </si>
  <si>
    <t>Ndërtimi i infrastruktures lidhese me autostraden Tirane – Elbasan</t>
  </si>
  <si>
    <t>bazuar ne VKM 52 DT 29.01.2020</t>
  </si>
  <si>
    <t>Rehabilitimi I rrugeve te bllokut kufizuar nga rruget 5 Maji – Dibrës – Njazi Meka – Abedin Cici</t>
  </si>
  <si>
    <t xml:space="preserve">Ndertimi I trotuareve dhe riasfaltim I rruges Myslym Shyri </t>
  </si>
  <si>
    <t xml:space="preserve">Rikonstruksion I shkolles 9-vjecare "Edit Durham" </t>
  </si>
  <si>
    <t>Ndertimi i Kopshtit 37</t>
  </si>
  <si>
    <t>Ndertimi i Kopshtit 38</t>
  </si>
  <si>
    <t>TEDA Tirane</t>
  </si>
  <si>
    <t>Per Permiresimin e Infrastruktures Arsimore ne Bashkine e Tiranes per 4 objekteve arsimore ne Zonen Tirana 4</t>
  </si>
  <si>
    <t xml:space="preserve">Lloji i Investimit  </t>
  </si>
  <si>
    <t xml:space="preserve">Lloji i Investimit </t>
  </si>
  <si>
    <t>Rikonstruksioni i rrugës "Grigor Cilka"</t>
  </si>
  <si>
    <t>Ndërtimi i rrugës Ura Domje - Lagjia Tagan</t>
  </si>
  <si>
    <t>Rikualifikim bllok qe kufizohet nga rruget Mihal Grameno – Todi Shkurti dhe Zonja Curre</t>
  </si>
  <si>
    <t>Rehabilitimi i hapësirës së palleteve në kryqëzimin e rrugës "Kujtim Laro" dhe "Kongresi Manastirit"</t>
  </si>
  <si>
    <t>Rikualifikim urban i bllokut kufizuar nga Rr. "Mine Peza" - "Fortuzi" - Zogu I" - "Haxhi Hysen Dalliu" - "Asim Vokshi"</t>
  </si>
  <si>
    <t>Rikualifikim i bllokut te tregu Cam</t>
  </si>
  <si>
    <t>Rikualifikim i bllokut qe kufizohet nga rruget “Mahmut Allushi” - “Ramazan Lici”- “Muhamet Deliu” - “Sotir Caci”</t>
  </si>
  <si>
    <t>Rikualifikim urban i zonës "Kodra e Diellit"- Faza I</t>
  </si>
  <si>
    <t>Rikonstruksioni i rrugës “At Stath Melani”</t>
  </si>
  <si>
    <t>Rikualifikim urban i bllokut qe kufizohet nga BLV. Bajram Curri- Blv Petro N. Luarasi - Rruga Taulantia - Rruga Ali Demi – Faza II</t>
  </si>
  <si>
    <t>Ndertimi I tregut per shitjet me shumice dhe pakice te produkteve ushqimore (Tirana Agrikulture) – Faza II</t>
  </si>
  <si>
    <t>“Ndërtim ure Përroi i Bullomës, Fshati Kalacë,Nja.A. Ndroq”</t>
  </si>
  <si>
    <t xml:space="preserve">Rritja e kapaciteteve TIK të infrastrukturës qëndrore (datacenter) dhe rritja e kapaciteteve për përdoruesit fundorë </t>
  </si>
  <si>
    <t>Sistemi i menaxhimit e monitorimit të qëndërzuar të sigurisë, dhe i analizës së vazhdueshme të ngjarjeve të sistemeve në përdorim dhe program software për mbrojtje rrjeti dhe aplikacionesh për  pajisje dhe përdorues fundore me menaxhim të përqendruar</t>
  </si>
  <si>
    <t>Blerje Karikues për mjete elektrike</t>
  </si>
  <si>
    <t>Fond për ndërhyrje emergjencash</t>
  </si>
  <si>
    <t>Kryerje ekspertizash për raste emergjence</t>
  </si>
  <si>
    <t xml:space="preserve">"Ndërtim ure Përroi i Sulës, Fshati Gërbllesh,Nj.a. Ndroq” </t>
  </si>
  <si>
    <t xml:space="preserve">Ndërtimi I rrugës nga kryqëzimi I Unazës së Madhe me rrugën “Nexho Konomi” në drejtim të lumit Lana </t>
  </si>
  <si>
    <t xml:space="preserve">Ndërtimi I rrugës nga kryqëzimi I  Unazës së Madhe me rrugën “Nexho Konomi” në drejtim të lumit Lana </t>
  </si>
  <si>
    <t>Ndërtimi  I rrugës Shëngjin deri në fshatin Shën Mëri</t>
  </si>
  <si>
    <t xml:space="preserve">Rehabilitimi Infrastrukturës rrugore </t>
  </si>
  <si>
    <t>Pajisje me sinjalistike I blloqeve të parkimit për rezident</t>
  </si>
  <si>
    <t xml:space="preserve">Unifikimi I sistemeve të monitorimit me kamera të shesheve, terminaleve </t>
  </si>
  <si>
    <t>Rikonstruksioni I dhomës teknike të serverave</t>
  </si>
  <si>
    <t>Projekti I monitorimit,menaxhimit dhe kontrollit te transportit publik qytetës,nepërmjet sistemeve inteligjente te transportit (AVL),ne nivel qendror dhe lokal,si dhe sistemeve te informacioneve ne kohe reale per pasagjeret (RTIP),per disa nga stacionet kryesore</t>
  </si>
  <si>
    <t>Rrethim me rrjetë teli në varrezat publike katër njësi, Kashar, Shëngjergj, Bërzhite, Pezë</t>
  </si>
  <si>
    <t xml:space="preserve"> Mur mbajtës beton armë në varrezat Kashar, Tufinë, Sharrë</t>
  </si>
  <si>
    <t>Paisje me sinjalistike, sistem monitorimi, uniforma dhe armë për inspektim</t>
  </si>
  <si>
    <t>Monitorimi I zjarreve dhe parandalimi I dëmeve në fondin pyjor të ekonomive pyjore Rovë-Lunxhë,Baldushk,Krrabë-Gurrë</t>
  </si>
  <si>
    <t xml:space="preserve">Pyllëzim me akacie </t>
  </si>
  <si>
    <t>Rehabilitimi i hapësirës së pallateve në kryqëzimin e rrugës "Kujtim Laro" dhe "Kongresi Manastirit"</t>
  </si>
  <si>
    <t>Rikualifikim I bllokut kufizuar nga rrugët Marie Kraja – Kokonozet – Zana Floqi – Filip Shiroka</t>
  </si>
  <si>
    <t>Blloku qe kufizohet nga rrugët Shefqet Kuka, rruga Xhemal Braja, dhe rruga Sulejman Kalaja</t>
  </si>
  <si>
    <t>Blloku që kufizohet nga rrugët Nuci Naci - Irfan Tomini- Frang Bardhi</t>
  </si>
  <si>
    <t>Rijetësimi “Lagjia e artisteve”</t>
  </si>
  <si>
    <t>Rikualifikim I blloqeve të banimit në rrugën “Babe Rexha”</t>
  </si>
  <si>
    <t>Rikualifikim blloku që kufizohet nga rrugët Haxhi Xhuzi – Rreze Drite – Halil Hoxha</t>
  </si>
  <si>
    <t>Zona mbrapa pallateve të vjetra në Rr. E Balshajve</t>
  </si>
  <si>
    <t>Blloku kufizuar nga rrugët Mersim Jakupi- 17 nëntori – Gjergj Mehmeti – Spartak Deliu – Besnik Hidri – Princ Vidi – Nikolla Ivanaj.</t>
  </si>
  <si>
    <t>Ndërtimi i shtigjeve në disa objekte historike kulturore</t>
  </si>
  <si>
    <t xml:space="preserve">Ndërtimi I shkollës 9 vjecare "Edit Durham" </t>
  </si>
  <si>
    <t>Ndërtimi I shkollës 9 vjecare “Pjeter Budi”</t>
  </si>
  <si>
    <t>Paisje dhe orendi mobilimi për objektet arsimore</t>
  </si>
  <si>
    <t>Mirëmbajtje e thellë në terrenet e jashtme sportive</t>
  </si>
  <si>
    <t>Mirëmbajtje e thellë e H/Izolimit të tarracave në objektet arsimore dhe godinat publike</t>
  </si>
  <si>
    <t>Instalimet e Sistemeve Qëndrore të Ngrohjes</t>
  </si>
  <si>
    <t xml:space="preserve">Ndertim shkolla e Mesme e Bashkuar Krrabe </t>
  </si>
  <si>
    <t>Ndertim shkolla e Mesme e Bashkuar “Mersin Duqi”</t>
  </si>
  <si>
    <t>Nr 45873 dt 27.12.2022</t>
  </si>
  <si>
    <t>Nr 45415 dt 22.12.2022</t>
  </si>
  <si>
    <t>Nr 231 dt 05.01.2023</t>
  </si>
  <si>
    <t>Inply shpk</t>
  </si>
  <si>
    <t>Sphaera shpk</t>
  </si>
  <si>
    <t>Nr prot 12996 dt 26.03.2021/ nr 16894 dt 22.04.2021/ nr 17370 dt 27.04.2021/ Nr 5027 dt 03.02.2023</t>
  </si>
  <si>
    <t>nr prot 26342 dt 06.08.2020/ nr prot 27620 dt 19.08.2020/nr.29119 dt 03.09.2020/nr prot 42833 dt 04.12.2020/nr prot 43426 dt 10.12.2020/Nr 3019 dt 21.01.2021/nr4631 dt 28.01.2021/ nr 8061 dt 18.02.2021/ nr 19503 dt 14.05.2021/nr 28132 dt 15.07.2021/nr 29539 dt 27.07.2021/ nr 49477 dt 13.12.2021/ nr 25226 dt 08.07.2022/ nr 27335 dt 29.07.2022/nr 42402 dt 01.12.2022</t>
  </si>
  <si>
    <t>5D Konstruksion shpk</t>
  </si>
  <si>
    <t>Nr prot 46396 dt 30.12.2022</t>
  </si>
  <si>
    <t>Nr 37616 dt 25.10.2022/ Nr 231 dt 05.01.2023</t>
  </si>
  <si>
    <t>Nr 35594 dt 11.10.2022/Nr prot 46396 dt 30.12.2022</t>
  </si>
  <si>
    <t>Nr 5334 dt 02.12.2022</t>
  </si>
  <si>
    <t>22.12.2022</t>
  </si>
  <si>
    <t xml:space="preserve">nr 33862 dt 07.09.2021/ nr 36362 dt 22.09.2021/ nr 40642 dt 15.10.2021/nr 41136 dt 20.10.2021/ nr 45986 dt 18.11.2021/nr 48095 dt 03.12.2021/ nr 51105 dt 22.12.2021/ nr 51669 dt 28.12.2021/  nr 2262 dt 14.01.2022/ Nr 4125 dt 27.01.2022/ nr 7696 dt 22.02.2022/ nr 8242 dt 25.02.2022/ nr 8888 dt 02.03.2022/ nr 19076 dt 19.05.2022/ nr 24015 dt 29.06.2022/ nr 27335 dt 29.07.2022/ </t>
  </si>
  <si>
    <t>Sireta 2F shpk</t>
  </si>
  <si>
    <t>Nr prot 16938 dt 06.05.2022/Nr.Prot 29081 date 17.08.2022/ nr 32621 dt 20.09.2022 / Nr 721 dt 20.02.2023</t>
  </si>
  <si>
    <t xml:space="preserve"> nr 36362 dt 22.09.2021/ nr 49477 dt 13.12.2021/ nr 6834 dt 15.02.2022/  nr 13269 dt 06.04.2022/ nr 24015 dt 29.06.2022/nr 29080 dt 17.08.2022/ nr 37616 dt 25.10.2022/ Nr 5232 dt 07.02.2023</t>
  </si>
  <si>
    <t>Nr 6476 dt 11.02.2022/ Nr 8138 dt 27.02.2023</t>
  </si>
  <si>
    <t>nr prot 29119 dt 03.09.2020/ nr.40519 dt 17.11.2020/nr 12609 dt 24.03.2021/Nr.Prot 51952 dt 30.12.2021/ Nr 9296 dt 06.03.2023</t>
  </si>
  <si>
    <t>08.08.2022</t>
  </si>
  <si>
    <t>Nr 9906 dt 09.03.2023</t>
  </si>
  <si>
    <t>Zenit &amp; Co</t>
  </si>
  <si>
    <t>“Sistemim asfaltim i rrugës Nikolla Tupe”</t>
  </si>
  <si>
    <t>“Sistemim asfaltim i rrugës Frosina Plaku”</t>
  </si>
  <si>
    <t>“Sistemim asfaltim i rrugës Dervish Hekali”</t>
  </si>
  <si>
    <t>“Sistemim asfaltim i rrugës Jashar Erebara”</t>
  </si>
  <si>
    <t>“Sistemim asfaltim i rrugës Arkitekt Sinani”</t>
  </si>
  <si>
    <t>“Sistemim asfaltim i rrugës Foto Xhavella”</t>
  </si>
  <si>
    <t>“Sistemim asfaltim i rrugës Agim Prodani”</t>
  </si>
  <si>
    <t>“Sistemim asfaltim i rrugës Asim Vokshi”</t>
  </si>
  <si>
    <t>“Sistemim asfaltim i rrugës “Zef Margjini”</t>
  </si>
  <si>
    <t>“Sistemim asfaltim i rrugës “Naim Frashëri”</t>
  </si>
  <si>
    <t>“Sistemim asfaltim i rrugës “Viktor Hygo”</t>
  </si>
  <si>
    <t>“Sistemim asfaltim i rrugës “Loni Ligori”</t>
  </si>
  <si>
    <t>“Sistemim asfaltim i rrugës “Babë Rexha”</t>
  </si>
  <si>
    <t>“Sistemim asfaltim i rrugës “Ali Kuka”</t>
  </si>
  <si>
    <t>“Sistemim asfaltim i rrugës pas pallateve Hawai (Dritan Hoxha+ Bernard Bilota)</t>
  </si>
  <si>
    <t>“Sistemim asfaltim i rrugës “Hekuran Mara”</t>
  </si>
  <si>
    <t>“Sistemim asfaltim i rrugës “Nikollë Gazulli”</t>
  </si>
  <si>
    <t>“Sistemim asfaltim i rrugës “Dionis Bubani”</t>
  </si>
  <si>
    <t>“Sistemim asfaltim i rrugës “Ali Shefqeti”</t>
  </si>
  <si>
    <t>“Sistemim asfaltim i rrugës “Hodo Beg”</t>
  </si>
  <si>
    <t>“Sistemim asfaltim i rrugës “Arben Lami”</t>
  </si>
  <si>
    <t>“Sistemim asfaltim i rrugës “Myslym Aga Beshiri”</t>
  </si>
  <si>
    <t>“Sistemim asfaltim i rrugës “Hasan Bakiu”</t>
  </si>
  <si>
    <t>“Sistemim asfaltim i rrugës “Justin Godar”</t>
  </si>
  <si>
    <t>“Sistemim asfaltim i rrugës “Halim Xhelo”</t>
  </si>
  <si>
    <t>“Sistemim asfaltim i rrugës “Kongresi i Lushnjes” në kufizim me rrugën “Babë Rexha”</t>
  </si>
  <si>
    <t>“Sistemim asfaltim i rrugës “Dhimiter Kamarda”</t>
  </si>
  <si>
    <t>“Sistemim asfaltim i rrugës “Shemsie Haka dhe Emin Harizaj”</t>
  </si>
  <si>
    <t>Sistemim asfaltim i rrugës “Vangjeli Meksi”</t>
  </si>
  <si>
    <t>Sistemim asfaltim i rrugës “Myslym Lela”</t>
  </si>
  <si>
    <t>“Sistemim asfaltim i rrugës “Dalip Zavalani”</t>
  </si>
  <si>
    <t>“Sistemim asfaltim i rrugës “Jorgjie Truja”</t>
  </si>
  <si>
    <t>“Sistemim asfaltim i rrugës “Hoxhe Vokrri”</t>
  </si>
  <si>
    <t>“Sistemim asfaltim i rrugës “3 Vellezerit Kondi”</t>
  </si>
  <si>
    <t>“Sistemim asfaltim i rrugës “Vllazen Huta”</t>
  </si>
  <si>
    <t>“Sistemim asfaltim i rrugës “Nuri Arapi”</t>
  </si>
  <si>
    <t>“Sistemim asfaltim i rrugës “Jakov Xoxa”</t>
  </si>
  <si>
    <t>“Sistemim asfaltim i rrugës “Naum Veqilharxhi”</t>
  </si>
  <si>
    <t>“Sistemim asfaltim i rrugës “Gjovalin Gjadri dhe Alqiviadhi Lamani ”</t>
  </si>
  <si>
    <t>“Sistemim asfaltim i rrugës “Myrte Zeneli”</t>
  </si>
  <si>
    <t>“Sistemim asfaltim i rrugës “Jaho Gjoliku”</t>
  </si>
  <si>
    <t>“Sistemim asfaltim i rrugës “Krist Maloki”</t>
  </si>
  <si>
    <t>“Sistemim asfaltim i rrugës “Gaqo Avrazi dhe Janaq Paco”</t>
  </si>
  <si>
    <t>“Sistemim asfaltim i rrugës “Stavri Themeli”</t>
  </si>
  <si>
    <t>“Sistemim asfaltim i rrugës “Preng Doci dhe Sulejman Cejnomeri”</t>
  </si>
  <si>
    <t>“Sistemim asfaltim i rrugës “Haki Rexhep Kodra”</t>
  </si>
  <si>
    <t>“Sistemim asfaltim i rrugës “Derhemi”</t>
  </si>
  <si>
    <t>“Sistemim asfaltim i rrugës “Demir Gashi”</t>
  </si>
  <si>
    <t>“Sistemim asfaltim i rrugës “Siri Kodra pjesa fundore qe lidhet me rrugen Jordan Misja”</t>
  </si>
  <si>
    <t>“Sistemim asfaltim i rrugës “Dervish Luzha dhe Ali Beshiri”</t>
  </si>
  <si>
    <t>“Sistemim asfaltim i rrugës “Besim Daja”</t>
  </si>
  <si>
    <t>“Sistemim asfaltim i rrugës “Vjosa”</t>
  </si>
  <si>
    <t>“Sistemim asfaltim i rrugës “Eshref Duka”</t>
  </si>
  <si>
    <t>“Sistemim asfaltim i rrugës “Reshit Maloku”</t>
  </si>
  <si>
    <t>“Sistemim asfaltim i rrugës “Turhan Pashë Permeti”</t>
  </si>
  <si>
    <t>“Sistemim asfaltim i rrugës “Astrit Losha”</t>
  </si>
  <si>
    <t>Sistemim asfaltim i rrugës “Spiro Floqi”</t>
  </si>
  <si>
    <t>Sistemim asfaltim i rrugës “Hito Cako”</t>
  </si>
  <si>
    <t>Sistemim asfaltim i rrugës “Demir Zyko dhe Telo Ndini”</t>
  </si>
  <si>
    <t>1012127</t>
  </si>
  <si>
    <t>Rehabilitimi i emergjences civile-Shkarja Petrele</t>
  </si>
  <si>
    <t>Rehabilitimi I Emergjences Civile, Mur Mbajtes, Nja.2 ,Tirane</t>
  </si>
  <si>
    <t>Ndërtimi ambjenteve të shërbimeve brenda zonës “TEDA”, Tiranë</t>
  </si>
  <si>
    <t>Ndertimi i tregut per shitjet me shumice dhe pakice te produkteve ushqimore (Tirana Agrikulture) – Faza III-të</t>
  </si>
  <si>
    <t>Studim projektime ne programin e Rrjetit Rrugor</t>
  </si>
  <si>
    <t>Ndërtimi rrugës “Zef Serembe”</t>
  </si>
  <si>
    <t>Ndertimi i rrugeve “Bedri Karapici”, “Hamdi Pepo” dhe “Bernardin Palja”</t>
  </si>
  <si>
    <t>Shpronesime te tjera  per interes publik</t>
  </si>
  <si>
    <t>“Ndërtimi i rrugës “Gramoz Pashko”, Nj.B. 2</t>
  </si>
  <si>
    <t>"Rikualifikim urban I bllokut te kufizuar nga rruga "Ded Gjon Luli" - "Fortuzi" - Blv."Zogu I Pare" - "Mine Peza" dhe rikonstruksioni I rruges "Prokop Myzeqari" dhe rruges "Hamid Shijaku"</t>
  </si>
  <si>
    <t>Drure shkurre dekorative</t>
  </si>
  <si>
    <t>Kolaudim Punimesh</t>
  </si>
  <si>
    <t>Pyllezim me akacie dhe sherbimet silvi-kulturale per 3 vite</t>
  </si>
  <si>
    <t>Asper Konstruksion</t>
  </si>
  <si>
    <t xml:space="preserve">Ndërtimi i shkollës 9 vjecare "Edit Durham" </t>
  </si>
  <si>
    <t>Rikonstruksioni i shkolles 9 vjecare “Shyqyri Peza”</t>
  </si>
  <si>
    <t xml:space="preserve">Studim projektime ne programin e Arsimit Baze Parashkollor </t>
  </si>
  <si>
    <t>Studim-Projektim</t>
  </si>
  <si>
    <t>Studim projektime ne programin e Arsimit I Mesem I Pergjithshem</t>
  </si>
  <si>
    <t>Per Permiresimin e Infrastruktures Arsimore ne Bashkine e Tiranes per 4 objekteve arsimore ne Zonen Tirana 2</t>
  </si>
  <si>
    <t>Per Permiresimin e Infrastruktures Arsimore ne Bashkine e Tiranes per 4 objekteve arsimore ne Zonen Tirana 3</t>
  </si>
  <si>
    <t>Mirmbajtje e thelle ne terrenet e jashtme sportive</t>
  </si>
  <si>
    <t>Mirmbajtje e thelle ne palestra ne objekte publike</t>
  </si>
  <si>
    <t>Blerje Automjeti</t>
  </si>
  <si>
    <t>Qendra  Komunitare "Per persona me aftesi te kufizuar"</t>
  </si>
  <si>
    <t>"Kopeshtaret e Vegjel, sera edukative ne tarracen e shkolles "Kosova"</t>
  </si>
  <si>
    <t>Pagese TVSH-je</t>
  </si>
  <si>
    <t>PROGRAMI I ZHVILLIMIT</t>
  </si>
  <si>
    <t>Shpenzime kapitale</t>
  </si>
  <si>
    <t>Kerkesa 2023</t>
  </si>
  <si>
    <t>Celje 2023</t>
  </si>
  <si>
    <t>Fakt 2023</t>
  </si>
  <si>
    <t>Financime deri ne 2022</t>
  </si>
  <si>
    <t>11</t>
  </si>
  <si>
    <t>Rehabilitimi Infrastrukturës rrugore në Njësinë Administrative nr. 1 + 2 + 3</t>
  </si>
  <si>
    <t>Rehabilitimi Infrastrukturës rrugore në Njësinë Administrative nr. 4 + 8 + 12</t>
  </si>
  <si>
    <t>Rehabilitimi Infrastrukturës rrugore në Njësinë Administrative nr. 5 + 13 + Farkë</t>
  </si>
  <si>
    <t>Rehabilitimi Infrastrukturës rrugore në Njësinë Administrative nr. 6 + 14 + Kasharë</t>
  </si>
  <si>
    <t>Rehabilitimi Infrastrukturës rrugore në Njësinë Administrative nr. 7 + 9 + 10</t>
  </si>
  <si>
    <t>Rehabilitimi Infrastrukturës rrugore në Njësinë Administrative nr. 11 + Zall Herr</t>
  </si>
  <si>
    <t>Rehabilitimi Infrastrukturës rrugore në Njësinë Administrative Vaqarr + Pezë + Ndroq</t>
  </si>
  <si>
    <t>Rehabilitimi Infrastrukturës rrugore në Njësinë Administrative Dajt + Shëngjergj + Zall Bastar</t>
  </si>
  <si>
    <t xml:space="preserve">Rehabilitimi Infrastrukturës rrugore në Njësinë Administrative  Baldushk + Bërzhite + Pertrelë + Krrabë </t>
  </si>
  <si>
    <t xml:space="preserve">Ndertimi I korsive te dedikuara per autobuz ne disa akse rrugore, zgjidhja e nyjes Kastriotet dhe rehabilitimi I stacioneve autobuz ne zonen qendrore te Tiranes </t>
  </si>
  <si>
    <t>Blerje Motorre per Policine Bashkiake</t>
  </si>
  <si>
    <t>Blerje hapse prerese hidraulike me bateri</t>
  </si>
  <si>
    <t>Nr 10583 dt 15.03.2023</t>
  </si>
  <si>
    <t>Nr 5232 dt 07.02.2023/ Nr 6493 dt 15.02.2023/ Nr 721 dt 20.02.2023/Nr 11128 dt 20.03.2023</t>
  </si>
  <si>
    <t>Nr 11128 dt 20.03.2023</t>
  </si>
  <si>
    <t>nr 10437 dt 05.03.2021/nr 17370 dt 27.04.2021/ nr 48095 dt 03.12.2021/  nr 48991 dt 10.12.2021/ nr 8242 dt 25.02.2022/nr prot 29082 dt 17.08.2022/nr 44699 dt 19.12.2022/ Nr 13595 dt 03.04.2023</t>
  </si>
  <si>
    <t>Almo Konstruksion</t>
  </si>
  <si>
    <t>Dajti Park 2007</t>
  </si>
  <si>
    <t>B93 II</t>
  </si>
  <si>
    <t>NG Structures</t>
  </si>
  <si>
    <t>11.04.2023</t>
  </si>
  <si>
    <t>Nr 16234 dt 25.04.2023</t>
  </si>
  <si>
    <t>nr prot 23294 dt 22.06.2022/ Nr 16234 dt 25.04.2023</t>
  </si>
  <si>
    <t>K.Turja shpk</t>
  </si>
  <si>
    <t>Nr 43051 dt 06.12.2022/ Nr 16234 dt 25.04.2023</t>
  </si>
  <si>
    <t>Ndertimi shpk,</t>
  </si>
  <si>
    <t>Nr 17343 dt 04.05.2023</t>
  </si>
  <si>
    <t>2101827-0049</t>
  </si>
  <si>
    <t>2101028-0018</t>
  </si>
  <si>
    <t>2101827-0048</t>
  </si>
  <si>
    <t>2101827-0046</t>
  </si>
  <si>
    <t>2101827-0045</t>
  </si>
  <si>
    <t>2101827-0044</t>
  </si>
  <si>
    <t>2101001-7508</t>
  </si>
  <si>
    <t>2101156-0191</t>
  </si>
  <si>
    <t>2101156-0192</t>
  </si>
  <si>
    <t>2101001-7715</t>
  </si>
  <si>
    <t>2101827-0040</t>
  </si>
  <si>
    <t>2101156-0200</t>
  </si>
  <si>
    <t>2101156-0201</t>
  </si>
  <si>
    <t>2101156-0202</t>
  </si>
  <si>
    <t>2101156-0203</t>
  </si>
  <si>
    <t>2101156-0205</t>
  </si>
  <si>
    <t>2101156-0206</t>
  </si>
  <si>
    <t>2101156-0207</t>
  </si>
  <si>
    <t>2101156-0208</t>
  </si>
  <si>
    <t>2101156-0209</t>
  </si>
  <si>
    <t>2101156-0210</t>
  </si>
  <si>
    <t>2101156-0211</t>
  </si>
  <si>
    <t>2101156-0213</t>
  </si>
  <si>
    <t>2101156-0214</t>
  </si>
  <si>
    <t>2101156-0217</t>
  </si>
  <si>
    <t>2101001-7833</t>
  </si>
  <si>
    <t>2101001-7834</t>
  </si>
  <si>
    <t>2101001-7835</t>
  </si>
  <si>
    <t>2101001-7434</t>
  </si>
  <si>
    <t>2101001-7836</t>
  </si>
  <si>
    <t>2101001-7837</t>
  </si>
  <si>
    <t>2101001-7838</t>
  </si>
  <si>
    <t>2101001-7839</t>
  </si>
  <si>
    <t>Njesia Administrative Kashar+Vaqarr</t>
  </si>
  <si>
    <t>Njesia Administrative Nr.13</t>
  </si>
  <si>
    <t>Njesia Administrative Nr.14</t>
  </si>
  <si>
    <t>Njesia Administrative Nr.12</t>
  </si>
  <si>
    <t>Njësitë Administrative Nr. 1 + 2 + 3</t>
  </si>
  <si>
    <t>Njësitë Administrative nr. 4 + 8 + 12</t>
  </si>
  <si>
    <t>Njësitë Administrative nr. 5 + 13 + Farkë</t>
  </si>
  <si>
    <t>Njësitë Administrative nr. 6 + 14 + Kashar</t>
  </si>
  <si>
    <t>Njësitë Administrative nr. 7 + 9 + 10</t>
  </si>
  <si>
    <t>Njësitë Administrative nr. 11 + Zall Herr</t>
  </si>
  <si>
    <t>Njësitë Administrative Vaqarr + Pezë + Ndroq</t>
  </si>
  <si>
    <t>Njësitë Administrative Dajt + Shëngjergj + Zall Bastar</t>
  </si>
  <si>
    <t xml:space="preserve">Njësitë Administrative  Baldushk + Bërzhite + Pertrelë + Krrabë </t>
  </si>
  <si>
    <t>Nr.18233 dt 11.05.2023</t>
  </si>
  <si>
    <t>Nr.19540 dt 23.05.2023</t>
  </si>
  <si>
    <t>nr 7294 dt 12.02.2021/nr 10437 dt 05.03.2021/nr 11657 dt 16.03.2021/ nr 11672 dt 16.03.2021/ nr 14888 dt 09.04.2021/ nr 29544 dt 27.07.2021/ nr 33911 dt 08.09.2021/ nr 47236 dt 25.11.2021/nr 47732 dt 01.12.2021/nr 48993 dt 10.12.2021/Nr.19540 dt 23.05.2023</t>
  </si>
  <si>
    <t>nr prot 12609 dt 24.03.2021/ nr 19503 dt 14.05.2021/nr 23253 dt 10.06.2021/nr 31094 dt 10.08.2021/ nr 41136 dt 20.10.2021/ nr 41972 dt 26.10.2021/ nr 44177 dt 08.11.2021/ nr 48991 dt 10.12.2021/ Nr 4125 dt 27.01.2022/nr 6834 dt 15.02.2022/ nr 11921 dt 28.03.2022/Nr.19540 dt 23.05.2023</t>
  </si>
  <si>
    <t>Nr 6493 dt 15.02.2023/ Nr 20277 dt 30.05.2023</t>
  </si>
  <si>
    <t>Nr 24015 dt 29.06.2022/ nr 25226 dt 08.07.2022/ nr 25847 dt 15.07.2022/ nr 27335 dt 29.07.2022/nr 29080 dt 17.08.2022/ nr 41163 dt 21.11.2022/Nr.18233 dt 11.05.2023/ Nr 20277 dt 30.05.2023</t>
  </si>
  <si>
    <t>Ro.Gat Security</t>
  </si>
  <si>
    <t>Nr 21269 dt 06.06.2023</t>
  </si>
  <si>
    <t>Arabel Studio shpk</t>
  </si>
  <si>
    <t>Nr 21462 dt 08.06.2023</t>
  </si>
  <si>
    <t>Nr 16234 dt 25.04.2023/ Nr 21462 dt 08.06.2023</t>
  </si>
  <si>
    <t>Nr.8648 dt 28.02.2018/Nr.16100 dt 25.04.2018/Nr.6156 dt 07.02.2019/Nr.29473 dt 26.07.2019/Nr.9604 dt 03.03.2020/Nr 36583 dt 22.10.2020 /nr.45513 dt 23.12.2020/Nr 3019 dt 21.01.2021/ nr 24015 dt 29.06.2022/ Nr 5232 dt 07.02.2023/ Nr 21462 dt 08.06.2023</t>
  </si>
  <si>
    <t>nr 36363 dt 22.09.2021/ nr 40642 dt 15.10.2021/ nr 41972 dt 26.10.2021/ nr 48095 dt 03.12.2021/ nr 21516 dt 08.06.2022/ Nr 13595 dt 03.04.2023/ Nr 22314 dt 14.06.2023</t>
  </si>
  <si>
    <t>nr prot 23844 dt 29.06.2023</t>
  </si>
  <si>
    <t>nr prot 24124 dt 03.07.2023</t>
  </si>
  <si>
    <t>Nr prot 1187 date 06.07.2023</t>
  </si>
  <si>
    <t>Elektrosek</t>
  </si>
  <si>
    <t>Nr 2793 dt 06.12.2022/ Nr 2910 dt 23.12.2022/Nr prot 1187 date 06.07.2023</t>
  </si>
  <si>
    <t>Nr.9604 dt 03.03.2020/Nr.17157/1 dt 29.05.2020/Nr.25616 dt 29.07.2020/nr 31094 dt 10.08.2021/ nr 51669 dt 28.12.2021/ Nr 4125 dt 27.01.2022/ Nr 39417 dt 08.11.2022/ Nr 41163 dt 21.11.2022/ Nr 43379 dt 09.12.2022 /nr 25969 date 17.07.2023</t>
  </si>
  <si>
    <t>nr 25969 date 17.07.2023</t>
  </si>
  <si>
    <t xml:space="preserve">Rijetesimi i Piramides Tirane </t>
  </si>
  <si>
    <t>Nr 14396 dt 11.04.2023/nr prot 26576 dt 21.07.2023</t>
  </si>
  <si>
    <t>Nr 31163 dt 08.09.2022/nr prot 32383 dt 19.09.2022/ Nr 39417 dt 08.11.2022/ Nr 45912 dt 28.12.2022/Nr 10583 dt 15.03.2023/ Nr 13595 dt 03.04.2023/ Nr 15434 dt 18.04.2023/ Nr 23243 dt 22.06.2023/nr prot 26576 dt 21.07.2023</t>
  </si>
  <si>
    <t>O.B Konstruksion Shpk</t>
  </si>
  <si>
    <t>Nr 16234 dt 25.04.2023/Nr 27609 dt 01.08.2023</t>
  </si>
  <si>
    <t>Nr 27609 dt 01.08.2023</t>
  </si>
  <si>
    <t xml:space="preserve">Blerje pajisje speciale per MZSH-ne </t>
  </si>
  <si>
    <t>Studim Projektime ne Programin e Ceshtjeve te Pergjithshme Ekonomike</t>
  </si>
  <si>
    <t>Studim Projektime ne Programin e Bujqesise,pyjet dhe kullotave</t>
  </si>
  <si>
    <t>Projekt i transportit multimodial/korsite e dedikuara dhe I rritjes se sigurise rrugore(Faza I)-detyrim i prapambetur</t>
  </si>
  <si>
    <t>Rikualifikimi Urban I bllokut qe kufizohet nga rruget "Ali Progni"- "Jordan Misja"- "Rreli"- "Albanopoli"</t>
  </si>
  <si>
    <t>Ndertim Godina 23</t>
  </si>
  <si>
    <t>Rikualifikimi urban I bllokut kufizuar nga rruga Sami Frasheri – Pjeter Bogdani  - Andon Zako Cajupi – Moskat</t>
  </si>
  <si>
    <t>Studim Projektime ne Programin e Sherbimeve Publike Vendore</t>
  </si>
  <si>
    <t>Rehabilitim I shtresave ne terrenet sportive</t>
  </si>
  <si>
    <t>Blerje mjete dhe pajisje te tjera teknike</t>
  </si>
  <si>
    <t>Rikonstruksioni I rruges Ramazan Shushku</t>
  </si>
  <si>
    <t>Rikonstruksion I rruges “Seit Gega”</t>
  </si>
  <si>
    <t>Rikonstruksion I rruges “Leke Gjiknuri”</t>
  </si>
  <si>
    <t>Rikonstruksioni I rruges Pjetër Budi</t>
  </si>
  <si>
    <t>Rikonstruksioni I rruges Idriz Dollaku</t>
  </si>
  <si>
    <t>Ndertimi I rrugeve dytesore ne bllokun qe kufizohet nga rruga Siri Kodra – Besa -Ali Beshiri dhe Sulejman Cenoimeri</t>
  </si>
  <si>
    <t>Ndertimi I rruges qe lidh rrugen Dajti me rrugen Myslym Qefalia Shish Tufine (Rruget Hasn Lici, Sefer Lika, …)</t>
  </si>
  <si>
    <t>Ndertimi I rruges Selite e Vjeter</t>
  </si>
  <si>
    <t>Ndertim I rruges Arben Mekshi dhe Joklin Persi</t>
  </si>
  <si>
    <t>Ndertimi I rruges Pjeter Arbnori</t>
  </si>
  <si>
    <t>Ndertimi I Rruges Dhimiter Xhuvani</t>
  </si>
  <si>
    <t>Ndertim Unaza Mustafakoc-Veski-Kocaj, Asfaltim I Unazes qe lidh 5 fshatra</t>
  </si>
  <si>
    <t>Ndertim Rruga Alimdhejve fshati Ibe e Siperme</t>
  </si>
  <si>
    <t>Ndertim Rruga Tufa</t>
  </si>
  <si>
    <t>Rikonstruksioni I rruges Dytesore Tirane – Durres (Hygea – Megatek)</t>
  </si>
  <si>
    <t>Ndertimi I degezimeve te rruges Fabrika e Qelqit (Ferit Xhajko, Gavril Rada, Emin Duraku, etj)</t>
  </si>
  <si>
    <t>Ndertim Rruga e fshatit Ismalje dhe Çekeve, fshati Gërbllesh</t>
  </si>
  <si>
    <t>Ndertim I rrugeve Fshati Fikas</t>
  </si>
  <si>
    <t>Ndertim I rruges Pezë e Madhe-Pojan</t>
  </si>
  <si>
    <t>Ndertimi rruges Verri – Ure</t>
  </si>
  <si>
    <t>Ndertim,unaza brendshme Vaqarr</t>
  </si>
  <si>
    <t>Ndertimi i rrugës Zall-Bastar/Vilëz</t>
  </si>
  <si>
    <t>Blloku qe kufizohet nga rruget Ali Shefqeti – Aleksander Konda – Ramazan Gaxheri-Feim Ibrahimi</t>
  </si>
  <si>
    <t>Rikualifikim Urban I bllokut qe kufizohet nga rruget “3 Vellezerit Kondi’- Elbasanit- Haki Shehu, dhe rruga Kole Kamsi</t>
  </si>
  <si>
    <t>Rikualifikimi I bllokut te banimit ne rruget Nexhat Agolli, Nikolla Dushniku, Ndoc Nikaj</t>
  </si>
  <si>
    <t>Rikoualifikimi I bllokut te banimit ne rruget Konçita Konomi, Tahsim Hoshafi, Ibrahim Pashe Vlora</t>
  </si>
  <si>
    <t>10910</t>
  </si>
  <si>
    <t>18AZ901</t>
  </si>
  <si>
    <t>Rehabilitim emergjent I perroit te Gjerozes tek Fresku L-260 m</t>
  </si>
  <si>
    <t>G101015</t>
  </si>
  <si>
    <t>Kopeshtaret e Vegjel, sera edukative ne tarracen e shkolles Kosova"</t>
  </si>
  <si>
    <t>G101016</t>
  </si>
  <si>
    <t>6210</t>
  </si>
  <si>
    <t>BNT Elektronics</t>
  </si>
  <si>
    <t>nr prot 27777 dt 02.08.2023</t>
  </si>
  <si>
    <t>nr 31094 dt 10.08.2021/ nr 3898 dt 26.01.2022/nr 10270 dt 11.03.2022/Nr prot 16938 dt 06.05.2022/nr 43379 dt 09.12.2022/ Nr 5232 dt 07.02.2023 / Nr 721 dt 20.02.2023/ Nr 23243 dt 22.06.2023/nr prot 27777 dt 02.08.2023</t>
  </si>
  <si>
    <t>Nr 16234 dt 25.04.2023/nr prot 27777 dt 02.08.2023</t>
  </si>
  <si>
    <t>nr prot 28024 dt 04.08.2023</t>
  </si>
  <si>
    <t>Nr 28282 dt 07.08.2023</t>
  </si>
  <si>
    <t>Gerard A 2022</t>
  </si>
  <si>
    <t>Nr 19508 dt 24.05.2022/ Nr 23243 dt 22.06.2023/nr prot 28761 dt 14.08.2023</t>
  </si>
  <si>
    <t>nr prot 27777 dt 02.08.2023/Nr28968 dt 16.08.2023</t>
  </si>
  <si>
    <t>nr prot 25083 dt 10.07.2023/nr prot 26576 dt 21.07.2023/Nr28968 dt 16.08.2023</t>
  </si>
  <si>
    <t>Nr28968 dt 16.08.2023</t>
  </si>
  <si>
    <t>nr prot 29050 dt 17.08.2023</t>
  </si>
  <si>
    <t>Nr 17343 dt 04.05.2023/nr prot 29050 dt 17.08.2023</t>
  </si>
  <si>
    <t>nr prot 2780 dt 20.07.2023/nr prot 3182 date 23.08.2023</t>
  </si>
  <si>
    <t>Nr 21269 dt 06.06.2023/nr 25969 date 17.07.2023/nr 29761 dt 28.08.2023</t>
  </si>
  <si>
    <t>nr prot 1488 date 31.08.2023</t>
  </si>
  <si>
    <t>Meteo Shpk</t>
  </si>
  <si>
    <t>Nr prot 46396 dt 30.12.2022/ Nr 14396 dt 11.04.2023/nr 25969 date 17.07.2023/nr prot 30590 date 04.09.2023</t>
  </si>
  <si>
    <t>nr prot 30778 date 06.09.2023</t>
  </si>
  <si>
    <t>Per permiresimin e Infrastruktures Arsimore ne Bashkine e Tiranes "Per projektimin,financimin,ndertimin,mobilimin,mirembajtjen,mbikqyrjen dhe kolaudimin e pese objekteve arsimore ne Zonen Tirana 4"</t>
  </si>
  <si>
    <t>22AC516</t>
  </si>
  <si>
    <t>nr prot 31771 date 14.09.2023</t>
  </si>
  <si>
    <t>vkm 475 date 01.08.2023</t>
  </si>
  <si>
    <t>nr prot 32431 dt 20.09.2023</t>
  </si>
  <si>
    <t>Nr.23856 dt 10.06.2019/Nr.29473 dt 26.07.2019/Nr.32448/1 dt 30.08.2019/Nr.37527 dt 08.10.2019/Nr.41556 dt 01.11.2019/Nr.42664 dt 08.11.2019/Nr.44756 dt 22.11.2019/nr 16894 dt 22.04.2021/nr 20524 dt 21.05.2021/nr 24695 dt 18.06.2021/nr 31094 dt 10.08.2021/nr 31449 dt 13.08.2021/ nr 36363 dt 22.09.2021/ nr 37968 dt 01.10.2021/ nr 48095 dt 03.12.2021/nr 351 dt 06.01.2022/ Nr 4125 dt 27.01.2022/ nr 10270 dt 11.03.2022/nr 19508 dt 24.05.2022/ nr 21516 dt 08.06.2022/ Nr 6493 dt 15.02.2023/ Nr 23243 dt 22.06.2023/nr 25969 date 17.07.2023/nr 32699 dt 21.09.2023</t>
  </si>
  <si>
    <t>nr 32699 dt 21.09.2023</t>
  </si>
  <si>
    <t>Programi i nxitjes dhe rritjes së kapaciteteve të të rinjve në fushën e teknologjisë dhe inovacionit</t>
  </si>
  <si>
    <t>Hardware Investime</t>
  </si>
  <si>
    <t>Rikualifikimi urban I bllokut "Lord Bajron", "Riza Cuka", "Pandi Dardha" dhe "Dritan Hoxha"</t>
  </si>
  <si>
    <t>Zona e Re per Zhvillim, Universiteti Bujqësor i Tiranës</t>
  </si>
  <si>
    <t>1012876</t>
  </si>
  <si>
    <t>1012877</t>
  </si>
  <si>
    <t>1012878</t>
  </si>
  <si>
    <t>1012879</t>
  </si>
  <si>
    <t>Rikonstruksioni I godinave  dhe hapësirave në pronën nr.99, “Reparti ushtarak 5011/45”, Surrel</t>
  </si>
  <si>
    <t>1012880</t>
  </si>
  <si>
    <t>Rehabilitimi I sheshit kryesor tek Varrezat e Dëshmorëve</t>
  </si>
  <si>
    <t>1012883</t>
  </si>
  <si>
    <t>Restaurimi I Muzeut Etnografik, Tiranë</t>
  </si>
  <si>
    <t>Ndërtimi I rrugës që lidh pronën nr. 99 “Reparti Ushtarark nr.5011/45”, Surrel  me rrugën nacionale</t>
  </si>
  <si>
    <t>Aksesueshmëria në objektet turistike të Qytetit të Tiranës</t>
  </si>
  <si>
    <t>nr prot 33038 dt 25.09.2023</t>
  </si>
  <si>
    <t>nr prot 30590 date 04.09.2023/nr prot 33038 dt 25.09.2023</t>
  </si>
  <si>
    <t>nr prot 33170 dt 26.09.23</t>
  </si>
  <si>
    <t>Nr prot 33360 dt 28.09.23</t>
  </si>
  <si>
    <t>Nr.8648 dt 28.02.2018/Nr.31417 dt 22.08.2018/nr 34085 dt 03.10.2023</t>
  </si>
  <si>
    <t>Nr prot 46396 dt 30.12.2022/nr 34085 dt 03.10.2023</t>
  </si>
  <si>
    <t>Nr prot 34702 date 06.10.2023</t>
  </si>
  <si>
    <t>Nr.4041/1 dt 26.01.2018 / Nr.8534 dt 27.02.2018 / Nr. 14059 dt 11.04.2018/Nr.16100 dtt 25.04.2018/Nr.26714 dt 10.07.2018/Nr.6156 dt 07.02.2019/Nr.10068 dt 06.03.2020/Nr 26203 dt 05.08.2020/ nr 10437 dt 05.03.2021/ nr 15301 dt 13.04.2021/nr 24695 dt 18.06.2021/nr prot 30095 dt 30.07.2021/nr.prot 35519 dt 16.09.2021/ nr 40642 dt 15.10.2021/ nr 41972 dt 26.10.2021/nr 42699 dt 29.10.2021/nr 45986 dt 18.11.2021/nr 47517 dt 26.11.2021/ nr 47732 dt 01.12.2021/ nr 50776 dt 21.12.2021/ nr 7696 dt 22.02.2022/ nr 8893 dt 02.03.2022/ nr 17182 dt 09.05.2022/nr 19076 dt 19.05.2022/nr 19508 dt 24.05.2022/ nr 21055 dt 06.06.2022/ nr 21516 dt 08.06.2022/ nr 31138 dt 08.09.2022/nr 31771 dt 14.09.2023/nr 32213 dt 19.09.2023/Nr prot 34702 date 06.10.2023</t>
  </si>
  <si>
    <t>nr prot 35265 dt 11.10.2023</t>
  </si>
  <si>
    <t>nr prot 32431 dt 20.09.2023/nr prot 35265 dt 11.10.2023</t>
  </si>
  <si>
    <t>n/a</t>
  </si>
  <si>
    <t>Godina e Teatrit Tirane</t>
  </si>
  <si>
    <t>Nr 22314 dt 14.06.2023/Nr 35281 date 11.10.2023</t>
  </si>
  <si>
    <t>Nr 35281 date 11.10.2023</t>
  </si>
  <si>
    <t>nr prot 35908 dt 16.10.2023</t>
  </si>
  <si>
    <t>nr prot 33038 dt 25.09.2023/nr prot 35265 dt 11.10.2023/nr prot 35908 dt 16.10.2023</t>
  </si>
  <si>
    <t>Kosto e plote/vlere kontrate PBA 2024-2026</t>
  </si>
  <si>
    <t>Kosto e plote/PBA 2024-2026</t>
  </si>
  <si>
    <t>Financime deri në 2023</t>
  </si>
  <si>
    <t>Parashikimi 2026</t>
  </si>
  <si>
    <t>Nr prot 385 dt 16.10.2023</t>
  </si>
  <si>
    <t>Nr prot 37094 dt 24.10.2023</t>
  </si>
  <si>
    <t>Nr 16763 dt 28.04.2023/nr 25969 date 17.07.2023/ Nr prot 37094 dt 24.10.2023</t>
  </si>
  <si>
    <t>nr prot 1564 dt 08.08.2023/nr prot 2251 date 25.10.2023</t>
  </si>
  <si>
    <t>Nr prot 37537 dt 27.10.2023</t>
  </si>
  <si>
    <t>Nr 38009 dt 31.10.2023</t>
  </si>
  <si>
    <t>nr prot 27777 dt 02.08.2023/Nr 38009 dt 31.10.2023</t>
  </si>
  <si>
    <t>Nr 884 dt 25.05.2023/Nr prot 1924 dt 03.11.2023</t>
  </si>
  <si>
    <t>Nr prot 90 dt 07.11.2023</t>
  </si>
  <si>
    <t>Eduart Xhixha</t>
  </si>
  <si>
    <t>Vegla pune per sherbime / mirembajtje te pajisjeve te zyrave</t>
  </si>
  <si>
    <t>Pajisje per ambjente sanitare</t>
  </si>
  <si>
    <t>Pajisje pompe uji</t>
  </si>
  <si>
    <t>pajisje depozite uji</t>
  </si>
  <si>
    <t>Pajisje gjenerator</t>
  </si>
  <si>
    <t>Krijimi i sistemit elektronik për masat administrative të sektorit të transportit</t>
  </si>
  <si>
    <t>Blerje kondicionieresh</t>
  </si>
  <si>
    <t>Krijimi i sistemit elektronik I rregjistrimit dhe identifikimit të kafshëve endacake në strehëzën veterinare</t>
  </si>
  <si>
    <t>FV sistem aspirimi në strehëzën veterinare</t>
  </si>
  <si>
    <t>Krematorium</t>
  </si>
  <si>
    <t>Materiale per rrjetin e ndricimit</t>
  </si>
  <si>
    <t>Pajisje,instrumenta ,vegla pune</t>
  </si>
  <si>
    <t>Sinjalistikë vertikale (Semafore)</t>
  </si>
  <si>
    <t>Sinjalistikë vertikale (tabela+tuba e atrecatura)</t>
  </si>
  <si>
    <t>Sinjalistikë horizontale (kangjella,birila,grerëza)</t>
  </si>
  <si>
    <t>Blerje zgara e puseta</t>
  </si>
  <si>
    <t xml:space="preserve">Mjete Transporti </t>
  </si>
  <si>
    <t>Paisje, instrumenta, vegla pune</t>
  </si>
  <si>
    <t>Blerje pajisje kompjuterike + printer skaner fotokopje me ngjyra+printer A4</t>
  </si>
  <si>
    <t>Blerje pjese kembimi per sistemet e parkimit</t>
  </si>
  <si>
    <t>Pajisje me sinjalistike e blloqeve te parkimit per Rezident</t>
  </si>
  <si>
    <t>Mbikqyrje e punimeve per pajisje me sinjalistike I blloqeve te rezidenteve</t>
  </si>
  <si>
    <t>Kolaudimi punimeve per pajisje me sinjalistike I blloqeve te rezidenteve</t>
  </si>
  <si>
    <t>Vendosje sinjalistike per 27 rruge me tarifim</t>
  </si>
  <si>
    <t>Mbikqyrje e punimeve per pajisje me sinjalistike 27 rruge me tarifim</t>
  </si>
  <si>
    <t>Kolaudimi punimeve per pajisje me sinjalistike 27 rruge me tarifim</t>
  </si>
  <si>
    <t xml:space="preserve">F.V Kondicioner inverter </t>
  </si>
  <si>
    <t>Blerje mjete transporti (automjete elektrike dhe mjet pick up)</t>
  </si>
  <si>
    <t>mjete transporti</t>
  </si>
  <si>
    <t xml:space="preserve">Ndertim Sheshi Nentokesor 2 kat , pranë Gardes se Republikes </t>
  </si>
  <si>
    <t>Aparat fotografik, lente per aparatin</t>
  </si>
  <si>
    <t xml:space="preserve">Fikse zjarri </t>
  </si>
  <si>
    <t>Blerje paisje lodra, paisje force, paisje rekreative dhe element urban</t>
  </si>
  <si>
    <t>Blerje paisje teknike ( gur fleksibel i madh, matrapik i madh, pompe lavazhi, trapan i vogel dore,bateri per vidator)</t>
  </si>
  <si>
    <t xml:space="preserve">Blerje paisje industriale per thithjen e lageshtires </t>
  </si>
  <si>
    <t>Blerje mikroskop per femije</t>
  </si>
  <si>
    <t>Mirëmbajtje e Rrugëve të Brëndëshme në PMLAT</t>
  </si>
  <si>
    <t xml:space="preserve">Rikonstruksione objekte teknike në PMLAT          </t>
  </si>
  <si>
    <t xml:space="preserve">Stola ,kosha dekorative </t>
  </si>
  <si>
    <t xml:space="preserve">Blerje pajisje per ofiçinën </t>
  </si>
  <si>
    <t>Mjete elektrike (Pompa gjeneratore ,motosharra motoseka )</t>
  </si>
  <si>
    <t xml:space="preserve">Drure shkurre </t>
  </si>
  <si>
    <t xml:space="preserve">Sistem me kamera,server dhe check in </t>
  </si>
  <si>
    <t xml:space="preserve">Mjete trasporti </t>
  </si>
  <si>
    <t>Rikonstruksion i godines</t>
  </si>
  <si>
    <t xml:space="preserve">Mbikqyrje  </t>
  </si>
  <si>
    <t xml:space="preserve">Sistem ngrohje te godines </t>
  </si>
  <si>
    <t xml:space="preserve">Mbikqyrje </t>
  </si>
  <si>
    <t>Rikonstruksion  i oficines</t>
  </si>
  <si>
    <t>Rrjeti ujites ne forme shiu</t>
  </si>
  <si>
    <t>Rrjeti ujites me pus</t>
  </si>
  <si>
    <t>Rikonstruksion Fushat prane Selman Stermasi</t>
  </si>
  <si>
    <t>Rikonstruksion Pallati I Mundjes(Shtese kati me panele)</t>
  </si>
  <si>
    <t xml:space="preserve"> Pajisje Komjuterike</t>
  </si>
  <si>
    <t>Rivitalizim dhe rikonceptim I Kinemave</t>
  </si>
  <si>
    <t>Printer me ngjyra</t>
  </si>
  <si>
    <t xml:space="preserve"> Pajisje kompjuterike </t>
  </si>
  <si>
    <t xml:space="preserve"> Blerje fikese zjarri </t>
  </si>
  <si>
    <t xml:space="preserve">Blerje Makina mishi profesionale </t>
  </si>
  <si>
    <t>Blerje Frulator per fruta</t>
  </si>
  <si>
    <t>Blerje Lodrash , ne funksion te aktivitetit te lire te femijeve ne çerdhe dhe kopshte</t>
  </si>
  <si>
    <t>Blerje Pajisje Kompjuteri</t>
  </si>
  <si>
    <t>Pajisje kompjuteri</t>
  </si>
  <si>
    <t>Shtrim tapeti tip sfungjer për mensën dhe klasat</t>
  </si>
  <si>
    <t>Blerje kompjutera( për mësuesit)</t>
  </si>
  <si>
    <t>Kënd lojrash</t>
  </si>
  <si>
    <t>Blerje autobus</t>
  </si>
  <si>
    <t>Blerje pajisje kuzhine</t>
  </si>
  <si>
    <t xml:space="preserve">Blerje vegla pune </t>
  </si>
  <si>
    <t xml:space="preserve">Blerje pajisje orendi </t>
  </si>
  <si>
    <t xml:space="preserve">Pajisje orendi </t>
  </si>
  <si>
    <t xml:space="preserve">Mirembajtje e thelle e H/Izolimit te tarracave ne objektet arsimore dhe godinat publike </t>
  </si>
  <si>
    <t>Ndertim-Montimi</t>
  </si>
  <si>
    <t xml:space="preserve">Blerje dhe instalim soba me pellet </t>
  </si>
  <si>
    <t>M.TH e mbulesave me Ondoluks dhe Xham te Armuar ne Obj. Arsimore dhe Godina Publike</t>
  </si>
  <si>
    <t>Blerje motorrcikleta</t>
  </si>
  <si>
    <t>Mirembajtje e thelle ne terrenet e jashtme sportive</t>
  </si>
  <si>
    <t>Furnizim vendosje dritare e vetrata ne obj. publike</t>
  </si>
  <si>
    <t>Mirembajtje e Thelle e Çative ne Objektet Arsimore</t>
  </si>
  <si>
    <t>Mirembajtje e Thelle e tualeteve ne objektet arsimore dhe godinat publike</t>
  </si>
  <si>
    <t xml:space="preserve">Mobilimi I ambjenteve te qendres me grila </t>
  </si>
  <si>
    <t>Aparat fotografik (Profesional)</t>
  </si>
  <si>
    <t xml:space="preserve">Tapet për fëmijë me Ak </t>
  </si>
  <si>
    <t>Fotokopje</t>
  </si>
  <si>
    <t>Projektor</t>
  </si>
  <si>
    <t>Kompjuter Desktop</t>
  </si>
  <si>
    <t>Printera</t>
  </si>
  <si>
    <t>UPS</t>
  </si>
  <si>
    <t>blerje automjet furgon</t>
  </si>
  <si>
    <t xml:space="preserve">Blereje televizore </t>
  </si>
  <si>
    <t>FV kamera te jashtme dhe te brendshme per institucionin</t>
  </si>
  <si>
    <t>Blerje Pajisje</t>
  </si>
  <si>
    <t>Nr prot 39422 dt 09.11.2023</t>
  </si>
  <si>
    <t>Nr 28282 dt 07.08.2023nr prot 39877 dt 13.11.2023</t>
  </si>
  <si>
    <t>Nr 13595 dt 03.04.2023/ Nr 15434 dt 18.04.2023/ Nr 16763 dt 28.04.2023/Nr.18233 dt 11.05.2023/Nr.19540 dt 23.05.2023/Nr 19151 date 19.05.2023/ Nr 22976 dt 20.06.2023/nr prot 25085 dt 10.07.2023/nr 25969 date 17.07.2023/Nr prot 29050 dt 17.08.2023/nr prot 32212 dt 19.09.2023/nr prot 33170 dt 26.09.23/ Nr prot 37537 dt 27.10.2023/ Nr prot 39877 dt 13.11.2023</t>
  </si>
  <si>
    <t xml:space="preserve"> Nr prot 39877 dt 13.11.2023</t>
  </si>
  <si>
    <t>nr prot 28024 dt 04.08.2023/ Nr prot 39877 dt 13.11.2023</t>
  </si>
  <si>
    <t>nr 50594 dt 20.12.2021/ nr 15597 dt 26.04.2022/ nr 27335 dt 29.07.2022/ nr 37616 dt 25.10.2022/Nr prot 39877 dt 13.11.2023/ Nr prot 39877 dt 13.11.2023</t>
  </si>
  <si>
    <t>Asistence teknike dhe mbikqyrje e punimve per projektin e Bulevardit Verior dhe Rigjenerimin e Lumit te Tiranes</t>
  </si>
  <si>
    <t>Blerje kamera vezhgimi</t>
  </si>
  <si>
    <t>Rikonstruksion I rruges "Shote Galica" Shkoze</t>
  </si>
  <si>
    <t>Ndertim Kopesht dhe cerdhe (ish shkolla 9 vjecare “Migjeni”)</t>
  </si>
  <si>
    <t>Rritja e sigurise se aksesit ne shkollat publike.</t>
  </si>
  <si>
    <t>Rafte metalike</t>
  </si>
  <si>
    <t>Kasafortë</t>
  </si>
  <si>
    <t>eshte diskutuar me IT tone?</t>
  </si>
  <si>
    <t>ze top per tu pare ne fund</t>
  </si>
  <si>
    <t>Nr 27609 dt 01.08.2023/nr prot 28024 dt 04.08.2023/Nr prot 34702 date 06.10.2023/ Nr prot.40320 dt 16.11.2023</t>
  </si>
  <si>
    <t>nr prot 31756 dt 14.09.2023/nr prot 32213 dt 19.09.2023/nr prot 36310 dt 19.10.2023/Nr prot 39422/9.11.2023/ Nr prot 40320 dt 16.11.2023</t>
  </si>
  <si>
    <t>Nr prot. 40320 dt 16.11.2023</t>
  </si>
  <si>
    <t>nr prot 27777 dt 02.08.2023/ nr prot 40320 dt 16.11.2023</t>
  </si>
  <si>
    <t>Nr prot 40320 dt 16.11.2023</t>
  </si>
  <si>
    <t>Ne prot 40320 dt 16.11.2023</t>
  </si>
  <si>
    <t>nr prot 23844 dt 29.06.2023/ Nr prot 40320 dt 16.11.2023</t>
  </si>
  <si>
    <t>nr 25969 date 17.07.2023? Nr prot 40320 dt 16.11.2023</t>
  </si>
  <si>
    <t>Lloji i Investimit 2</t>
  </si>
  <si>
    <t xml:space="preserve">Rikonstruksioni I kopeshtit “Arbanë” </t>
  </si>
  <si>
    <t>TV 40'</t>
  </si>
  <si>
    <t>Aparate telefonike</t>
  </si>
  <si>
    <t xml:space="preserve">Blerje SSD </t>
  </si>
  <si>
    <t>software</t>
  </si>
  <si>
    <t>Licensa Windows Server 2019</t>
  </si>
  <si>
    <t>Ndertimi I shkolles 9-vjeçare Arbanë</t>
  </si>
  <si>
    <t>Sistemim asfaltim I rruges Demir Zyko dhe Telo Ndini</t>
  </si>
  <si>
    <t>Sistemim asfaltim I rruges Sul Alla</t>
  </si>
  <si>
    <t xml:space="preserve">Sistemim asfaltim I rruges Vangjel Noti- Mark Bajraktari </t>
  </si>
  <si>
    <t>Sistemim asfaltim I rruges Kamber Benja dhe degezimeve</t>
  </si>
  <si>
    <t>Sistemim asfaltim I rruges Gaqo Vakeflli</t>
  </si>
  <si>
    <t>Sistemim asfaltim I rruges Skender Dede</t>
  </si>
  <si>
    <t xml:space="preserve">Sistemim asfaltim I rruges Isuf Uka </t>
  </si>
  <si>
    <t>Sistemim asfaltim I rruges Leke Gjiknuri</t>
  </si>
  <si>
    <t>Sistemim asfaltim I rruges Jashar Erebara (nga rruga "Haxhi Xhediku" deri te rruga "Sulejman Cenojmeri")</t>
  </si>
  <si>
    <t>Sistemim asfaltim I rruges Bujtina e Gjelit, rruga "Miftar Gerbolli", rruga "Abdyl Matoshi", rruga "Bashkimi"</t>
  </si>
  <si>
    <t>Sistemim asfaltim I rruges Qzim Vathi dhe degezimeve</t>
  </si>
  <si>
    <t xml:space="preserve">Sistemim asfaltim I rruges Skender Luarasi </t>
  </si>
  <si>
    <t>Sistemim asfaltim I rruges Hamdi Sulcebe</t>
  </si>
  <si>
    <t>Sistemim asfaltim I rrugeve mbrapa shkolles 9 vjecare 26 Nentori</t>
  </si>
  <si>
    <t>Sistemim asfaltim I rruges Hazbi Serani- Bego Hoxha -3 Deshmoret dhe Sejfulla Doçi</t>
  </si>
  <si>
    <t>Sistemim asfaltim I rruges 'Arkitekt Sinani"</t>
  </si>
  <si>
    <t>Sistemim asfaltim I rruges 'Sitki Cico"</t>
  </si>
  <si>
    <t>Sistemim asfaltim I rruges 'Asim Vokshi"</t>
  </si>
  <si>
    <t>Sistemim asfaltim I rruges 'Ali Kuka"</t>
  </si>
  <si>
    <t>Sistemim asfaltim I rruges 'Halim Xhelo"</t>
  </si>
  <si>
    <t>Sistemim asfaltim I rruges 'Hamit Troplini"</t>
  </si>
  <si>
    <t>Sistemim asfaltim I rruges 'Komuna e Parisit"</t>
  </si>
  <si>
    <t>Sistemim asfaltim I rruges 'Pal Hasi"</t>
  </si>
  <si>
    <t>Sistemim asfaltim I rruges 'Beqir Rusi"</t>
  </si>
  <si>
    <t>Sistemim asfaltim I rruges 'Dervish Hekali "</t>
  </si>
  <si>
    <t>Sistemim asfaltim I rruges 'Hasan Bakiu"</t>
  </si>
  <si>
    <t>Sistemim asfaltim I rruges 'Pinari (Kopshti Botanik)"</t>
  </si>
  <si>
    <t>Sistemim asfaltim I rruges 'Selite e Vjeter (Kopshti Botanik)"</t>
  </si>
  <si>
    <t>Sistemim asfaltim I rruges 'Agim Prodani "</t>
  </si>
  <si>
    <t>Sistemim asfaltim I rruges 'Anton Thanasi "</t>
  </si>
  <si>
    <t>Sistemim asfaltim I rruges 'Gjin Gjergji"</t>
  </si>
  <si>
    <t>Sistemim asfaltim I rruges 'Hasan Vogli"</t>
  </si>
  <si>
    <t>Sistemim asfaltim I rruges 'Jashar Erebara"</t>
  </si>
  <si>
    <t>Sistemim asfaltim I rruges "Petrit Gace"</t>
  </si>
  <si>
    <t>Sistemim asfaltim I rruges 'Shinasi Dragoti"</t>
  </si>
  <si>
    <t>Sistemim asfaltim I rruges 'Edith Durham "</t>
  </si>
  <si>
    <t>Sistemim asfaltim I rruges 'Eduart Mano"</t>
  </si>
  <si>
    <t>Sistemim asfaltim I rruges 'Frosina Plaku "</t>
  </si>
  <si>
    <t>Sistemim asfaltim I rruges 'Kodra e Diellit"</t>
  </si>
  <si>
    <t>Sistemim asfaltim I rruges 'Kongresi I Lushnjes"</t>
  </si>
  <si>
    <t>Sistemim asfaltim I rruges "Marie Kraja"</t>
  </si>
  <si>
    <t>Sistemim asfaltim I rruges 'Zef Margjini"</t>
  </si>
  <si>
    <t>Sistemim asfaltim I rruges 'Gezim Erebara"</t>
  </si>
  <si>
    <t>Sistemim asfaltim I rruges 'Loni Ligori"</t>
  </si>
  <si>
    <t>Sistemim asfaltim I rruges 'Nikolla Tupe"</t>
  </si>
  <si>
    <t>Sistemim asfaltim I rruges 'Njazi Meka"</t>
  </si>
  <si>
    <t xml:space="preserve"> Sistemim asfaltim I rruges 'Preng Bibe Doda "</t>
  </si>
  <si>
    <t>Sistemim asfaltim I rruges "Qemal Butka"</t>
  </si>
  <si>
    <t>Sistemim asfaltim I rruges "Hekuran Mara"</t>
  </si>
  <si>
    <t>Sistemim asfaltim I rruges "Naim Frasheri"</t>
  </si>
  <si>
    <t>Sistemim asfaltim I rruges "Foto Xhavella"</t>
  </si>
  <si>
    <t>Sistemim asfaltim I rruges "Viktor Hygo"</t>
  </si>
  <si>
    <t>Sistemim asfaltim I rruges "Myslym Aga Beshiri "</t>
  </si>
  <si>
    <t>Sistemim asfaltim I rruges "Justin Godar "</t>
  </si>
  <si>
    <t>Sistemim asfaltim I rruges pas pallateve"Hawai (Dritan Hoxha + Benard Bilota"</t>
  </si>
  <si>
    <t>Sistemim asfaltim I rruges "Ali Shefqeti" disa pjese</t>
  </si>
  <si>
    <t>Sistemim asfaltim I rruges "Nikoll Gazuli"</t>
  </si>
  <si>
    <t>Sistemim asfaltim rrugicat afer restorantit Bujtina e Gjelit, rruga Miftar Gerbolli, rruga Abdyl Matoshi, rruga Bashkim</t>
  </si>
  <si>
    <t>Sistemim asfaltim i rruges Jashar Erebara (Segmenti nga rruga “Haxhi Xhediku” deri tek rruga Sulejman Cenoimeri</t>
  </si>
  <si>
    <t>Sistemim asfaltim i degezimit te rrugeve Hazbi Serani-Bego Hoxha-3 Deshmoret dhe Sejfulla Doci</t>
  </si>
  <si>
    <t>Sistemim asfaltim i rrugeve tek shkolla Skender Luarasi</t>
  </si>
  <si>
    <t>Sistemim asfaltim i rruges Vangjel Noti dhe Mark Bajraktari</t>
  </si>
  <si>
    <t>Sistemim asfaltim i rrugës Lekë Gjiknuri</t>
  </si>
  <si>
    <t>Sistemim asfaltim i rruges Kamber Benja dhe degezimeve</t>
  </si>
  <si>
    <t>Sistemim asfaltim i rruges Sul Alla</t>
  </si>
  <si>
    <t>Sistemim asfaltim i rrugëve mbrapa shkollës 9-vjecare “26 Nëntori</t>
  </si>
  <si>
    <t>Sistemim asfaltim i rruges Isuf Uka</t>
  </si>
  <si>
    <t>Sistemim asfaltim i rruges Qazim Vathi dhe degezimeve</t>
  </si>
  <si>
    <t>Sistemim asfaltim i rruges Skender Dede</t>
  </si>
  <si>
    <t>Sistemim asfaltim i sheshit midis palateve ne rrugen Hamdi Sulçebe</t>
  </si>
  <si>
    <t xml:space="preserve">Sistemim asfaltim I rruges Demir Gashi </t>
  </si>
  <si>
    <t>Sistemim asfaltim I rruges Derhemi</t>
  </si>
  <si>
    <t>Sistemim asfaltim I rruges Dionis Bubani</t>
  </si>
  <si>
    <t>Sistemim asfaltim I rruges Hito Cako</t>
  </si>
  <si>
    <t>Sistemim asfaltim I rruges Myrte Zeneli</t>
  </si>
  <si>
    <t>Sistemim asfaltim I rruges Sulejman Kalaja</t>
  </si>
  <si>
    <t>Sistemim asfaltim I rruges Nuri Arapi</t>
  </si>
  <si>
    <t>Sistemim asfaltim I rruges Shemsie Haka dhe Emin Harizaj</t>
  </si>
  <si>
    <t>Sistemim asfaltim I rruges Vllazen Huta</t>
  </si>
  <si>
    <t xml:space="preserve">Sistemim asfaltim I rruges Dervish Luzha dhe Ali Beshiri </t>
  </si>
  <si>
    <t xml:space="preserve">Sistemim asfaltim I rruges Stavri Themeli </t>
  </si>
  <si>
    <t>Sistemim asfaltim I rruges Astrit Losha</t>
  </si>
  <si>
    <t xml:space="preserve">Sistemim asfaltim I rruges Babe Rexha </t>
  </si>
  <si>
    <t>Sistemim asfaltim I rruges Gaqo Avrazi dhe Janaq Paco</t>
  </si>
  <si>
    <t>Sistemim asfaltim I rruges Gjovalin Gjadri dhe Alqiviadhi Lamani</t>
  </si>
  <si>
    <t>Sistemim asfaltim I rruges Jaho Gjoliku</t>
  </si>
  <si>
    <t>Sistemim asfaltim I rruges Jovan Cico Kosturi</t>
  </si>
  <si>
    <t>Sistemim asfaltim I rruges Kol Paparisto</t>
  </si>
  <si>
    <t xml:space="preserve">Sistemim asfaltim I rruges Mihal Duri </t>
  </si>
  <si>
    <t>Sistemim asfaltim I rruges Naum Veqilharxhi</t>
  </si>
  <si>
    <t xml:space="preserve">Sistemim asfaltim I rruges Siri Kodra pjesa fundore qe lidhet me rrugen Jordan Misja </t>
  </si>
  <si>
    <t>Sistemim asfaltim I rruges Turhan Pashe Permeti</t>
  </si>
  <si>
    <t>Sistemim asfaltim I rruges Vangjel Noti dhe Mark Bajraktari</t>
  </si>
  <si>
    <t>Sistemim asfaltim I rruges Bogdaneve</t>
  </si>
  <si>
    <t>Sistemim asfaltim I rruges Qazim Vathi dhe degezimeve</t>
  </si>
  <si>
    <t>Sistemim asfaltim I rruges Hazbi Serani, Bego Hoxha, 3 Deshmoret dhe Sejfulla Doçi</t>
  </si>
  <si>
    <t>Sistemim asfaltim I rruges Jashar Erebara (nga rruga Haxhi Xhediku deri tek rruga Sulejman Cenojmeri)</t>
  </si>
  <si>
    <t xml:space="preserve">Sistemim asfaltim I rruges Andon Kuqali </t>
  </si>
  <si>
    <t>Sistemim asfaltim I rrugices afer restorant Bujtina e Gjelit, rruga Miftar Gerbolli, rruga Abdyl Matoshi, rruga Bashkimi</t>
  </si>
  <si>
    <t>Sistemim asfaltim I rruges Eshref Duka</t>
  </si>
  <si>
    <t>Sistemim asfaltim I rruges Krist Maloki</t>
  </si>
  <si>
    <t>Sistemim asfaltim I rruges Myslym Lela</t>
  </si>
  <si>
    <t>Sistemim asfaltim I rruges Preng Doci dhe Sulejman Cejnomeri</t>
  </si>
  <si>
    <t xml:space="preserve">Sistemim asfaltim I rruges Reshit Maloki </t>
  </si>
  <si>
    <t>Sistemim asfaltim I rruges Vjosa</t>
  </si>
  <si>
    <t>Sistemim asfaltim I rruges Besim Daja</t>
  </si>
  <si>
    <t xml:space="preserve">Sistemim asfaltim I rruges Hajdar Hidi </t>
  </si>
  <si>
    <t xml:space="preserve">Sistemim asfaltim I rruges Islam Alla </t>
  </si>
  <si>
    <t>Sistemim asfaltim I rruges Isuf Uka</t>
  </si>
  <si>
    <t>Sistemim asfaltim I rruges Spiro Floqi</t>
  </si>
  <si>
    <t>Sistemim asfaltim I rruges Hoxhe Vokrri</t>
  </si>
  <si>
    <t xml:space="preserve">Sistemim asfaltim I rruges Vangjel Meksi </t>
  </si>
  <si>
    <t>Sistemim asfaltim I rruges 3 Vellezerit Kondi</t>
  </si>
  <si>
    <t xml:space="preserve">Sistemim asfaltim I rruges Dalip Zavalani </t>
  </si>
  <si>
    <t>Sistemim asfaltim I rruges Dhimiter Kamarda</t>
  </si>
  <si>
    <t>Mikrobus 14 vendesh (furgon)</t>
  </si>
  <si>
    <t>Rehabilitimi I qendres Kinostudio</t>
  </si>
  <si>
    <t>Kerkese ardhur nga DPJAL</t>
  </si>
  <si>
    <t xml:space="preserve">Rikonstruksioni I bllokut te kufizuar nga rruget Ali Baushi, Albert Minga, Kngresi I Manastirit, Ibrahim Brahja, Xhanfize keko </t>
  </si>
  <si>
    <t xml:space="preserve">Sistemimi asfaltimi I rruges Agim Prodani, </t>
  </si>
  <si>
    <t>Blerje barriere dhe akses kontrolli</t>
  </si>
  <si>
    <t>Aparat per matjen e nivelit te zerit (zhurmat)</t>
  </si>
  <si>
    <t>Video-Projektor</t>
  </si>
  <si>
    <t>Televizor LED 50"</t>
  </si>
  <si>
    <t>Blerje pajisje te ndryshme per zyrat e Policise Bashkiake</t>
  </si>
  <si>
    <t>Blerje Televizore Smart (Drejtoria e Komunikimit me Qytetaret)</t>
  </si>
  <si>
    <t>Blerje materiale ne funksion te MZSH</t>
  </si>
  <si>
    <t>Krijimi i sistemit për inspektimin në terren për agjensitë inspektuese (Sistemi I gjobave/Agjencia e Mbrotjes se Konsumatorit, Inspektoriati I Mbrojtjes se Territorit, Policia Bashkiake, Drejtoria e  Pergjithshme e Taksave dhe Tarifave Vendore)</t>
  </si>
  <si>
    <t xml:space="preserve"> Sistemi i Biletarisë Elektronike për Qendrën Kulturore Tirana</t>
  </si>
  <si>
    <t>Sistemi i sigurisë së rrjetit kompjuterik në Bashkinë Tiranë</t>
  </si>
  <si>
    <t>Projekti ekzekutiv I permiresimeve te kuadrit rregullator dhe menaxhues se TIK të Bashkisë Tirane sipas standarteve ISO 27000</t>
  </si>
  <si>
    <t>Sistemi Multifuksional per Sallen e Keshillit Bashkiak</t>
  </si>
  <si>
    <t>Lloji i Investimit2</t>
  </si>
  <si>
    <t>Përmirësimi I sistemit Audio-Video</t>
  </si>
  <si>
    <t>Fond per shpronesime per interes publik pa dokumentacion financiar</t>
  </si>
  <si>
    <t>Green Transport Tirana</t>
  </si>
  <si>
    <t>Blerje Kompjutera</t>
  </si>
  <si>
    <t>Blerje Printer</t>
  </si>
  <si>
    <t xml:space="preserve">Ndertim I palestres dhe ambjente shtese ne shkollen 9 vjecare “Avni Rustemi” </t>
  </si>
  <si>
    <t xml:space="preserve">Agjencia Administrimit te Tregjeve </t>
  </si>
  <si>
    <t>Blerje tezgash</t>
  </si>
  <si>
    <t>Krijimi dhe realizimi i projektit pilot për njësitë e tregtimit të fruta-perimeve</t>
  </si>
  <si>
    <t>Rikonstruksion i godinës për administratën  e Agjencisë së Administrimit të Tregjeve</t>
  </si>
  <si>
    <t>Blerje mobilje zyre</t>
  </si>
  <si>
    <t>Blerje paisje kompiuterike</t>
  </si>
  <si>
    <t>Ndertimi I ambjenteve per Shoqaten Humanitare te Invalideve Paraplegjik dhe Tetraplegjik te Shqiperise (ShHIPTSh), në pronën nr.99, “Reparti ushtarak 5011/45”, Surrel</t>
  </si>
  <si>
    <t>Rikonstruksion Qendra Komunitare Multidisiplinare, Rruga “Sheh Rexhep Kubati”</t>
  </si>
  <si>
    <t xml:space="preserve">Projekti “Ura pedonale e Artit” mbi shtratin e Lanes </t>
  </si>
  <si>
    <t>Rikonstruksion Shkolla 9 vjecare “Haxhi Korra”, Cerkezë</t>
  </si>
  <si>
    <t>Rikonstruksion Shkolla 9 vjecare Fushe Mezez</t>
  </si>
  <si>
    <t xml:space="preserve">Rikonstruksion Shkolla 9 vjeçare “17 Shkurti ” </t>
  </si>
  <si>
    <t xml:space="preserve">Ndertim I palestres dhe ambiente shtese ne shkollen 9 vjecare “Avni Rustemi” </t>
  </si>
  <si>
    <t>Vleresim I Shkolles se mesme e bashkuar "Alush Bardhi"</t>
  </si>
  <si>
    <t xml:space="preserve">Vleresim I Shkolles 9 vjecare “28 Nentori” </t>
  </si>
  <si>
    <t>Vleresim I Shkolles se Mesme e Bashkuar “Feti Vogli”</t>
  </si>
  <si>
    <t>Vleresim I Shkolles 9 vjecare “Nexhmi Tafaj”, Daias</t>
  </si>
  <si>
    <t>Vleresim I Shkolles 9 vjeçare “Kushtrimi Lirise”</t>
  </si>
  <si>
    <t>Vleresim I Shkolles 9 vjecare “7 Marsi”</t>
  </si>
  <si>
    <t>Vleresim I Shkolles 9 vjecare Shtishtufine,</t>
  </si>
  <si>
    <t>Vleresim I Shkolles 9 vjecare Yzberisht</t>
  </si>
  <si>
    <t>Akt ekspertize e thelluar</t>
  </si>
  <si>
    <t>Rikonstruksion Shkolla  Mesme e Bashkuar “Qemal Cena”</t>
  </si>
  <si>
    <t>Rikonstruksion Shkolla e Mesme e Bashkuar “Ahmet Boja”, Kasallë</t>
  </si>
  <si>
    <t>Ndërtimi i Qendrës kulturore</t>
  </si>
  <si>
    <t>Sheshi Nentokesor 1 kat  tek Liqeni I thate (prane Le Gaga)</t>
  </si>
  <si>
    <t>Zgjerimi I nensistemeve te Qendres se Kontrollit te Trafikut me kamera me qark te mbyllur (CCTV); si dhe aparatura semaforike; duke perfshire integrimin e tyre me sistemet e tjera te qendres dhe centralizimin.</t>
  </si>
  <si>
    <t>Gjendje 31.12.2024</t>
  </si>
  <si>
    <t>Total celje 2024</t>
  </si>
  <si>
    <t>Plani 2024</t>
  </si>
  <si>
    <t>Investime te pa detajuara ne programin e sherbimit publik vendor</t>
  </si>
  <si>
    <t>Ndërtimi I Kopshtit të Ri Në Farkë të Madhe</t>
  </si>
  <si>
    <t>Oponencë Teknike</t>
  </si>
  <si>
    <t>Drejtoria e Pergjithshme e  Kopshtit Zoologjik</t>
  </si>
  <si>
    <t>Përmirësimi I rrethimit të jashtëm për të rritur sigurine në Kopshtin Zoologjik</t>
  </si>
  <si>
    <t>Riadaptim rrethimesh për pranimin e kafshëve të reja</t>
  </si>
  <si>
    <t>Blerje pajisje dhe orendi zyre</t>
  </si>
  <si>
    <t>Rikonstruksioni i digës së Liqenit Artificial, Tiranës</t>
  </si>
  <si>
    <t>Lagjja Nr.12</t>
  </si>
  <si>
    <t>Lagjja Nr.13</t>
  </si>
  <si>
    <t>Shkolla 9 vjecare “Androkli Kostallari”</t>
  </si>
  <si>
    <t>Kopështi Nr.24</t>
  </si>
  <si>
    <t>Shkolla 9 vjecare “Fan Noli”</t>
  </si>
  <si>
    <t>Shkolla 9 vjecare “Mihal Grameno”</t>
  </si>
  <si>
    <t>Shkolla 9 vjecare “Osman Myderizi”</t>
  </si>
  <si>
    <t>Shkolla 9 vjecare “Hasan Prishtina”</t>
  </si>
  <si>
    <t>Shkolla 9 vjecare “Kongresi i Lushnjes”</t>
  </si>
  <si>
    <t>Kopështi Nr.29</t>
  </si>
  <si>
    <t>Shkolla 9 vjecare “Niket Dardani”</t>
  </si>
  <si>
    <t>Shkolla 9 vjecare “Gjon Buzuku”</t>
  </si>
  <si>
    <t>Shkolla 9 vjecare “Bajram Curri”</t>
  </si>
  <si>
    <t>Shkolla e Mesme “Petro Nini Luarasi”</t>
  </si>
  <si>
    <t>Shkolla 9 vjecare “Naim Frasheri”</t>
  </si>
  <si>
    <t>Shkolla e Mesme “Arben Broci”</t>
  </si>
  <si>
    <t>Shkolla 9 vjecare “4 Deshmoret”</t>
  </si>
  <si>
    <t>Shkolla 9 vjecare “E Kuqe”</t>
  </si>
  <si>
    <t xml:space="preserve">Shkolla 9 vjecare “Siri Kodra” </t>
  </si>
  <si>
    <t>Shkolla e Mesme “Kostandin Kristoforidhi”</t>
  </si>
  <si>
    <t>Programi Buxhetor</t>
  </si>
  <si>
    <t>Kod Programi</t>
  </si>
  <si>
    <t>Kod Institucioni</t>
  </si>
  <si>
    <t>Planifikim, menaxhim dhe administrim</t>
  </si>
  <si>
    <t>Shërbimet e Policisë Vendore</t>
  </si>
  <si>
    <t xml:space="preserve">Mbrojtja nga zjarri dhe mbrojtja civile </t>
  </si>
  <si>
    <t>Mbështetja për zhvillim ekonomik</t>
  </si>
  <si>
    <t>Planifikimi Urban Vendor</t>
  </si>
  <si>
    <t>Shërbimet publike vendore</t>
  </si>
  <si>
    <t>Sport dhe  argëtim</t>
  </si>
  <si>
    <t>Arsimi bazë përfshirë arsimin parashkollor</t>
  </si>
  <si>
    <t>Arsimi i mesëm i përgjithshëm</t>
  </si>
  <si>
    <t>Strehimi social</t>
  </si>
  <si>
    <t>viti fillestar i buxhetimit te investimit</t>
  </si>
  <si>
    <t>data e lidhjes se Kontrates</t>
  </si>
  <si>
    <t>data e perfundimit te Kontrates</t>
  </si>
  <si>
    <t>Blerje Automjeti, Furgon Frigoriferik</t>
  </si>
  <si>
    <t>Njesia Administative Nr.11</t>
  </si>
  <si>
    <t>Sum of Parashikimi 2025</t>
  </si>
  <si>
    <t>Sum of Parashikimi 2026</t>
  </si>
  <si>
    <t>5/Te ardhurat</t>
  </si>
  <si>
    <t>Paisje mobile dhe sistem per menaxhimin e tyre ne funksion te verbalizimit te kundravajtjeve rrugore per Policine Bashkiake</t>
  </si>
  <si>
    <t>Ngritja e sistemit software se bashku me mbeshtetjen e paisjeve hardware</t>
  </si>
  <si>
    <t>Mur mbajtes ne rrugen e fshatit Vesqi - njesia Administrative Baldushk</t>
  </si>
  <si>
    <t>Ndërhyrje emergjente për shkarkimet e K.U.Z. dhe K.U.SH. për godinat e rindërtimit në pjesën perëndimore të zonës zhvillimore Kombinat</t>
  </si>
  <si>
    <t>Rehabilitimi I Emergjencës Civile, Muri Mbajtës rruga Fair Hadushaj</t>
  </si>
  <si>
    <t>Capital Cities Collaborating on Common Challenges in Hazardous Waste Management-Yerevan, Warsaw, Tirana- Pagese TVSH-je</t>
  </si>
  <si>
    <t>Studim Projektim për rikonstruksionin e godinës së Agjencisë së Administrimit të Tregjeve</t>
  </si>
  <si>
    <t>Studim Projektim për rikonstruksionin e tregjeve publike fruta-perime pranë lulishtes "1 Maj" dhe në rrugën "4 Dëshmorët"</t>
  </si>
  <si>
    <t>Rehabilitim i rrugës “Myslym Keta”</t>
  </si>
  <si>
    <t>Rehabilitim i rrugëve të Blloku qe kufizohet nga rruga Elez Isufi – kufir NjAPaskuqan- Lumi Tiranes- Kastriotet</t>
  </si>
  <si>
    <t>Rehabilitimi I rrugeve “Kostandin Kristoforidhi” dhe “17 Nentori”</t>
  </si>
  <si>
    <t>Rehabilitim i rrugës Pinet – Sauqet;</t>
  </si>
  <si>
    <t>Ndërtimi I Sheshit të Katarit</t>
  </si>
  <si>
    <t>Rikonstruksioni i rrugës "Murat Toptani"</t>
  </si>
  <si>
    <t>Rikonstruksion në kanalin ujitës KU Arbanë</t>
  </si>
  <si>
    <t>Dixhitalizimi I dhënies së shërbimit të parkimit me abonime, shërbimit të rezidentit dhe shërbimit taxi me anë të platformës Tirana Parking</t>
  </si>
  <si>
    <t>Blerje pjesë këmbimi për sistemet e parkimit</t>
  </si>
  <si>
    <t>Blerje UPS Inverter me Panel Diellor për Sheshparkimet e mbyllura</t>
  </si>
  <si>
    <t>Blerje makineta për projektin Pilot për vjeljen e tarifës së parkimit në rrugë</t>
  </si>
  <si>
    <t xml:space="preserve">“Ndërtimi i shkollës 9-vjeçare, Arbanë” </t>
  </si>
  <si>
    <t>“Sistemi i rrugës Hasan Bakiu”</t>
  </si>
  <si>
    <t>“Rrugët paralele me hekurudhën nga Kthesa e Kamzës deri tek Stacioni Hekurudhor në Kashar-Loti1”</t>
  </si>
  <si>
    <t>Riaftësimi strukturor i ndërtesave në Njësitë Administrative nr. 5, 6, Kashar dhe Krrabë</t>
  </si>
  <si>
    <t>Riaftësimi strukturor i ndërtesave në Njësitë Administrative nr. 1, 3, 8, 9, 11, Lagjja nr. 13 dhe Dajt</t>
  </si>
  <si>
    <t>Kryerje oponence teknike për objektet që i nënshtrohen riaftësimit</t>
  </si>
  <si>
    <t>Shtimi I hapesirave te varrezave publike Tufine (sipas PPV)</t>
  </si>
  <si>
    <t>Shtimi I hapesirave te varrezave publike  Sharre, ne pjesen jugore (sipas PPV)</t>
  </si>
  <si>
    <t>Ndërtimi I infrastrukturës publike brenda Unazës së Re së Zonës, sipas PDyV Kombinat (faza 2)</t>
  </si>
  <si>
    <t>Rikonstruksion I ambjenteve të shërbimit në funksion të amfiteatrit</t>
  </si>
  <si>
    <t>Rijetesimi I hapesirave publike urbane</t>
  </si>
  <si>
    <t>Rrjeti ujitës me pus</t>
  </si>
  <si>
    <t>Blerje mobilje për krijimin e ambientit kreativ "Micro-Foli"</t>
  </si>
  <si>
    <t>Blerje pajisje për kujdesin e kafshëve</t>
  </si>
  <si>
    <t>Blerje kafshë</t>
  </si>
  <si>
    <t>Qendra kulturore Tirana</t>
  </si>
  <si>
    <t>Vlerësim teknik i  Kopështi Nr.25/A</t>
  </si>
  <si>
    <t xml:space="preserve">Menaxhimi I mbetjeve </t>
  </si>
  <si>
    <t>Akt ekspertize e Thelluar</t>
  </si>
  <si>
    <t>Ndertim Parking Nentokesor (2 kate) ne hyrjen Veriore te PMLA, prane sheshit Frederik Shopen</t>
  </si>
  <si>
    <t>Ndertim Parking Nentokesor (2 kate) ne hyrjen Jugore te PMLA, prane rruges Hiqmet Buzi</t>
  </si>
  <si>
    <t>Ndertim Ura e Bonarakeve, Ibë e Poshtme</t>
  </si>
  <si>
    <t>Rikualifikim urban blloku kufizuar nga rrugët Mersim Jakupi- 17 nëntori – Gjergj Mehmeti – Spartak Deliu – Besnik Hidri – Princ Vidi – Nikolla Ivanaj.</t>
  </si>
  <si>
    <t>Rikualifikim urban i zonës mbrapa pallateve të vjetra në Rr. E Balshajve.</t>
  </si>
  <si>
    <t>Rikualifikim urban I bllokut qe kufizohet nga rrugët Shefqet Kuka, rruga Xhemal Braja, dhe rruga Sulejman Kalaja</t>
  </si>
  <si>
    <t>Restaurimi dhe muzealizimi i Muzeut Etnografik, Tiranë</t>
  </si>
  <si>
    <t>6/ Donatore</t>
  </si>
  <si>
    <t>Rehabilitim i rrugës Hamdi Cenojmeri deri tek liqeni Sharres</t>
  </si>
  <si>
    <t>Ndertimi I rruges lagjia Lika deri te liqeni I Prushit</t>
  </si>
  <si>
    <t>Rehabilitim i rrugës kryesore të fshatit Kasalle</t>
  </si>
  <si>
    <t>Rehabilitim i rrugës “Skender Luarasi”</t>
  </si>
  <si>
    <t>Rehabilitim i rrugëve "Hamide Dalipi", "Ismail Klosi" dhe degëzimet e tyre</t>
  </si>
  <si>
    <t>Rehabilitim i rrugës hyrëse në Qendrën Kombëtare Pritëse të Viktimave të Trafikimit</t>
  </si>
  <si>
    <t>Rehabilitim i rrugës “Liqeni i Thatë"</t>
  </si>
  <si>
    <t>Rehabilitim i rrugëve të bllokut që kufizohet nga rruga "Jusuf Gërvalla" – "Hamit Keci" dhe "Kastriotet"</t>
  </si>
  <si>
    <t>Rehabilitimi I rrugeve te bllokut qe kufizohet nga rruget “3 Deshmoret”- “Kadri Roshi” dhe “Panajot Pano”</t>
  </si>
  <si>
    <t>Rehabilitim I rrugës "Ibrahim Brahja"</t>
  </si>
  <si>
    <t>Rikonstruksioni i palestrës së shkollës Ismail Qemali-pagese TVSH-je</t>
  </si>
  <si>
    <t>Bulevardi verior dhe rehabilitimi i lumit të Tiranës</t>
  </si>
  <si>
    <t xml:space="preserve">Zhvillimi dhe rehabilitimi i shkollave të Tiranës </t>
  </si>
  <si>
    <t xml:space="preserve">Ndërtimi i banesave për qëllim social </t>
  </si>
  <si>
    <t>Projekti Capital Cities Collaborating on Common Challenges in Hazardous Waste Management-Yerevan, Warsaw, Tirana</t>
  </si>
  <si>
    <t>Blerje pajisje për fikse zjarri</t>
  </si>
  <si>
    <t>Rehabilitimi I rrugëve të bllokut të kufizuar nga rrugët 5 Maji – Dibrës - Njazi Meka – Abedin Cici</t>
  </si>
  <si>
    <t>Rikualifikimi urban i bllokut të kufizuar nga rrugët Liman Kaba”, “Prokop Mima”, “Robert Shvarc” dhe “Skënder Luarasi</t>
  </si>
  <si>
    <t>Ndërhyrje rehabilituese e Rrugëve të Brëndëshme në PMLAT</t>
  </si>
  <si>
    <t>Blerje pajisje elektronike per Shkollen e Biçikletave</t>
  </si>
  <si>
    <t>Pyllëzim dhe shërbime silvikulturale në zonat Vaqarr, Baldushk, Shengjergj</t>
  </si>
  <si>
    <t>Ndertim Kopesht dhe cerdhe e integruar (ish shkolla 9 vjecare “Migjeni”)</t>
  </si>
  <si>
    <t>Projekti "Zhvillimi I një instrumenti IT për vlerësimin e qytetarit për shërbimet e ofruara nga Bashkia Tiranë"</t>
  </si>
  <si>
    <t>Njesia Administrative Nr. 5,8</t>
  </si>
  <si>
    <t>N/A</t>
  </si>
  <si>
    <t>Njësia Administrative nr. 5, 6, Kashar dhe Krrabë</t>
  </si>
  <si>
    <t>Njësia Administrative nr. 1, 3, 8, 9, 11, Lagjja nr. 13 dhe Dajt</t>
  </si>
  <si>
    <t>Blerje pajisje per kompletim te motorreve te policise</t>
  </si>
  <si>
    <t>Blerje fenelina per makinat e Policise Bashkiake</t>
  </si>
  <si>
    <t>Rikonstruksioni I Diges se Rezervuarit te Farkes</t>
  </si>
  <si>
    <t>FV Ekranet e pastrimit të mbetjeve në lumin Lana, Tiranë</t>
  </si>
  <si>
    <t>Ndertimi I shkolles 9-vjecare "Ibrahim Hima"</t>
  </si>
  <si>
    <t>Ndertimi I terreneve sportive dhe muri rrethues per shkollen "Mustafa Gërblleshi" dhe "Sandër Proshi"</t>
  </si>
  <si>
    <t>Ndertim Godina 23 (Kontributi Bashkise Tirane)</t>
  </si>
  <si>
    <t>Blerje Fadrome</t>
  </si>
  <si>
    <t>Blerje kamion veteshkarkues</t>
  </si>
  <si>
    <t>Instalacioni Tirana Moons</t>
  </si>
  <si>
    <t xml:space="preserve">Rikonstruksion I Kopshtit Nr 18 Rruga "M.Grameno" </t>
  </si>
  <si>
    <t>Ndërtimi I shkollës 9 vjecare, ne rr. “Muharrem Caushi”, njësia strukturore KA/253</t>
  </si>
  <si>
    <t>Ndërtim Kopësht dhe Cerdhe e Integruar, ne rr. “Muharrem Caushi”, njësia strukturore KA/208</t>
  </si>
  <si>
    <t>Ndërtim Kopësht dhe Cerdhe e Integruar, ne rr. “Muharrem Caushi”, njësia strukturore KA/209</t>
  </si>
  <si>
    <t>Ndërtim Kopësht dhe Cerdhe e Integruar, ne rr. “Muharrem Caushi”, njësia strukturore KA/210</t>
  </si>
  <si>
    <t>Ndërtim shkollë 9 vjeçare (Tipi 2) dhe e Mesme (Tipi 4), Njësia Strukturore KA/283, rruga “3 Dëshmorët”</t>
  </si>
  <si>
    <t>Ndërtim shkollë 9 vjeçare (Tipi 1), Njësia Strukturore FA/12, rruga "Selitë e Vjetër"</t>
  </si>
  <si>
    <t xml:space="preserve">FV Sistemi Fotovoltaik (ONGRID) në shkollën Jeronin Derada, Tiranë” </t>
  </si>
  <si>
    <t>2/ Financime te huaja</t>
  </si>
  <si>
    <t>Furnizim Vendosje e 10 stacioneve të reja të autobuzëve në zonat sub urbane në Tiranë</t>
  </si>
  <si>
    <t>Ndërtimi i kopshtit 37</t>
  </si>
  <si>
    <t>Kosto e plote PBA 2025-2027</t>
  </si>
  <si>
    <t>Financime deri ne 2024</t>
  </si>
  <si>
    <t>Parashikimi 2027</t>
  </si>
  <si>
    <t>Përmirësim I infrastruktures ekzistuese dhe zhvillime te reja te rrjetit ne Bashkine Tirane</t>
  </si>
  <si>
    <t>Hardware+punime teknike</t>
  </si>
  <si>
    <t>Përmirësim,Zhvillim dhe mirëmbajtje e sistemit eTirana</t>
  </si>
  <si>
    <t>Përmirësim,zhvillim dhe mirëmbajtje e platformës zyrtare Tirana.al</t>
  </si>
  <si>
    <t>Investime të reja</t>
  </si>
  <si>
    <t xml:space="preserve">Ndërtimi I Godinës shërbimit zjarrfikës </t>
  </si>
  <si>
    <t>Blerje UpS</t>
  </si>
  <si>
    <t>Sistem per komunikim elektronik me taksapaguesit</t>
  </si>
  <si>
    <t>Ndertimi I hapësirave të varrezave publike, Njesia Strukturore PT/38.</t>
  </si>
  <si>
    <t>Ndertimi I hapësirave të varrezave publike, Njesia Strukturore VA/46.</t>
  </si>
  <si>
    <t>Ndërhyrje rehabilituese në bllokun që kufizohet nga rrugët “Ibrahim Rrugova” -”Nikolla Tupe” - “Sami Frashëri” - “Brigada VII” (në kuadër të “WALK21”)</t>
  </si>
  <si>
    <t>Ndërtim Kopesht dhe Cerdhe e integruar prane Kompleksit “Mangalem”</t>
  </si>
  <si>
    <t>Ndërtim shkollë e Mesme (Tipi 4), Njësia Strukturore TR/158, rruga “Elbasanit”</t>
  </si>
  <si>
    <t>Ndërtim shkollë e Mesme (Tipi 4), Njësia Strukturore TR/228, rruga “Stavri Themeli”</t>
  </si>
  <si>
    <t>Ndërtim shkollë e Mesme (Tipi 4), Njësia Strukturore TR/36, rruga “Muharrem Butka”</t>
  </si>
  <si>
    <t>Njesia Administrative nr.2</t>
  </si>
  <si>
    <t>Njesia Administrative nr.7</t>
  </si>
  <si>
    <t>Njesia Administrative nr.5</t>
  </si>
  <si>
    <t>Autoambulance e levizshme</t>
  </si>
  <si>
    <t xml:space="preserve">Rikonstruksion godinash ekzistuese në Mënik </t>
  </si>
  <si>
    <t>Blerje kasa automatike për sistemet e parkimit</t>
  </si>
  <si>
    <t>FV moduli per pagesat me karte krediti/debiti me sheshparkime dhe terminale</t>
  </si>
  <si>
    <t xml:space="preserve">Blerje pajisje e pjesë zëvendësimi për sistemet e parkimit </t>
  </si>
  <si>
    <t>Mure mbajtes b/arme varrezat Tufine</t>
  </si>
  <si>
    <t>Blerje pajisje elektronike dhe kompjutera</t>
  </si>
  <si>
    <t>Blerje pajisje elektronike</t>
  </si>
  <si>
    <t>Blerje vegla muzikore</t>
  </si>
  <si>
    <t>Blerje pajisje audio video</t>
  </si>
  <si>
    <t>Rinovimi i Sistemeve të sigurisë,sistemet e vëzhgimit me kamera</t>
  </si>
  <si>
    <t>Blerje Lodrash, ne funksion te aktivitetit te lire te femijeve ne çerdhe dhe kopshte</t>
  </si>
  <si>
    <t>Blerje Pajisje Zyre (karrige)</t>
  </si>
  <si>
    <t xml:space="preserve">Vendosje kangjellash </t>
  </si>
  <si>
    <t>Orendi dhe pajisje mense</t>
  </si>
  <si>
    <t>Pajisje per mensen</t>
  </si>
  <si>
    <t>Blerje soba me dru dhe aksesore</t>
  </si>
  <si>
    <t>Blerje automjete me ATP dopio kabine</t>
  </si>
  <si>
    <t>Mirembajtje e thelle e ashensoreve ne objektet arsimore</t>
  </si>
  <si>
    <t xml:space="preserve">Rikonstruksioni i Parkut Memorial i Varrezave të Dëshmorëve Tiranë </t>
  </si>
  <si>
    <t>Ndërtimi i hapësirave rekreative e funksionale në liqenin e Prushit (Tiana Multicentrike)</t>
  </si>
  <si>
    <t>Këndi i katër Putroshëve në PMLAT</t>
  </si>
  <si>
    <t>Ndërhyrje rehabilituese e rrugëve auto-pyjore</t>
  </si>
  <si>
    <t>Ndërtimit të ambientit për grumbullimin, magazinimin dhe  tregëtimin e lëndës drusore (dru zjarri) për ngrohje.</t>
  </si>
  <si>
    <t xml:space="preserve">Pompë për vaditje, Depozita </t>
  </si>
  <si>
    <t>Blerje autobot</t>
  </si>
  <si>
    <t>Pajisje mobilje zyre</t>
  </si>
  <si>
    <t xml:space="preserve">Rafte per arkiven </t>
  </si>
  <si>
    <t>Blerje mjete prerëse, motokorrëse sharra dhe motosekë</t>
  </si>
  <si>
    <t>Blerja e drureve per ambientet e DPKZ</t>
  </si>
  <si>
    <t>Investime të reja/ds4</t>
  </si>
  <si>
    <t>Muzeu Vendor "Shtepia Studio Kadare Agolli "</t>
  </si>
  <si>
    <t>Rehabilitimi i rrugës lidhëse në Njësinë Administrative Nr. 4+8+12, rruga “Klenath Koçi”</t>
  </si>
  <si>
    <t>Zgjerimi dhe rehabilitimi i rrugës së “Dibrës” (segmenti nga Farmacia nr. 10 deri tek rruga “Aleksandër Moisiu”)</t>
  </si>
  <si>
    <t>Rijetësimi Lagjia e Artistëve</t>
  </si>
  <si>
    <t>Sum of Financime deri ne 2024</t>
  </si>
  <si>
    <t>Sum of Parashikimi 2027</t>
  </si>
  <si>
    <t xml:space="preserve"> Parashikimi 2027</t>
  </si>
  <si>
    <t>Sum of Kosto e plote PBA 2025-2027</t>
  </si>
  <si>
    <t>Blerje dhe mirembajtje paisje lodra, paisje rekreative dhe element Urban</t>
  </si>
  <si>
    <t>Blerje pajisje per pershtatshmerine e godinave me funksionalitet te DPKZ</t>
  </si>
  <si>
    <t>Ndertimi i rruges lidhese me Bulevardin e Ri</t>
  </si>
  <si>
    <t>Sinjalistike vertikale dhe horizontale per lidhjen e Unazes se vogel me Unazen e Mesme te tiranes</t>
  </si>
  <si>
    <t>Rikonstruksion i Bibliotekës së Qytetit, NjA 6</t>
  </si>
  <si>
    <t>Shpenzime blerje 2 aparate karikimi per automjete elekrike Fast Charge</t>
  </si>
  <si>
    <t>Blerje automjet</t>
  </si>
  <si>
    <t>Aparati</t>
  </si>
  <si>
    <t xml:space="preserve">Njesi Shpenzuese </t>
  </si>
  <si>
    <t>F.V Sistem Audio-Guide për Muzeun Vendor "Shtëpia Studio Kadare-Agolli"</t>
  </si>
  <si>
    <t>Paisje zyre dhe orendi</t>
  </si>
  <si>
    <t>Optimizim I rrjetit te Ndricimit Publik ne qytetin e Tiranes</t>
  </si>
  <si>
    <t>Aplikacion online per matjen e ujrave</t>
  </si>
  <si>
    <t>Shtimi I hapesirave te varrezave publike Tufine</t>
  </si>
  <si>
    <t>Rikualifikim urban I bllokut te kufizuar nga rruga "Ded Gjon Luli" - "Fortuzi" - Blv."Zogu I Pare" - "Mine Peza" dhe rikonstruksioni I rruges "Prokop Myzeqari" dhe rruges "Hamid Shijaku</t>
  </si>
  <si>
    <t>Ndertimi I shkolles 9 vjecare Qazim Turdiu</t>
  </si>
  <si>
    <t>Per nje transport publik pasagjeresh miqesor me mjedisin ne Metropolin e Tiranes (DTKI)</t>
  </si>
  <si>
    <t>Rikonstruksioni I rruges Dhimiter Shuteriqi</t>
  </si>
  <si>
    <t>Itenerare këmbësorësh me pistë vrapimi dhe bicikletash në Parkun e Liqenit Artificial</t>
  </si>
  <si>
    <t>Rikualifikimi urbani I bllokut që kufizohet nga rruga “Kastriotëve, “Gramoziˮ, “E Balshajve”, “Ramadan Çitakuˮ</t>
  </si>
  <si>
    <t>Rehabilitimi dhe Zgjerimi I Varrezave Tufine Faza III dhe Faza IV</t>
  </si>
  <si>
    <t>Paisje Kompjuterike</t>
  </si>
  <si>
    <t>Rikonstruksioni I rrugës "Pasho Hysa".</t>
  </si>
  <si>
    <t>Paisje zjarri</t>
  </si>
  <si>
    <t>Pajisje elektronike</t>
  </si>
  <si>
    <t>Pajisje Soba</t>
  </si>
  <si>
    <t>Paisje Audio-Vizive</t>
  </si>
  <si>
    <t>Rikonstruksioni i shkollës "Sabaudin Gabrani"</t>
  </si>
  <si>
    <t>Investime te tjera Aparati</t>
  </si>
  <si>
    <t>Kosto e shtratit te lanes</t>
  </si>
  <si>
    <t>Principal Kredi</t>
  </si>
  <si>
    <t>Komente</t>
  </si>
  <si>
    <t>Diferenca e kostos nga MAS</t>
  </si>
  <si>
    <t>Fondi Social</t>
  </si>
  <si>
    <t>Penalitet</t>
  </si>
  <si>
    <t>Rreth 764 ml te paprokuruara</t>
  </si>
  <si>
    <t>Rreth 3,7 miliarde pa prokuruar</t>
  </si>
  <si>
    <t>Kredi</t>
  </si>
  <si>
    <t>Rreth 5 milarde pa prokuruar</t>
  </si>
  <si>
    <t>Tavane 2025-2027</t>
  </si>
  <si>
    <t>Tejkalim Tavani</t>
  </si>
  <si>
    <t>Tirana DC</t>
  </si>
  <si>
    <t>Investime te tjera institucione</t>
  </si>
  <si>
    <t xml:space="preserve"> Kosto e plote PBA 2025-2027</t>
  </si>
  <si>
    <t>Viti fillestar i buxhetimit te investimit</t>
  </si>
  <si>
    <t>Rikualifikimi I bllokut te banimit ne rruget Konçita Konomi, Tahsim Hoshafi, Ibrahim Pashe Vlora</t>
  </si>
  <si>
    <t>diferenca nga kontratat</t>
  </si>
  <si>
    <t>Investime per ndertimin e apartamenteve zevendesuese per projektin "Shtrati Lumit Lana- Zhvillim Urban"</t>
  </si>
  <si>
    <t xml:space="preserve">Ndërtimi i banesave sociale në Njësinë Strukturore TR/102 </t>
  </si>
  <si>
    <t>Ndertimi I Rrugeve Kryesore te zones per zhvillim , njesia Administraive 4 dhe 8,Zona 5Maji</t>
  </si>
  <si>
    <t>Blerje frigorifer ngrires per strehezen veterinare per ruajtjen e medikamenteve</t>
  </si>
  <si>
    <t>Shtepiza plastike per kafshet endacake ne strehezen veterinare</t>
  </si>
  <si>
    <t>Aparat dhe pajisje per median</t>
  </si>
  <si>
    <t xml:space="preserve">Krijimi i sistemit elektronik për kundravajtet administrative </t>
  </si>
  <si>
    <t xml:space="preserve">Akt ekspertizë e thelluar dhe hartimi i projektit të ndërhyrjeve rehabilituese  (DS4 dhe DS5) në Njësinë Administrative Nr.1, Pallati nr 168  </t>
  </si>
  <si>
    <t>Akt ekspertizë e thelluar dhe hartimi i projektit të ndërhyrjeve rehabilituese (DS4 dhe DS5) në Njësinë Administrative Nr.1, Pallati 39, Idriz Dollaku</t>
  </si>
  <si>
    <t>Akt ekspertizë e thelluar dhe hartimi i projektit të ndërhyrjeve rehabilituese (DS4 dhe DS5) në Njësinë Administrative Nr.1, Pallati  228, rruga Ali Demi</t>
  </si>
  <si>
    <t>Akt ekspertize e thelluar dhe hartimi i projektit te nderhyrjeve rehabilituese (DS4 dhe DS5) ne Njesine Administrative Nr.l, Njesine Administrative Nr. 2 dhe Njesine Administrative Nr. 3",  Pallati nr. 182, rruga Shyqyri Ishmi</t>
  </si>
  <si>
    <t>Akt ekspertizë e thelluar dhe hartimi i projektit të ndërhyrjeve rehabilituese (DS4 dhe DS5) në Njësinë Administrative Nr.3, Pallati nr. 73 Gjolek Kokona</t>
  </si>
  <si>
    <t>Akt ekspertizë e thelluar dhe hartimi i projektit të ndërhyrjeve rehabilituese (DS4 dhe DS5) në Njësinë Administrative Nr.2, Pallati nr.14 Hoxhe Vokrri</t>
  </si>
  <si>
    <t>Akt ekspertizë e thelluar dhe hartimi i projektit të ndërhyrjeve rehabilituese  (DS4 dhe DS5) në Njësinë Administrative Nr.5 dhe Njësinë Administrative Nr. 8 ",Pallati Nr. 30 Rr. “Sami Frasheri”</t>
  </si>
  <si>
    <t>Akt ekspertizë e thelluar dhe hartimi i projektit të ndërhyrjeve rehabilituese (DS4 dhe DS5) në Njësinë Administrative Nr.5 dhe Njësinë Administrative Nr. 8 ",Pallati Nr.3 Rr. “Haxhi Kika”</t>
  </si>
  <si>
    <t>Akt ekspertizë e thelluar dhe hartimi i projektit të ndërhyrjeve rehabilituese (DS4 dhe DS5) në Njësinë Administrative Nr.1, Pallati nr 2 ( Belhaus)</t>
  </si>
  <si>
    <t>Akt ekspertizë e thelluar dhe hartimi i projektit të ndërhyrjeve rehabilituese (DS4 dhe DS5) në Njësinë Administrative Nr.10, Pallati nr 106</t>
  </si>
  <si>
    <t>Akt ekspertizë e thelluar dhe hartimi i projektit të ndërhyrjeve rehabilituese  (DS4 dhe DS5) në Njësinë Administrative Nr.5, "Pallati 92" Bulevardi "Bajram Curri"</t>
  </si>
  <si>
    <t>Akt ekspertizë e thelluar dhe hartimi i projektit të ndërhyrjeve rehabilituese (DS4 dhe DS5) në Njësinë Administrative Nr.2, Pallati nr 34, rruga e Elbasanit</t>
  </si>
  <si>
    <t>Akt ekspertizë e thelluar dhe hartimi i projektit të ndërhyrjeve rehabilituese (DS4 dhe DS5) në Njësinë Administrative Nr.10, Pallati nr 16, rruga Vangjush Furxhi</t>
  </si>
  <si>
    <t>Akt ekspertizë e thelluar dhe hartimi i projektit të ndërhyrjeve rehabilituese(DS4 dhe DS5) në Njësinë Administrative Nr. 10, Pallati nr 26, rruga Islam Alla</t>
  </si>
  <si>
    <t>Akt ekspertizë e thelluar dhe hartimi i projektit të ndërhyrjeve rehabilituese(DS4 dhe DS5) në Njësinë Administrative Nr. 8, Pallati nr 130, rruga 4 Deshmoret</t>
  </si>
  <si>
    <t>Akt ekspertizë e thelluar dhe hartimi i projektit të ndërhyrjeve rehabilituese (DS4 dhe DS5) në Njësinë Administrative Kashar, Pallati nr.12, rruga Kasem Shima</t>
  </si>
  <si>
    <t>Akt ekspertizë e thelluar dhe hartimi i projektit të ndërhyrjeve rehabilituese (DS4 dhe DS5) në Njësinë Administrative Krrabe, Pallati nr 4</t>
  </si>
  <si>
    <t>Akt ekspertizë e thelluar dhe hartimi i projektit të ndërhyrjeve rehabilituese(DS4 dhe DS5) në Njësinë Administrative Nr.Krrabe, Pallati nr 6</t>
  </si>
  <si>
    <t>Akt ekspertizë e thelluar dhe hartimi i projektit të ndërhyrjeve rehabilituese  (DS4 dhe DS5) në Njësinë Administrative Nr. Krrabe, Pallati nr 8( krraba 1)</t>
  </si>
  <si>
    <t>Akt ekspertizë e thelluar dhe hartimi i projektit të ndërhyrjeve rehabilituese (DS4 dhe DS5) në Njësinë Administrative Krrabe, Pallati nr 8( krraba 2)</t>
  </si>
  <si>
    <t>Akt ekspertizë e thelluar dhe hartimi i projektit të ndërhyrjeve rehabilituese(DS4 dhe DS5) në Njësinë Administrative Nr. 11, Pallati nr 53 (rruga Pandi Dardha)</t>
  </si>
  <si>
    <t>Akt ekspertizë e thelluar dhe hartimi i projektit të ndërhyrjeve rehabilituese  (DS4 dhe DS5) në Njësinë Administrative Nr. 11, Pallati nr 36 (Lord Bajron)</t>
  </si>
  <si>
    <t xml:space="preserve">Akt ekspertizë e thelluar dhe hartimi i projektit të ndërhyrjeve rehabilituese  (DS4 dhe DS5) në Njësinë Administrative Nr. 9, Pallati nr 30(3)  </t>
  </si>
  <si>
    <t>Akt ekspertizë e thelluar dhe hartimi i projektit të ndërhyrjeve rehabilituese  (DS4 dhe DS5) në Njësinë Administrative Nr. 9, Pallati nr 1 (foto Janku)</t>
  </si>
  <si>
    <t>Akt ekspertizë e thelluar dhe hartimi i projektit të ndërhyrjeve rehabilituese (DS4 dhe DS5) në Njësinë Administrative Nr. 8, Pallati nr 44 (59/1) (rruga Memo Meta)</t>
  </si>
  <si>
    <t>Akt ekspertizë e thelluar dhe hartimi i projektit të ndërhyrjeve rehabilituese (DS4 dhe DS5) në Njësinë Administrative Nr. 8, Pallati nr 255 ( rr. Dibres)</t>
  </si>
  <si>
    <t>Akt ekspertizë e thelluar dhe hartimi i projektit të ndërhyrjeve rehabilituese  (DS4 dhe DS5) në Njësinë Administrative Nr. 8, Pallati nr 152(150) (rruga Memo Meta)</t>
  </si>
  <si>
    <t xml:space="preserve">Akt ekspertizë e thelluar dhe hartimi i projektit të ndërhyrjeve rehabilituese  (DS4 dhe DS5) në Njësinë Administrative Nr.6, Pallati 110 rruga Llazi miho </t>
  </si>
  <si>
    <t>Akt ekspertizë e thelluar dhe hartimi i projektit të ndërhyrjeve rehabilituese  (DS4 dhe DS5) në Njësinë Administrative Nr.2, Pallati nr 16 (Giron)</t>
  </si>
  <si>
    <t>Akt ekspertizë e thelluar dhe hartimi i projektit të ndërhyrjeve rehabilituese  (DS4 dhe DS5) në Njësinë Administrative Nr.2, Pallati nr 20, rruga Todi Shkurti</t>
  </si>
  <si>
    <t>Akt ekspertizë e thelluar dhe hartimi i projektit të ndërhyrjeve rehabilituese e (DS4 dhe DS5) në Njësinë Administrative Nr.10, Pallati nr 2 (Ibrahim Rugova)</t>
  </si>
  <si>
    <t>Pershtatje e hapesirave te Kopshtit Zoologjik ne funksion te shtimit te llojshmerise se kafsheve te reja</t>
  </si>
  <si>
    <t>Blerje pajisje dhe orendi per nevoja te institucioneve te Bashkise Tirane</t>
  </si>
  <si>
    <t>Ndërtim pedonale, pistë vrapimi dhe korsi biciklete në liqenin e Farkës ( PK 1- PK 40)</t>
  </si>
  <si>
    <t xml:space="preserve">Shpronesime te tjera  per interes publik </t>
  </si>
  <si>
    <t>Përkujdesja Sociale</t>
  </si>
  <si>
    <t>Menaxhimi i Infrastrukturës së ujitjes dhe kullimit</t>
  </si>
  <si>
    <t>Rrjeti rrugor Rural</t>
  </si>
  <si>
    <t xml:space="preserve">Trashëgimia kulturore, monumentet, muzetë dhe bibliotekat </t>
  </si>
  <si>
    <t>Në Lekë</t>
  </si>
  <si>
    <t>PASQYRA NR. 4 EVIDENCA E INVESTIMEVE PBA 2025-2027</t>
  </si>
  <si>
    <t>Kapitulli</t>
  </si>
  <si>
    <t>Artikulli</t>
  </si>
  <si>
    <t>Blerje Autoshkallë zjarrëfikëse 32 m</t>
  </si>
  <si>
    <t>Kosto e Plote 2025-2027</t>
  </si>
  <si>
    <t>Total</t>
  </si>
  <si>
    <t xml:space="preserve"> Parashikimi 2026</t>
  </si>
  <si>
    <t xml:space="preserve"> Parashikimi 2025</t>
  </si>
  <si>
    <t xml:space="preserve"> Financime deri ne 2024</t>
  </si>
  <si>
    <t>PASQYRA NR.4 EVIDENCA E INVESTIMEVE PBA 2025-2027</t>
  </si>
  <si>
    <t>Zgjerimi I nënsistemeve të Qendrës së Kontrollit të Trafikut me kamera (CCTV), duke përfshirë dhe integrimin e tyre me sistemet e tjera të qendrës".</t>
  </si>
  <si>
    <t>Ndërtimi I infrastrukturës rrugore në bllokun që kufizohet nga rrugët "Endri Keko"- "Sadik Petrela"- " Xhanfize Keko"- "Nikolla Zoraqi"</t>
  </si>
  <si>
    <t>Shpronesime te reja</t>
  </si>
  <si>
    <t>Njësia Administrative Kashar</t>
  </si>
  <si>
    <t>Njësia Administrative Krrabe</t>
  </si>
  <si>
    <t>Agjensia e Rinise dhe Mireqenies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</si>
</sst>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\ _X_D_R_-;\-* #,##0.00\ _X_D_R_-;_-* &quot;-&quot;??\ _X_D_R_-;_-@_-"/>
    <numFmt numFmtId="166" formatCode="_-* #,##0.00_L_e_k_-;\-* #,##0.00_L_e_k_-;_-* &quot;-&quot;??_L_e_k_-;_-@_-"/>
    <numFmt numFmtId="167" formatCode="_-* #,##0_L_e_k_-;\-* #,##0_L_e_k_-;_-* &quot;-&quot;??_L_e_k_-;_-@_-"/>
    <numFmt numFmtId="168" formatCode="_(* #,##0_);_(* \(#,##0\);_(* &quot;-&quot;??_);_(@_)"/>
    <numFmt numFmtId="169" formatCode="#,##0.0"/>
    <numFmt numFmtId="170" formatCode="_(* #,##0.0_);_(* \(#,##0.0\);_(* &quot;-&quot;??_);_(@_)"/>
    <numFmt numFmtId="171" formatCode="_-* #,##0.00_-;\-* #,##0.00_-;_-* \-??_-;_-@_-"/>
    <numFmt numFmtId="172" formatCode="_(* #,##0.00_);_(* \(#,##0.00\);_(* \-??_);_(@_)"/>
    <numFmt numFmtId="173" formatCode="mmmm\ d\,\ yyyy"/>
  </numFmts>
  <fonts count="47" x14ac:knownFonts="1">
    <font>
      <sz val="11"/>
      <color theme="1"/>
      <name val="Calibri"/>
      <family val="2"/>
      <scheme val="minor"/>
    </font>
    <font>
      <b/>
      <u/>
      <sz val="9"/>
      <name val="Book Antiqua"/>
      <family val="1"/>
    </font>
    <font>
      <sz val="9"/>
      <name val="Book Antiqua"/>
      <family val="1"/>
    </font>
    <font>
      <b/>
      <sz val="9"/>
      <name val="Book Antiqua"/>
      <family val="1"/>
    </font>
    <font>
      <i/>
      <sz val="9"/>
      <name val="Book Antiqua"/>
      <family val="1"/>
    </font>
    <font>
      <sz val="9"/>
      <name val="Book Antiqua"/>
      <family val="1"/>
      <charset val="238"/>
    </font>
    <font>
      <sz val="10"/>
      <name val="Arial"/>
      <family val="2"/>
    </font>
    <font>
      <sz val="11"/>
      <name val="Book Antiqua"/>
      <family val="1"/>
    </font>
    <font>
      <b/>
      <i/>
      <sz val="8"/>
      <name val="Book Antiqua"/>
      <family val="1"/>
      <charset val="23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Book Antiqua"/>
      <family val="1"/>
    </font>
    <font>
      <sz val="8"/>
      <name val="Calibri"/>
      <family val="2"/>
    </font>
    <font>
      <sz val="10"/>
      <name val="Book Antiqua"/>
      <family val="1"/>
    </font>
    <font>
      <sz val="9"/>
      <name val="Book Antiqua"/>
      <family val="1"/>
      <charset val="1"/>
    </font>
    <font>
      <sz val="10"/>
      <name val="Arial"/>
      <family val="2"/>
      <charset val="238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Book Antiqua"/>
      <family val="1"/>
    </font>
    <font>
      <sz val="9"/>
      <color rgb="FFFF0000"/>
      <name val="Book Antiqua"/>
      <family val="1"/>
    </font>
    <font>
      <i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Book Antiqua"/>
      <family val="1"/>
    </font>
    <font>
      <i/>
      <sz val="9"/>
      <color theme="1"/>
      <name val="Book Antiqua"/>
      <family val="1"/>
    </font>
    <font>
      <sz val="8"/>
      <color theme="1"/>
      <name val="Book Antiqua"/>
      <family val="1"/>
    </font>
    <font>
      <b/>
      <sz val="9"/>
      <color rgb="FFFF0000"/>
      <name val="Book Antiqua"/>
      <family val="1"/>
    </font>
    <font>
      <i/>
      <sz val="9"/>
      <color rgb="FFFF0000"/>
      <name val="Book Antiqua"/>
      <family val="1"/>
    </font>
    <font>
      <sz val="8"/>
      <color rgb="FFFF0000"/>
      <name val="Book Antiqua"/>
      <family val="1"/>
    </font>
    <font>
      <sz val="9"/>
      <color theme="5" tint="-0.499984740745262"/>
      <name val="Book Antiqua"/>
      <family val="1"/>
      <charset val="238"/>
    </font>
    <font>
      <sz val="9"/>
      <color rgb="FFFF0000"/>
      <name val="Book Antiqua"/>
      <family val="1"/>
      <charset val="238"/>
    </font>
    <font>
      <b/>
      <sz val="1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B927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</fills>
  <borders count="6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71">
    <xf numFmtId="0" fontId="0" fillId="0" borderId="0"/>
    <xf numFmtId="43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19" fillId="0" borderId="0" applyBorder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9" fillId="0" borderId="0" applyBorder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6" fillId="0" borderId="0" applyFill="0" applyBorder="0" applyAlignment="0" applyProtection="0"/>
    <xf numFmtId="16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ill="0" applyBorder="0" applyAlignment="0" applyProtection="0"/>
    <xf numFmtId="3" fontId="6" fillId="0" borderId="0" applyFill="0" applyBorder="0" applyAlignment="0" applyProtection="0"/>
    <xf numFmtId="5" fontId="6" fillId="0" borderId="0" applyFill="0" applyBorder="0" applyAlignment="0" applyProtection="0"/>
    <xf numFmtId="173" fontId="6" fillId="0" borderId="0" applyFill="0" applyBorder="0" applyAlignment="0" applyProtection="0"/>
    <xf numFmtId="2" fontId="6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8" fillId="0" borderId="0" applyFont="0" applyFill="0" applyBorder="0" applyAlignment="0" applyProtection="0"/>
    <xf numFmtId="10" fontId="6" fillId="0" borderId="0" applyFill="0" applyBorder="0" applyAlignment="0" applyProtection="0"/>
    <xf numFmtId="0" fontId="6" fillId="0" borderId="1" applyNumberFormat="0" applyFill="0" applyAlignment="0" applyProtection="0"/>
    <xf numFmtId="0" fontId="40" fillId="12" borderId="0" applyNumberFormat="0" applyBorder="0" applyAlignment="0" applyProtection="0"/>
  </cellStyleXfs>
  <cellXfs count="68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43" fontId="3" fillId="2" borderId="0" xfId="1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167" fontId="2" fillId="0" borderId="0" xfId="0" applyNumberFormat="1" applyFont="1"/>
    <xf numFmtId="166" fontId="2" fillId="0" borderId="0" xfId="8" applyFont="1" applyFill="1"/>
    <xf numFmtId="9" fontId="3" fillId="0" borderId="0" xfId="67" applyFont="1" applyFill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166" fontId="3" fillId="3" borderId="2" xfId="8" applyFont="1" applyFill="1" applyBorder="1" applyAlignment="1">
      <alignment horizontal="center" vertical="center" wrapText="1"/>
    </xf>
    <xf numFmtId="43" fontId="3" fillId="3" borderId="2" xfId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6" fontId="3" fillId="3" borderId="3" xfId="8" applyFont="1" applyFill="1" applyBorder="1" applyAlignment="1">
      <alignment horizontal="center" vertical="center" wrapText="1"/>
    </xf>
    <xf numFmtId="0" fontId="23" fillId="0" borderId="0" xfId="0" applyFont="1"/>
    <xf numFmtId="43" fontId="23" fillId="0" borderId="0" xfId="1" applyFont="1" applyFill="1" applyAlignment="1"/>
    <xf numFmtId="0" fontId="0" fillId="0" borderId="0" xfId="0" applyAlignment="1">
      <alignment horizontal="center"/>
    </xf>
    <xf numFmtId="43" fontId="18" fillId="0" borderId="0" xfId="1" applyFont="1"/>
    <xf numFmtId="43" fontId="2" fillId="0" borderId="0" xfId="1" applyFont="1"/>
    <xf numFmtId="0" fontId="2" fillId="0" borderId="4" xfId="0" applyFont="1" applyBorder="1"/>
    <xf numFmtId="167" fontId="2" fillId="0" borderId="4" xfId="8" applyNumberFormat="1" applyFont="1" applyBorder="1" applyAlignment="1"/>
    <xf numFmtId="43" fontId="7" fillId="0" borderId="0" xfId="1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justify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justify"/>
    </xf>
    <xf numFmtId="0" fontId="5" fillId="0" borderId="0" xfId="0" applyFont="1"/>
    <xf numFmtId="166" fontId="5" fillId="0" borderId="0" xfId="0" applyNumberFormat="1" applyFont="1" applyAlignment="1">
      <alignment horizontal="center"/>
    </xf>
    <xf numFmtId="168" fontId="5" fillId="0" borderId="0" xfId="1" applyNumberFormat="1" applyFont="1"/>
    <xf numFmtId="168" fontId="5" fillId="0" borderId="0" xfId="1" applyNumberFormat="1" applyFont="1" applyAlignment="1">
      <alignment wrapText="1"/>
    </xf>
    <xf numFmtId="43" fontId="5" fillId="0" borderId="0" xfId="1" applyFont="1"/>
    <xf numFmtId="43" fontId="5" fillId="0" borderId="0" xfId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0" fontId="2" fillId="0" borderId="4" xfId="51" applyFont="1" applyBorder="1" applyAlignment="1">
      <alignment horizontal="left"/>
    </xf>
    <xf numFmtId="0" fontId="2" fillId="0" borderId="4" xfId="51" applyFont="1" applyBorder="1" applyAlignment="1">
      <alignment horizontal="center"/>
    </xf>
    <xf numFmtId="49" fontId="2" fillId="0" borderId="4" xfId="51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167" fontId="2" fillId="0" borderId="4" xfId="8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9" fontId="23" fillId="0" borderId="0" xfId="67" applyFont="1"/>
    <xf numFmtId="43" fontId="23" fillId="0" borderId="0" xfId="1" applyFont="1"/>
    <xf numFmtId="0" fontId="2" fillId="5" borderId="4" xfId="0" applyFont="1" applyFill="1" applyBorder="1" applyAlignment="1">
      <alignment horizontal="left" vertical="justify"/>
    </xf>
    <xf numFmtId="0" fontId="2" fillId="0" borderId="4" xfId="0" applyFont="1" applyBorder="1" applyAlignment="1">
      <alignment horizontal="left" vertical="justify"/>
    </xf>
    <xf numFmtId="0" fontId="2" fillId="0" borderId="4" xfId="0" applyFont="1" applyBorder="1" applyAlignment="1">
      <alignment horizontal="left" vertical="center"/>
    </xf>
    <xf numFmtId="0" fontId="2" fillId="0" borderId="4" xfId="51" applyFont="1" applyBorder="1" applyAlignment="1">
      <alignment horizontal="left" vertical="center"/>
    </xf>
    <xf numFmtId="43" fontId="2" fillId="0" borderId="4" xfId="1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vertical="justify"/>
    </xf>
    <xf numFmtId="43" fontId="23" fillId="0" borderId="0" xfId="1" applyFont="1" applyAlignment="1">
      <alignment horizontal="center"/>
    </xf>
    <xf numFmtId="167" fontId="5" fillId="0" borderId="0" xfId="8" applyNumberFormat="1" applyFont="1" applyAlignment="1">
      <alignment wrapText="1"/>
    </xf>
    <xf numFmtId="167" fontId="5" fillId="0" borderId="0" xfId="8" applyNumberFormat="1" applyFont="1" applyAlignment="1">
      <alignment horizontal="left" wrapText="1"/>
    </xf>
    <xf numFmtId="167" fontId="5" fillId="0" borderId="0" xfId="8" applyNumberFormat="1" applyFont="1"/>
    <xf numFmtId="167" fontId="5" fillId="0" borderId="0" xfId="8" applyNumberFormat="1" applyFont="1" applyAlignment="1">
      <alignment horizontal="center"/>
    </xf>
    <xf numFmtId="167" fontId="5" fillId="0" borderId="0" xfId="8" applyNumberFormat="1" applyFont="1" applyAlignment="1">
      <alignment vertical="justify" wrapText="1"/>
    </xf>
    <xf numFmtId="0" fontId="3" fillId="0" borderId="0" xfId="0" applyFont="1" applyAlignment="1">
      <alignment horizontal="center"/>
    </xf>
    <xf numFmtId="167" fontId="2" fillId="0" borderId="5" xfId="8" applyNumberFormat="1" applyFont="1" applyFill="1" applyBorder="1" applyAlignment="1">
      <alignment horizontal="left"/>
    </xf>
    <xf numFmtId="167" fontId="2" fillId="0" borderId="4" xfId="8" applyNumberFormat="1" applyFont="1" applyFill="1" applyBorder="1" applyAlignment="1"/>
    <xf numFmtId="0" fontId="2" fillId="0" borderId="4" xfId="8" applyNumberFormat="1" applyFont="1" applyFill="1" applyBorder="1" applyAlignment="1">
      <alignment horizontal="center"/>
    </xf>
    <xf numFmtId="0" fontId="5" fillId="0" borderId="4" xfId="8" applyNumberFormat="1" applyFont="1" applyFill="1" applyBorder="1" applyAlignment="1">
      <alignment horizontal="center"/>
    </xf>
    <xf numFmtId="167" fontId="2" fillId="0" borderId="4" xfId="8" applyNumberFormat="1" applyFont="1" applyFill="1" applyBorder="1" applyAlignment="1">
      <alignment horizontal="left"/>
    </xf>
    <xf numFmtId="167" fontId="2" fillId="0" borderId="4" xfId="8" applyNumberFormat="1" applyFont="1" applyBorder="1" applyAlignment="1">
      <alignment horizontal="center"/>
    </xf>
    <xf numFmtId="43" fontId="7" fillId="0" borderId="0" xfId="1" applyFont="1" applyAlignment="1"/>
    <xf numFmtId="0" fontId="5" fillId="0" borderId="4" xfId="0" applyFont="1" applyBorder="1" applyAlignment="1">
      <alignment horizontal="center" vertical="center"/>
    </xf>
    <xf numFmtId="43" fontId="2" fillId="0" borderId="0" xfId="0" applyNumberFormat="1" applyFont="1" applyAlignment="1">
      <alignment horizontal="left"/>
    </xf>
    <xf numFmtId="43" fontId="2" fillId="0" borderId="0" xfId="0" applyNumberFormat="1" applyFont="1"/>
    <xf numFmtId="0" fontId="1" fillId="2" borderId="0" xfId="0" applyFont="1" applyFill="1"/>
    <xf numFmtId="168" fontId="18" fillId="0" borderId="0" xfId="1" applyNumberFormat="1" applyFont="1"/>
    <xf numFmtId="0" fontId="5" fillId="0" borderId="4" xfId="0" applyFont="1" applyBorder="1" applyAlignment="1">
      <alignment vertical="center"/>
    </xf>
    <xf numFmtId="43" fontId="5" fillId="0" borderId="4" xfId="1" applyFont="1" applyFill="1" applyBorder="1" applyAlignment="1">
      <alignment vertical="center"/>
    </xf>
    <xf numFmtId="168" fontId="5" fillId="0" borderId="0" xfId="1" applyNumberFormat="1" applyFont="1" applyAlignment="1"/>
    <xf numFmtId="168" fontId="23" fillId="0" borderId="0" xfId="1" applyNumberFormat="1" applyFont="1"/>
    <xf numFmtId="168" fontId="2" fillId="0" borderId="0" xfId="1" applyNumberFormat="1" applyFont="1" applyFill="1"/>
    <xf numFmtId="168" fontId="3" fillId="3" borderId="3" xfId="1" applyNumberFormat="1" applyFont="1" applyFill="1" applyBorder="1" applyAlignment="1">
      <alignment horizontal="center" vertical="center" wrapText="1"/>
    </xf>
    <xf numFmtId="168" fontId="24" fillId="0" borderId="4" xfId="1" applyNumberFormat="1" applyFont="1" applyFill="1" applyBorder="1" applyAlignment="1"/>
    <xf numFmtId="168" fontId="5" fillId="0" borderId="4" xfId="1" applyNumberFormat="1" applyFont="1" applyFill="1" applyBorder="1" applyAlignment="1">
      <alignment vertical="center"/>
    </xf>
    <xf numFmtId="168" fontId="2" fillId="5" borderId="4" xfId="1" applyNumberFormat="1" applyFont="1" applyFill="1" applyBorder="1" applyAlignment="1">
      <alignment vertical="center"/>
    </xf>
    <xf numFmtId="168" fontId="5" fillId="0" borderId="4" xfId="1" applyNumberFormat="1" applyFont="1" applyBorder="1" applyAlignment="1"/>
    <xf numFmtId="168" fontId="3" fillId="2" borderId="0" xfId="1" applyNumberFormat="1" applyFont="1" applyFill="1"/>
    <xf numFmtId="168" fontId="2" fillId="0" borderId="0" xfId="1" applyNumberFormat="1" applyFont="1"/>
    <xf numFmtId="168" fontId="4" fillId="0" borderId="0" xfId="1" applyNumberFormat="1" applyFont="1"/>
    <xf numFmtId="0" fontId="5" fillId="0" borderId="4" xfId="0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43" fontId="5" fillId="0" borderId="4" xfId="1" applyFont="1" applyFill="1" applyBorder="1" applyAlignment="1"/>
    <xf numFmtId="43" fontId="2" fillId="0" borderId="4" xfId="1" applyFont="1" applyBorder="1" applyAlignment="1"/>
    <xf numFmtId="43" fontId="2" fillId="0" borderId="4" xfId="1" applyFont="1" applyFill="1" applyBorder="1" applyAlignment="1"/>
    <xf numFmtId="43" fontId="2" fillId="5" borderId="4" xfId="1" applyFont="1" applyFill="1" applyBorder="1" applyAlignment="1"/>
    <xf numFmtId="0" fontId="2" fillId="0" borderId="4" xfId="0" applyFont="1" applyBorder="1" applyAlignment="1">
      <alignment horizontal="left"/>
    </xf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/>
    <xf numFmtId="0" fontId="2" fillId="0" borderId="4" xfId="0" applyFont="1" applyBorder="1" applyAlignment="1">
      <alignment horizontal="center"/>
    </xf>
    <xf numFmtId="0" fontId="2" fillId="5" borderId="4" xfId="0" applyFont="1" applyFill="1" applyBorder="1" applyAlignment="1">
      <alignment horizontal="left"/>
    </xf>
    <xf numFmtId="168" fontId="2" fillId="0" borderId="4" xfId="1" applyNumberFormat="1" applyFont="1" applyFill="1" applyBorder="1" applyAlignment="1"/>
    <xf numFmtId="168" fontId="2" fillId="0" borderId="4" xfId="1" applyNumberFormat="1" applyFont="1" applyBorder="1" applyAlignment="1"/>
    <xf numFmtId="168" fontId="2" fillId="5" borderId="4" xfId="1" applyNumberFormat="1" applyFont="1" applyFill="1" applyBorder="1" applyAlignment="1"/>
    <xf numFmtId="168" fontId="2" fillId="0" borderId="0" xfId="1" applyNumberFormat="1" applyFont="1" applyAlignment="1">
      <alignment horizontal="center"/>
    </xf>
    <xf numFmtId="0" fontId="2" fillId="0" borderId="5" xfId="0" applyFont="1" applyBorder="1"/>
    <xf numFmtId="168" fontId="2" fillId="0" borderId="4" xfId="1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8" fontId="2" fillId="0" borderId="4" xfId="1" applyNumberFormat="1" applyFont="1" applyFill="1" applyBorder="1" applyAlignment="1">
      <alignment vertical="center"/>
    </xf>
    <xf numFmtId="168" fontId="3" fillId="3" borderId="2" xfId="1" applyNumberFormat="1" applyFont="1" applyFill="1" applyBorder="1" applyAlignment="1">
      <alignment horizontal="center" vertical="center" wrapText="1"/>
    </xf>
    <xf numFmtId="168" fontId="5" fillId="0" borderId="4" xfId="1" applyNumberFormat="1" applyFont="1" applyFill="1" applyBorder="1" applyAlignment="1"/>
    <xf numFmtId="168" fontId="2" fillId="2" borderId="0" xfId="1" applyNumberFormat="1" applyFont="1" applyFill="1" applyAlignment="1">
      <alignment horizontal="center"/>
    </xf>
    <xf numFmtId="168" fontId="2" fillId="0" borderId="4" xfId="1" applyNumberFormat="1" applyFont="1" applyFill="1" applyBorder="1" applyAlignment="1">
      <alignment horizontal="center" vertical="center"/>
    </xf>
    <xf numFmtId="168" fontId="2" fillId="0" borderId="4" xfId="1" applyNumberFormat="1" applyFont="1" applyBorder="1"/>
    <xf numFmtId="168" fontId="5" fillId="0" borderId="4" xfId="1" applyNumberFormat="1" applyFont="1" applyFill="1" applyBorder="1" applyAlignment="1">
      <alignment horizontal="left"/>
    </xf>
    <xf numFmtId="168" fontId="23" fillId="0" borderId="4" xfId="1" applyNumberFormat="1" applyFont="1" applyFill="1" applyBorder="1" applyAlignment="1"/>
    <xf numFmtId="168" fontId="23" fillId="0" borderId="0" xfId="1" applyNumberFormat="1" applyFont="1" applyAlignment="1">
      <alignment wrapText="1"/>
    </xf>
    <xf numFmtId="168" fontId="23" fillId="0" borderId="0" xfId="1" applyNumberFormat="1" applyFont="1" applyFill="1"/>
    <xf numFmtId="168" fontId="2" fillId="0" borderId="4" xfId="1" applyNumberFormat="1" applyFont="1" applyBorder="1" applyAlignment="1">
      <alignment vertical="center"/>
    </xf>
    <xf numFmtId="168" fontId="2" fillId="0" borderId="4" xfId="1" applyNumberFormat="1" applyFont="1" applyFill="1" applyBorder="1"/>
    <xf numFmtId="0" fontId="24" fillId="0" borderId="0" xfId="0" applyFont="1"/>
    <xf numFmtId="0" fontId="23" fillId="0" borderId="0" xfId="0" applyFont="1" applyAlignment="1">
      <alignment horizontal="left" wrapText="1"/>
    </xf>
    <xf numFmtId="0" fontId="23" fillId="2" borderId="0" xfId="0" applyFont="1" applyFill="1"/>
    <xf numFmtId="0" fontId="25" fillId="0" borderId="0" xfId="0" applyFont="1"/>
    <xf numFmtId="0" fontId="26" fillId="0" borderId="0" xfId="0" applyFont="1"/>
    <xf numFmtId="0" fontId="2" fillId="5" borderId="4" xfId="0" applyFont="1" applyFill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43" fontId="11" fillId="0" borderId="28" xfId="17" applyFont="1" applyBorder="1" applyAlignment="1">
      <alignment horizontal="left"/>
    </xf>
    <xf numFmtId="43" fontId="11" fillId="5" borderId="29" xfId="17" applyFont="1" applyFill="1" applyBorder="1" applyAlignment="1">
      <alignment horizontal="left"/>
    </xf>
    <xf numFmtId="0" fontId="3" fillId="0" borderId="30" xfId="0" applyFont="1" applyBorder="1" applyAlignment="1">
      <alignment horizontal="center" vertical="center"/>
    </xf>
    <xf numFmtId="0" fontId="2" fillId="0" borderId="28" xfId="51" applyFont="1" applyBorder="1" applyAlignment="1">
      <alignment horizontal="left" vertical="center"/>
    </xf>
    <xf numFmtId="0" fontId="2" fillId="0" borderId="28" xfId="51" applyFont="1" applyBorder="1" applyAlignment="1">
      <alignment horizontal="center"/>
    </xf>
    <xf numFmtId="49" fontId="2" fillId="0" borderId="28" xfId="0" applyNumberFormat="1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4" fillId="5" borderId="28" xfId="0" applyFont="1" applyFill="1" applyBorder="1" applyAlignment="1">
      <alignment horizontal="center"/>
    </xf>
    <xf numFmtId="43" fontId="2" fillId="5" borderId="28" xfId="17" applyFont="1" applyFill="1" applyBorder="1" applyAlignment="1">
      <alignment horizontal="left"/>
    </xf>
    <xf numFmtId="43" fontId="2" fillId="0" borderId="28" xfId="17" applyFont="1" applyBorder="1" applyAlignment="1">
      <alignment horizontal="left"/>
    </xf>
    <xf numFmtId="43" fontId="2" fillId="0" borderId="28" xfId="17" applyFont="1" applyBorder="1" applyAlignment="1">
      <alignment horizontal="right"/>
    </xf>
    <xf numFmtId="0" fontId="24" fillId="0" borderId="0" xfId="0" applyFont="1" applyAlignment="1">
      <alignment horizontal="left"/>
    </xf>
    <xf numFmtId="0" fontId="2" fillId="0" borderId="28" xfId="51" applyFont="1" applyBorder="1" applyAlignment="1">
      <alignment vertical="center"/>
    </xf>
    <xf numFmtId="49" fontId="2" fillId="0" borderId="28" xfId="51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43" fontId="2" fillId="0" borderId="28" xfId="17" applyFont="1" applyBorder="1" applyAlignment="1">
      <alignment vertical="center"/>
    </xf>
    <xf numFmtId="43" fontId="2" fillId="5" borderId="28" xfId="17" applyFont="1" applyFill="1" applyBorder="1" applyAlignment="1">
      <alignment horizontal="left" vertical="center"/>
    </xf>
    <xf numFmtId="43" fontId="2" fillId="0" borderId="28" xfId="17" applyFont="1" applyBorder="1" applyAlignment="1">
      <alignment horizontal="left" vertical="center"/>
    </xf>
    <xf numFmtId="0" fontId="2" fillId="0" borderId="28" xfId="0" applyFont="1" applyBorder="1"/>
    <xf numFmtId="166" fontId="2" fillId="0" borderId="28" xfId="8" applyFont="1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2" fillId="0" borderId="32" xfId="51" applyFont="1" applyBorder="1" applyAlignment="1">
      <alignment vertical="center"/>
    </xf>
    <xf numFmtId="0" fontId="2" fillId="0" borderId="32" xfId="51" applyFont="1" applyBorder="1" applyAlignment="1">
      <alignment horizontal="left" vertical="center"/>
    </xf>
    <xf numFmtId="49" fontId="2" fillId="0" borderId="32" xfId="51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3" fontId="2" fillId="0" borderId="32" xfId="17" applyFont="1" applyBorder="1" applyAlignment="1">
      <alignment vertical="center"/>
    </xf>
    <xf numFmtId="43" fontId="2" fillId="0" borderId="32" xfId="17" applyFont="1" applyBorder="1" applyAlignment="1">
      <alignment horizontal="left"/>
    </xf>
    <xf numFmtId="43" fontId="2" fillId="5" borderId="32" xfId="17" applyFont="1" applyFill="1" applyBorder="1" applyAlignment="1">
      <alignment horizontal="left" vertical="center"/>
    </xf>
    <xf numFmtId="43" fontId="2" fillId="0" borderId="32" xfId="17" applyFont="1" applyBorder="1" applyAlignment="1">
      <alignment horizontal="left" vertical="center"/>
    </xf>
    <xf numFmtId="0" fontId="2" fillId="0" borderId="32" xfId="0" applyFont="1" applyBorder="1"/>
    <xf numFmtId="166" fontId="2" fillId="0" borderId="32" xfId="8" applyFont="1" applyBorder="1" applyAlignment="1">
      <alignment vertical="center"/>
    </xf>
    <xf numFmtId="168" fontId="2" fillId="0" borderId="32" xfId="1" applyNumberFormat="1" applyFont="1" applyBorder="1"/>
    <xf numFmtId="43" fontId="11" fillId="5" borderId="33" xfId="17" applyFont="1" applyFill="1" applyBorder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3" fontId="24" fillId="0" borderId="0" xfId="0" applyNumberFormat="1" applyFont="1"/>
    <xf numFmtId="0" fontId="3" fillId="6" borderId="0" xfId="0" applyFont="1" applyFill="1" applyAlignment="1">
      <alignment horizontal="center"/>
    </xf>
    <xf numFmtId="0" fontId="24" fillId="6" borderId="0" xfId="0" applyFont="1" applyFill="1"/>
    <xf numFmtId="0" fontId="24" fillId="6" borderId="0" xfId="0" applyFont="1" applyFill="1" applyAlignment="1">
      <alignment horizontal="left"/>
    </xf>
    <xf numFmtId="0" fontId="24" fillId="6" borderId="0" xfId="0" applyFont="1" applyFill="1" applyAlignment="1">
      <alignment horizontal="center"/>
    </xf>
    <xf numFmtId="0" fontId="27" fillId="6" borderId="0" xfId="0" applyFont="1" applyFill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2" fillId="0" borderId="35" xfId="51" applyFont="1" applyBorder="1" applyAlignment="1">
      <alignment vertical="center"/>
    </xf>
    <xf numFmtId="0" fontId="2" fillId="0" borderId="35" xfId="51" applyFont="1" applyBorder="1" applyAlignment="1">
      <alignment horizontal="left" vertical="center"/>
    </xf>
    <xf numFmtId="49" fontId="2" fillId="0" borderId="35" xfId="51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3" fontId="2" fillId="0" borderId="35" xfId="17" applyFont="1" applyBorder="1" applyAlignment="1">
      <alignment vertical="center"/>
    </xf>
    <xf numFmtId="43" fontId="2" fillId="0" borderId="35" xfId="17" applyFont="1" applyBorder="1" applyAlignment="1">
      <alignment horizontal="left"/>
    </xf>
    <xf numFmtId="43" fontId="2" fillId="5" borderId="35" xfId="17" applyFont="1" applyFill="1" applyBorder="1" applyAlignment="1">
      <alignment horizontal="left" vertical="center"/>
    </xf>
    <xf numFmtId="43" fontId="2" fillId="0" borderId="35" xfId="17" applyFont="1" applyBorder="1" applyAlignment="1">
      <alignment horizontal="left" vertical="center"/>
    </xf>
    <xf numFmtId="0" fontId="2" fillId="0" borderId="35" xfId="0" applyFont="1" applyBorder="1"/>
    <xf numFmtId="166" fontId="2" fillId="0" borderId="35" xfId="8" applyFont="1" applyBorder="1" applyAlignment="1">
      <alignment vertical="center"/>
    </xf>
    <xf numFmtId="168" fontId="2" fillId="0" borderId="35" xfId="1" applyNumberFormat="1" applyFont="1" applyBorder="1"/>
    <xf numFmtId="43" fontId="11" fillId="5" borderId="36" xfId="17" applyFont="1" applyFill="1" applyBorder="1" applyAlignment="1">
      <alignment horizontal="left"/>
    </xf>
    <xf numFmtId="0" fontId="28" fillId="0" borderId="0" xfId="0" applyFont="1"/>
    <xf numFmtId="0" fontId="2" fillId="0" borderId="35" xfId="0" applyFont="1" applyBorder="1" applyAlignment="1">
      <alignment horizontal="left" vertical="center"/>
    </xf>
    <xf numFmtId="166" fontId="24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168" fontId="7" fillId="0" borderId="0" xfId="1" applyNumberFormat="1" applyFont="1"/>
    <xf numFmtId="0" fontId="24" fillId="2" borderId="0" xfId="0" applyFont="1" applyFill="1"/>
    <xf numFmtId="168" fontId="24" fillId="0" borderId="0" xfId="1" applyNumberFormat="1" applyFont="1"/>
    <xf numFmtId="0" fontId="24" fillId="0" borderId="0" xfId="0" applyFont="1" applyAlignment="1">
      <alignment wrapText="1"/>
    </xf>
    <xf numFmtId="0" fontId="25" fillId="0" borderId="35" xfId="0" applyFont="1" applyBorder="1"/>
    <xf numFmtId="168" fontId="23" fillId="0" borderId="0" xfId="1" applyNumberFormat="1" applyFont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43" fontId="2" fillId="5" borderId="4" xfId="1" applyFont="1" applyFill="1" applyBorder="1" applyAlignment="1">
      <alignment vertical="center"/>
    </xf>
    <xf numFmtId="166" fontId="2" fillId="0" borderId="37" xfId="8" applyFont="1" applyBorder="1" applyAlignment="1">
      <alignment horizontal="center" vertical="center"/>
    </xf>
    <xf numFmtId="0" fontId="7" fillId="2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166" fontId="3" fillId="3" borderId="7" xfId="8" applyFont="1" applyFill="1" applyBorder="1" applyAlignment="1">
      <alignment horizontal="center" vertical="center" wrapText="1"/>
    </xf>
    <xf numFmtId="168" fontId="3" fillId="3" borderId="7" xfId="1" applyNumberFormat="1" applyFont="1" applyFill="1" applyBorder="1" applyAlignment="1">
      <alignment horizontal="center" vertical="center" wrapText="1"/>
    </xf>
    <xf numFmtId="9" fontId="3" fillId="3" borderId="7" xfId="67" applyFont="1" applyFill="1" applyBorder="1" applyAlignment="1">
      <alignment horizontal="center" vertical="center" wrapText="1"/>
    </xf>
    <xf numFmtId="168" fontId="26" fillId="0" borderId="35" xfId="1" applyNumberFormat="1" applyFont="1" applyBorder="1"/>
    <xf numFmtId="0" fontId="29" fillId="0" borderId="34" xfId="0" applyFont="1" applyBorder="1" applyAlignment="1">
      <alignment horizontal="center" vertical="center"/>
    </xf>
    <xf numFmtId="0" fontId="25" fillId="0" borderId="28" xfId="51" applyFont="1" applyBorder="1" applyAlignment="1">
      <alignment vertical="center"/>
    </xf>
    <xf numFmtId="0" fontId="25" fillId="0" borderId="28" xfId="51" applyFont="1" applyBorder="1" applyAlignment="1">
      <alignment horizontal="left" vertical="center"/>
    </xf>
    <xf numFmtId="49" fontId="25" fillId="0" borderId="28" xfId="51" applyNumberFormat="1" applyFont="1" applyBorder="1" applyAlignment="1">
      <alignment horizontal="center" vertical="center"/>
    </xf>
    <xf numFmtId="49" fontId="25" fillId="0" borderId="35" xfId="0" applyNumberFormat="1" applyFont="1" applyBorder="1" applyAlignment="1">
      <alignment vertical="center"/>
    </xf>
    <xf numFmtId="0" fontId="25" fillId="0" borderId="35" xfId="0" applyFont="1" applyBorder="1" applyAlignment="1">
      <alignment vertical="center"/>
    </xf>
    <xf numFmtId="0" fontId="25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horizontal="left" vertical="center"/>
    </xf>
    <xf numFmtId="0" fontId="30" fillId="0" borderId="28" xfId="0" applyFont="1" applyBorder="1" applyAlignment="1">
      <alignment horizontal="center" vertical="center"/>
    </xf>
    <xf numFmtId="43" fontId="25" fillId="0" borderId="35" xfId="17" applyFont="1" applyBorder="1" applyAlignment="1">
      <alignment vertical="center"/>
    </xf>
    <xf numFmtId="43" fontId="31" fillId="0" borderId="28" xfId="17" applyFont="1" applyBorder="1" applyAlignment="1">
      <alignment horizontal="left"/>
    </xf>
    <xf numFmtId="166" fontId="25" fillId="0" borderId="37" xfId="8" applyFont="1" applyBorder="1" applyAlignment="1">
      <alignment horizontal="center" vertical="center"/>
    </xf>
    <xf numFmtId="166" fontId="25" fillId="0" borderId="35" xfId="8" applyFont="1" applyBorder="1" applyAlignment="1">
      <alignment vertical="center"/>
    </xf>
    <xf numFmtId="43" fontId="31" fillId="5" borderId="36" xfId="17" applyFont="1" applyFill="1" applyBorder="1" applyAlignment="1">
      <alignment horizontal="left"/>
    </xf>
    <xf numFmtId="0" fontId="2" fillId="7" borderId="35" xfId="0" applyFont="1" applyFill="1" applyBorder="1" applyAlignment="1">
      <alignment horizontal="center" vertical="center"/>
    </xf>
    <xf numFmtId="168" fontId="2" fillId="5" borderId="4" xfId="1" applyNumberFormat="1" applyFont="1" applyFill="1" applyBorder="1" applyAlignment="1">
      <alignment horizontal="center"/>
    </xf>
    <xf numFmtId="43" fontId="23" fillId="5" borderId="0" xfId="1" applyFont="1" applyFill="1" applyAlignment="1"/>
    <xf numFmtId="43" fontId="24" fillId="0" borderId="0" xfId="1" applyFont="1" applyFill="1" applyAlignment="1">
      <alignment vertical="center"/>
    </xf>
    <xf numFmtId="43" fontId="24" fillId="0" borderId="0" xfId="1" applyFont="1"/>
    <xf numFmtId="0" fontId="5" fillId="5" borderId="4" xfId="0" applyFont="1" applyFill="1" applyBorder="1"/>
    <xf numFmtId="168" fontId="5" fillId="5" borderId="4" xfId="1" applyNumberFormat="1" applyFont="1" applyFill="1" applyBorder="1" applyAlignment="1">
      <alignment vertical="center"/>
    </xf>
    <xf numFmtId="0" fontId="2" fillId="5" borderId="4" xfId="51" applyFont="1" applyFill="1" applyBorder="1" applyAlignment="1">
      <alignment horizontal="left"/>
    </xf>
    <xf numFmtId="0" fontId="2" fillId="5" borderId="4" xfId="51" applyFont="1" applyFill="1" applyBorder="1" applyAlignment="1">
      <alignment horizontal="center"/>
    </xf>
    <xf numFmtId="0" fontId="23" fillId="5" borderId="0" xfId="0" applyFont="1" applyFill="1"/>
    <xf numFmtId="167" fontId="2" fillId="5" borderId="4" xfId="8" applyNumberFormat="1" applyFont="1" applyFill="1" applyBorder="1" applyAlignment="1"/>
    <xf numFmtId="0" fontId="5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167" fontId="2" fillId="5" borderId="4" xfId="8" applyNumberFormat="1" applyFont="1" applyFill="1" applyBorder="1" applyAlignment="1">
      <alignment horizontal="center"/>
    </xf>
    <xf numFmtId="0" fontId="2" fillId="5" borderId="4" xfId="8" applyNumberFormat="1" applyFont="1" applyFill="1" applyBorder="1" applyAlignment="1">
      <alignment horizontal="center"/>
    </xf>
    <xf numFmtId="43" fontId="7" fillId="0" borderId="0" xfId="1" applyFont="1" applyFill="1" applyAlignment="1"/>
    <xf numFmtId="167" fontId="2" fillId="5" borderId="5" xfId="8" applyNumberFormat="1" applyFont="1" applyFill="1" applyBorder="1" applyAlignment="1">
      <alignment horizontal="left"/>
    </xf>
    <xf numFmtId="167" fontId="2" fillId="5" borderId="4" xfId="8" applyNumberFormat="1" applyFont="1" applyFill="1" applyBorder="1" applyAlignment="1">
      <alignment horizontal="left"/>
    </xf>
    <xf numFmtId="1" fontId="2" fillId="5" borderId="4" xfId="8" applyNumberFormat="1" applyFont="1" applyFill="1" applyBorder="1" applyAlignment="1">
      <alignment horizontal="center"/>
    </xf>
    <xf numFmtId="0" fontId="5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/>
    </xf>
    <xf numFmtId="0" fontId="2" fillId="5" borderId="4" xfId="51" applyFont="1" applyFill="1" applyBorder="1" applyAlignment="1">
      <alignment horizontal="left" vertical="center"/>
    </xf>
    <xf numFmtId="0" fontId="2" fillId="5" borderId="4" xfId="51" applyFont="1" applyFill="1" applyBorder="1" applyAlignment="1">
      <alignment horizontal="center" vertical="center"/>
    </xf>
    <xf numFmtId="0" fontId="5" fillId="5" borderId="8" xfId="0" applyFont="1" applyFill="1" applyBorder="1"/>
    <xf numFmtId="168" fontId="5" fillId="5" borderId="4" xfId="1" applyNumberFormat="1" applyFont="1" applyFill="1" applyBorder="1" applyAlignment="1"/>
    <xf numFmtId="0" fontId="5" fillId="0" borderId="4" xfId="0" applyFont="1" applyBorder="1" applyAlignment="1">
      <alignment horizontal="left" vertical="center"/>
    </xf>
    <xf numFmtId="0" fontId="23" fillId="5" borderId="0" xfId="0" applyFont="1" applyFill="1" applyAlignment="1">
      <alignment vertical="center"/>
    </xf>
    <xf numFmtId="168" fontId="5" fillId="0" borderId="4" xfId="1" applyNumberFormat="1" applyFont="1" applyFill="1" applyBorder="1" applyAlignment="1">
      <alignment horizontal="center"/>
    </xf>
    <xf numFmtId="43" fontId="2" fillId="0" borderId="35" xfId="1" applyFont="1" applyBorder="1"/>
    <xf numFmtId="0" fontId="2" fillId="0" borderId="32" xfId="0" applyFont="1" applyBorder="1" applyAlignment="1">
      <alignment vertical="center" wrapText="1"/>
    </xf>
    <xf numFmtId="43" fontId="2" fillId="0" borderId="32" xfId="1" applyFont="1" applyBorder="1"/>
    <xf numFmtId="49" fontId="2" fillId="0" borderId="32" xfId="51" applyNumberFormat="1" applyFont="1" applyBorder="1" applyAlignment="1">
      <alignment horizontal="left" vertical="center"/>
    </xf>
    <xf numFmtId="0" fontId="2" fillId="0" borderId="4" xfId="51" applyFont="1" applyBorder="1" applyAlignment="1">
      <alignment horizontal="center" vertical="center"/>
    </xf>
    <xf numFmtId="43" fontId="3" fillId="8" borderId="38" xfId="17" applyFont="1" applyFill="1" applyBorder="1" applyAlignment="1">
      <alignment horizontal="center" vertical="center"/>
    </xf>
    <xf numFmtId="43" fontId="3" fillId="8" borderId="39" xfId="17" applyFont="1" applyFill="1" applyBorder="1" applyAlignment="1">
      <alignment horizontal="center" vertical="center"/>
    </xf>
    <xf numFmtId="0" fontId="2" fillId="0" borderId="28" xfId="51" applyFont="1" applyBorder="1" applyAlignment="1">
      <alignment vertical="center" wrapText="1"/>
    </xf>
    <xf numFmtId="0" fontId="2" fillId="0" borderId="32" xfId="51" applyFont="1" applyBorder="1" applyAlignment="1">
      <alignment vertical="center" wrapText="1"/>
    </xf>
    <xf numFmtId="1" fontId="2" fillId="0" borderId="4" xfId="8" applyNumberFormat="1" applyFont="1" applyFill="1" applyBorder="1" applyAlignment="1">
      <alignment horizontal="center"/>
    </xf>
    <xf numFmtId="43" fontId="2" fillId="0" borderId="35" xfId="0" applyNumberFormat="1" applyFont="1" applyBorder="1"/>
    <xf numFmtId="49" fontId="2" fillId="0" borderId="4" xfId="1" applyNumberFormat="1" applyFont="1" applyFill="1" applyBorder="1" applyAlignment="1">
      <alignment vertical="center"/>
    </xf>
    <xf numFmtId="49" fontId="2" fillId="0" borderId="4" xfId="1" applyNumberFormat="1" applyFont="1" applyFill="1" applyBorder="1" applyAlignment="1">
      <alignment vertical="center" wrapText="1"/>
    </xf>
    <xf numFmtId="49" fontId="5" fillId="0" borderId="4" xfId="1" applyNumberFormat="1" applyFont="1" applyFill="1" applyBorder="1" applyAlignment="1"/>
    <xf numFmtId="168" fontId="1" fillId="2" borderId="0" xfId="1" applyNumberFormat="1" applyFont="1" applyFill="1" applyBorder="1" applyAlignment="1">
      <alignment horizontal="center"/>
    </xf>
    <xf numFmtId="168" fontId="2" fillId="0" borderId="0" xfId="1" applyNumberFormat="1" applyFont="1" applyBorder="1"/>
    <xf numFmtId="43" fontId="2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center"/>
    </xf>
    <xf numFmtId="43" fontId="2" fillId="0" borderId="4" xfId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horizontal="center" vertical="center" wrapText="1"/>
    </xf>
    <xf numFmtId="43" fontId="23" fillId="0" borderId="0" xfId="1" applyFont="1" applyAlignment="1">
      <alignment horizontal="center" vertical="center"/>
    </xf>
    <xf numFmtId="43" fontId="2" fillId="0" borderId="4" xfId="1" applyFont="1" applyFill="1" applyBorder="1"/>
    <xf numFmtId="0" fontId="2" fillId="0" borderId="4" xfId="51" applyFont="1" applyBorder="1"/>
    <xf numFmtId="0" fontId="2" fillId="5" borderId="4" xfId="51" applyFont="1" applyFill="1" applyBorder="1"/>
    <xf numFmtId="0" fontId="2" fillId="5" borderId="4" xfId="51" applyFont="1" applyFill="1" applyBorder="1" applyAlignment="1">
      <alignment vertical="center"/>
    </xf>
    <xf numFmtId="43" fontId="7" fillId="0" borderId="0" xfId="1" applyFont="1" applyFill="1"/>
    <xf numFmtId="168" fontId="26" fillId="0" borderId="4" xfId="1" applyNumberFormat="1" applyFont="1" applyFill="1" applyBorder="1" applyAlignment="1"/>
    <xf numFmtId="168" fontId="13" fillId="0" borderId="4" xfId="1" quotePrefix="1" applyNumberFormat="1" applyFont="1" applyFill="1" applyBorder="1" applyAlignment="1">
      <alignment vertical="center" wrapText="1"/>
    </xf>
    <xf numFmtId="168" fontId="23" fillId="0" borderId="4" xfId="1" applyNumberFormat="1" applyFont="1" applyFill="1" applyBorder="1"/>
    <xf numFmtId="43" fontId="23" fillId="0" borderId="4" xfId="1" applyFont="1" applyFill="1" applyBorder="1"/>
    <xf numFmtId="43" fontId="24" fillId="0" borderId="0" xfId="1" applyFont="1" applyFill="1"/>
    <xf numFmtId="0" fontId="5" fillId="5" borderId="4" xfId="0" applyFont="1" applyFill="1" applyBorder="1" applyAlignment="1">
      <alignment horizontal="left" vertical="center"/>
    </xf>
    <xf numFmtId="168" fontId="5" fillId="5" borderId="4" xfId="1" applyNumberFormat="1" applyFont="1" applyFill="1" applyBorder="1" applyAlignment="1">
      <alignment horizontal="center" vertical="center"/>
    </xf>
    <xf numFmtId="43" fontId="7" fillId="5" borderId="0" xfId="1" applyFont="1" applyFill="1" applyAlignment="1"/>
    <xf numFmtId="43" fontId="23" fillId="5" borderId="0" xfId="1" applyFont="1" applyFill="1"/>
    <xf numFmtId="168" fontId="5" fillId="5" borderId="4" xfId="1" applyNumberFormat="1" applyFont="1" applyFill="1" applyBorder="1" applyAlignment="1">
      <alignment horizontal="left" vertical="center"/>
    </xf>
    <xf numFmtId="167" fontId="2" fillId="5" borderId="4" xfId="8" applyNumberFormat="1" applyFont="1" applyFill="1" applyBorder="1" applyAlignment="1">
      <alignment horizontal="left" vertical="center"/>
    </xf>
    <xf numFmtId="1" fontId="2" fillId="5" borderId="4" xfId="8" applyNumberFormat="1" applyFont="1" applyFill="1" applyBorder="1" applyAlignment="1">
      <alignment horizontal="center" vertical="center"/>
    </xf>
    <xf numFmtId="167" fontId="2" fillId="0" borderId="4" xfId="8" applyNumberFormat="1" applyFont="1" applyFill="1" applyBorder="1" applyAlignment="1">
      <alignment vertical="center"/>
    </xf>
    <xf numFmtId="167" fontId="2" fillId="5" borderId="4" xfId="8" applyNumberFormat="1" applyFont="1" applyFill="1" applyBorder="1" applyAlignment="1">
      <alignment horizontal="center" vertical="center"/>
    </xf>
    <xf numFmtId="167" fontId="2" fillId="5" borderId="4" xfId="8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49" fontId="5" fillId="0" borderId="4" xfId="1" applyNumberFormat="1" applyFont="1" applyFill="1" applyBorder="1" applyAlignment="1">
      <alignment vertical="center"/>
    </xf>
    <xf numFmtId="0" fontId="2" fillId="5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4" xfId="51" applyFont="1" applyBorder="1" applyAlignment="1">
      <alignment vertical="center"/>
    </xf>
    <xf numFmtId="0" fontId="5" fillId="0" borderId="8" xfId="0" applyFont="1" applyBorder="1"/>
    <xf numFmtId="0" fontId="24" fillId="0" borderId="4" xfId="0" applyFont="1" applyBorder="1" applyAlignment="1">
      <alignment horizontal="center"/>
    </xf>
    <xf numFmtId="0" fontId="24" fillId="5" borderId="4" xfId="0" applyFont="1" applyFill="1" applyBorder="1" applyAlignment="1">
      <alignment horizontal="center"/>
    </xf>
    <xf numFmtId="168" fontId="24" fillId="5" borderId="4" xfId="1" applyNumberFormat="1" applyFont="1" applyFill="1" applyBorder="1" applyAlignment="1"/>
    <xf numFmtId="0" fontId="32" fillId="0" borderId="0" xfId="0" applyFont="1" applyAlignment="1">
      <alignment horizontal="center" vertical="center"/>
    </xf>
    <xf numFmtId="0" fontId="26" fillId="0" borderId="0" xfId="51" applyFont="1" applyAlignment="1">
      <alignment vertical="center" wrapText="1"/>
    </xf>
    <xf numFmtId="49" fontId="26" fillId="0" borderId="0" xfId="51" applyNumberFormat="1" applyFont="1" applyAlignment="1">
      <alignment horizontal="left" vertical="center"/>
    </xf>
    <xf numFmtId="49" fontId="26" fillId="0" borderId="0" xfId="51" applyNumberFormat="1" applyFont="1" applyAlignment="1">
      <alignment horizontal="center" vertical="center"/>
    </xf>
    <xf numFmtId="49" fontId="26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/>
    </xf>
    <xf numFmtId="43" fontId="26" fillId="0" borderId="0" xfId="17" applyFont="1" applyBorder="1" applyAlignment="1">
      <alignment vertical="center"/>
    </xf>
    <xf numFmtId="43" fontId="26" fillId="0" borderId="0" xfId="17" applyFont="1" applyBorder="1" applyAlignment="1">
      <alignment horizontal="left"/>
    </xf>
    <xf numFmtId="43" fontId="26" fillId="5" borderId="0" xfId="17" applyFont="1" applyFill="1" applyBorder="1" applyAlignment="1">
      <alignment horizontal="left" vertical="center"/>
    </xf>
    <xf numFmtId="166" fontId="26" fillId="0" borderId="0" xfId="8" applyFont="1" applyBorder="1" applyAlignment="1">
      <alignment vertical="center"/>
    </xf>
    <xf numFmtId="43" fontId="26" fillId="0" borderId="0" xfId="1" applyFont="1" applyBorder="1"/>
    <xf numFmtId="43" fontId="34" fillId="5" borderId="0" xfId="17" applyFont="1" applyFill="1" applyBorder="1" applyAlignment="1">
      <alignment horizontal="left"/>
    </xf>
    <xf numFmtId="168" fontId="26" fillId="5" borderId="0" xfId="1" applyNumberFormat="1" applyFont="1" applyFill="1" applyBorder="1" applyAlignment="1"/>
    <xf numFmtId="43" fontId="23" fillId="0" borderId="0" xfId="1" applyFont="1" applyFill="1" applyAlignment="1">
      <alignment vertical="center"/>
    </xf>
    <xf numFmtId="43" fontId="26" fillId="0" borderId="35" xfId="17" applyFont="1" applyBorder="1" applyAlignment="1">
      <alignment vertical="center"/>
    </xf>
    <xf numFmtId="43" fontId="26" fillId="0" borderId="35" xfId="17" applyFont="1" applyBorder="1" applyAlignment="1">
      <alignment horizontal="left"/>
    </xf>
    <xf numFmtId="43" fontId="26" fillId="0" borderId="32" xfId="17" applyFont="1" applyBorder="1" applyAlignment="1">
      <alignment vertical="center"/>
    </xf>
    <xf numFmtId="43" fontId="26" fillId="0" borderId="32" xfId="17" applyFont="1" applyBorder="1" applyAlignment="1">
      <alignment horizontal="left" vertical="center"/>
    </xf>
    <xf numFmtId="43" fontId="23" fillId="0" borderId="0" xfId="1" applyFont="1" applyFill="1"/>
    <xf numFmtId="43" fontId="2" fillId="0" borderId="6" xfId="1" applyFont="1" applyFill="1" applyBorder="1" applyAlignment="1"/>
    <xf numFmtId="0" fontId="5" fillId="0" borderId="4" xfId="51" applyFont="1" applyBorder="1" applyAlignment="1">
      <alignment horizontal="left"/>
    </xf>
    <xf numFmtId="0" fontId="5" fillId="0" borderId="0" xfId="51" applyFont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4" xfId="51" applyNumberFormat="1" applyFont="1" applyBorder="1" applyAlignment="1">
      <alignment horizontal="left"/>
    </xf>
    <xf numFmtId="166" fontId="5" fillId="0" borderId="4" xfId="8" applyFont="1" applyFill="1" applyBorder="1" applyAlignment="1">
      <alignment horizontal="left"/>
    </xf>
    <xf numFmtId="166" fontId="35" fillId="0" borderId="2" xfId="8" applyFont="1" applyFill="1" applyBorder="1" applyAlignment="1">
      <alignment horizontal="left"/>
    </xf>
    <xf numFmtId="166" fontId="5" fillId="0" borderId="2" xfId="8" applyFont="1" applyFill="1" applyBorder="1" applyAlignment="1">
      <alignment horizontal="left"/>
    </xf>
    <xf numFmtId="49" fontId="5" fillId="0" borderId="2" xfId="51" applyNumberFormat="1" applyFont="1" applyBorder="1" applyAlignment="1">
      <alignment horizontal="left"/>
    </xf>
    <xf numFmtId="0" fontId="5" fillId="0" borderId="4" xfId="51" applyFont="1" applyBorder="1" applyAlignment="1">
      <alignment horizontal="left" wrapText="1"/>
    </xf>
    <xf numFmtId="167" fontId="5" fillId="0" borderId="5" xfId="8" applyNumberFormat="1" applyFont="1" applyFill="1" applyBorder="1" applyAlignment="1"/>
    <xf numFmtId="167" fontId="5" fillId="0" borderId="4" xfId="8" applyNumberFormat="1" applyFont="1" applyFill="1" applyBorder="1" applyAlignment="1"/>
    <xf numFmtId="167" fontId="5" fillId="0" borderId="2" xfId="8" applyNumberFormat="1" applyFont="1" applyFill="1" applyBorder="1" applyAlignment="1"/>
    <xf numFmtId="166" fontId="5" fillId="0" borderId="4" xfId="8" applyFont="1" applyFill="1" applyBorder="1" applyAlignment="1"/>
    <xf numFmtId="167" fontId="5" fillId="7" borderId="2" xfId="8" applyNumberFormat="1" applyFont="1" applyFill="1" applyBorder="1" applyAlignment="1"/>
    <xf numFmtId="0" fontId="2" fillId="0" borderId="6" xfId="0" applyFont="1" applyBorder="1" applyAlignment="1">
      <alignment horizontal="left"/>
    </xf>
    <xf numFmtId="0" fontId="5" fillId="0" borderId="6" xfId="51" applyFont="1" applyBorder="1" applyAlignment="1">
      <alignment horizontal="left"/>
    </xf>
    <xf numFmtId="167" fontId="5" fillId="0" borderId="5" xfId="8" applyNumberFormat="1" applyFont="1" applyFill="1" applyBorder="1" applyAlignment="1">
      <alignment vertical="center"/>
    </xf>
    <xf numFmtId="167" fontId="2" fillId="5" borderId="4" xfId="8" applyNumberFormat="1" applyFont="1" applyFill="1" applyBorder="1" applyAlignment="1">
      <alignment vertical="center" wrapText="1"/>
    </xf>
    <xf numFmtId="0" fontId="14" fillId="5" borderId="4" xfId="0" applyFont="1" applyFill="1" applyBorder="1" applyAlignment="1">
      <alignment horizontal="center"/>
    </xf>
    <xf numFmtId="168" fontId="5" fillId="0" borderId="4" xfId="1" applyNumberFormat="1" applyFont="1" applyFill="1" applyBorder="1" applyAlignment="1">
      <alignment horizontal="left" vertical="center"/>
    </xf>
    <xf numFmtId="0" fontId="0" fillId="9" borderId="0" xfId="0" applyFill="1"/>
    <xf numFmtId="0" fontId="5" fillId="0" borderId="4" xfId="0" applyFont="1" applyBorder="1" applyAlignment="1">
      <alignment vertical="center" wrapText="1"/>
    </xf>
    <xf numFmtId="168" fontId="5" fillId="0" borderId="4" xfId="1" applyNumberFormat="1" applyFont="1" applyFill="1" applyBorder="1" applyAlignment="1">
      <alignment horizontal="center" vertical="center"/>
    </xf>
    <xf numFmtId="167" fontId="2" fillId="0" borderId="4" xfId="8" applyNumberFormat="1" applyFont="1" applyFill="1" applyBorder="1" applyAlignment="1">
      <alignment horizontal="left" vertical="center"/>
    </xf>
    <xf numFmtId="167" fontId="2" fillId="0" borderId="4" xfId="8" applyNumberFormat="1" applyFont="1" applyFill="1" applyBorder="1" applyAlignment="1">
      <alignment horizontal="center" vertical="center"/>
    </xf>
    <xf numFmtId="1" fontId="2" fillId="0" borderId="4" xfId="8" applyNumberFormat="1" applyFont="1" applyFill="1" applyBorder="1" applyAlignment="1">
      <alignment horizontal="center" vertical="center"/>
    </xf>
    <xf numFmtId="0" fontId="2" fillId="0" borderId="4" xfId="8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5" fillId="0" borderId="9" xfId="1" applyNumberFormat="1" applyFont="1" applyFill="1" applyBorder="1" applyAlignment="1">
      <alignment vertical="center"/>
    </xf>
    <xf numFmtId="168" fontId="2" fillId="0" borderId="9" xfId="1" applyNumberFormat="1" applyFont="1" applyFill="1" applyBorder="1" applyAlignment="1">
      <alignment vertical="center"/>
    </xf>
    <xf numFmtId="170" fontId="23" fillId="0" borderId="0" xfId="1" applyNumberFormat="1" applyFont="1"/>
    <xf numFmtId="43" fontId="2" fillId="0" borderId="0" xfId="8" applyNumberFormat="1" applyFont="1"/>
    <xf numFmtId="170" fontId="5" fillId="0" borderId="0" xfId="1" applyNumberFormat="1" applyFont="1"/>
    <xf numFmtId="170" fontId="2" fillId="0" borderId="4" xfId="1" applyNumberFormat="1" applyFont="1" applyFill="1" applyBorder="1" applyAlignment="1">
      <alignment vertical="center"/>
    </xf>
    <xf numFmtId="168" fontId="5" fillId="0" borderId="9" xfId="1" applyNumberFormat="1" applyFont="1" applyFill="1" applyBorder="1" applyAlignment="1"/>
    <xf numFmtId="49" fontId="2" fillId="0" borderId="4" xfId="8" applyNumberFormat="1" applyFont="1" applyFill="1" applyBorder="1" applyAlignment="1"/>
    <xf numFmtId="167" fontId="2" fillId="0" borderId="5" xfId="8" applyNumberFormat="1" applyFont="1" applyFill="1" applyBorder="1" applyAlignment="1">
      <alignment horizontal="left" vertical="center"/>
    </xf>
    <xf numFmtId="168" fontId="24" fillId="0" borderId="4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horizontal="left" vertical="center"/>
    </xf>
    <xf numFmtId="168" fontId="2" fillId="0" borderId="4" xfId="1" applyNumberFormat="1" applyFont="1" applyFill="1" applyBorder="1" applyAlignment="1">
      <alignment wrapText="1"/>
    </xf>
    <xf numFmtId="168" fontId="24" fillId="0" borderId="0" xfId="1" applyNumberFormat="1" applyFont="1" applyAlignment="1">
      <alignment horizontal="center"/>
    </xf>
    <xf numFmtId="43" fontId="0" fillId="0" borderId="0" xfId="0" applyNumberFormat="1"/>
    <xf numFmtId="168" fontId="36" fillId="0" borderId="4" xfId="1" applyNumberFormat="1" applyFont="1" applyFill="1" applyBorder="1" applyAlignment="1"/>
    <xf numFmtId="168" fontId="26" fillId="0" borderId="4" xfId="1" applyNumberFormat="1" applyFont="1" applyFill="1" applyBorder="1" applyAlignment="1">
      <alignment vertical="center"/>
    </xf>
    <xf numFmtId="0" fontId="36" fillId="0" borderId="4" xfId="0" applyFont="1" applyBorder="1" applyAlignment="1">
      <alignment horizontal="center"/>
    </xf>
    <xf numFmtId="43" fontId="26" fillId="0" borderId="4" xfId="1" applyFont="1" applyFill="1" applyBorder="1" applyAlignment="1"/>
    <xf numFmtId="0" fontId="26" fillId="0" borderId="4" xfId="0" applyFont="1" applyBorder="1"/>
    <xf numFmtId="0" fontId="26" fillId="0" borderId="4" xfId="0" applyFont="1" applyBorder="1" applyAlignment="1">
      <alignment horizontal="center"/>
    </xf>
    <xf numFmtId="0" fontId="26" fillId="5" borderId="4" xfId="0" applyFont="1" applyFill="1" applyBorder="1" applyAlignment="1">
      <alignment vertical="center"/>
    </xf>
    <xf numFmtId="168" fontId="36" fillId="0" borderId="4" xfId="1" applyNumberFormat="1" applyFont="1" applyFill="1" applyBorder="1" applyAlignment="1">
      <alignment vertical="center"/>
    </xf>
    <xf numFmtId="168" fontId="3" fillId="2" borderId="0" xfId="1" applyNumberFormat="1" applyFont="1" applyFill="1" applyProtection="1"/>
    <xf numFmtId="168" fontId="3" fillId="3" borderId="2" xfId="1" applyNumberFormat="1" applyFont="1" applyFill="1" applyBorder="1" applyAlignment="1" applyProtection="1">
      <alignment horizontal="center" vertical="center" wrapText="1"/>
    </xf>
    <xf numFmtId="0" fontId="26" fillId="0" borderId="4" xfId="51" applyFont="1" applyBorder="1" applyAlignment="1">
      <alignment wrapText="1"/>
    </xf>
    <xf numFmtId="168" fontId="26" fillId="0" borderId="4" xfId="1" applyNumberFormat="1" applyFont="1" applyFill="1" applyBorder="1" applyAlignment="1" applyProtection="1"/>
    <xf numFmtId="43" fontId="26" fillId="0" borderId="4" xfId="1" applyFont="1" applyFill="1" applyBorder="1" applyProtection="1"/>
    <xf numFmtId="0" fontId="22" fillId="5" borderId="0" xfId="0" applyFont="1" applyFill="1"/>
    <xf numFmtId="0" fontId="36" fillId="5" borderId="4" xfId="0" applyFont="1" applyFill="1" applyBorder="1" applyAlignment="1">
      <alignment vertical="center"/>
    </xf>
    <xf numFmtId="0" fontId="36" fillId="5" borderId="4" xfId="0" applyFont="1" applyFill="1" applyBorder="1" applyAlignment="1">
      <alignment horizontal="center" vertical="center"/>
    </xf>
    <xf numFmtId="0" fontId="36" fillId="5" borderId="4" xfId="0" applyFont="1" applyFill="1" applyBorder="1" applyAlignment="1">
      <alignment vertical="center" wrapText="1"/>
    </xf>
    <xf numFmtId="168" fontId="36" fillId="5" borderId="4" xfId="1" applyNumberFormat="1" applyFont="1" applyFill="1" applyBorder="1" applyAlignment="1" applyProtection="1">
      <alignment horizontal="center" vertical="center"/>
    </xf>
    <xf numFmtId="170" fontId="26" fillId="5" borderId="4" xfId="1" applyNumberFormat="1" applyFont="1" applyFill="1" applyBorder="1" applyAlignment="1" applyProtection="1"/>
    <xf numFmtId="168" fontId="26" fillId="5" borderId="4" xfId="1" applyNumberFormat="1" applyFont="1" applyFill="1" applyBorder="1" applyAlignment="1" applyProtection="1"/>
    <xf numFmtId="168" fontId="36" fillId="5" borderId="4" xfId="1" applyNumberFormat="1" applyFont="1" applyFill="1" applyBorder="1" applyAlignment="1" applyProtection="1">
      <alignment vertical="center"/>
    </xf>
    <xf numFmtId="43" fontId="36" fillId="5" borderId="4" xfId="1" applyFont="1" applyFill="1" applyBorder="1" applyAlignment="1" applyProtection="1">
      <alignment vertical="center"/>
    </xf>
    <xf numFmtId="168" fontId="36" fillId="0" borderId="4" xfId="1" applyNumberFormat="1" applyFont="1" applyFill="1" applyBorder="1" applyAlignment="1" applyProtection="1"/>
    <xf numFmtId="168" fontId="5" fillId="0" borderId="4" xfId="1" applyNumberFormat="1" applyFont="1" applyFill="1" applyBorder="1" applyAlignment="1" applyProtection="1">
      <alignment vertical="center"/>
    </xf>
    <xf numFmtId="168" fontId="5" fillId="5" borderId="4" xfId="1" applyNumberFormat="1" applyFont="1" applyFill="1" applyBorder="1" applyAlignment="1" applyProtection="1">
      <alignment horizontal="center" vertical="center"/>
    </xf>
    <xf numFmtId="168" fontId="5" fillId="5" borderId="4" xfId="1" applyNumberFormat="1" applyFont="1" applyFill="1" applyBorder="1" applyAlignment="1" applyProtection="1">
      <alignment vertical="center"/>
    </xf>
    <xf numFmtId="43" fontId="5" fillId="5" borderId="4" xfId="1" applyFont="1" applyFill="1" applyBorder="1" applyAlignment="1" applyProtection="1">
      <alignment vertical="center"/>
    </xf>
    <xf numFmtId="168" fontId="2" fillId="0" borderId="4" xfId="1" applyNumberFormat="1" applyFont="1" applyFill="1" applyBorder="1" applyAlignment="1" applyProtection="1">
      <alignment vertical="center"/>
    </xf>
    <xf numFmtId="43" fontId="23" fillId="0" borderId="0" xfId="1" applyFont="1" applyAlignment="1"/>
    <xf numFmtId="0" fontId="2" fillId="0" borderId="4" xfId="0" applyFont="1" applyBorder="1" applyAlignment="1">
      <alignment vertical="center" wrapText="1"/>
    </xf>
    <xf numFmtId="43" fontId="7" fillId="0" borderId="0" xfId="1" applyFont="1" applyFill="1" applyAlignment="1">
      <alignment vertical="center"/>
    </xf>
    <xf numFmtId="0" fontId="2" fillId="0" borderId="4" xfId="51" applyFont="1" applyBorder="1" applyAlignment="1">
      <alignment vertical="center" wrapText="1"/>
    </xf>
    <xf numFmtId="170" fontId="2" fillId="5" borderId="4" xfId="1" applyNumberFormat="1" applyFont="1" applyFill="1" applyBorder="1" applyAlignment="1" applyProtection="1">
      <alignment vertical="center"/>
    </xf>
    <xf numFmtId="168" fontId="2" fillId="5" borderId="4" xfId="1" applyNumberFormat="1" applyFont="1" applyFill="1" applyBorder="1" applyAlignment="1" applyProtection="1">
      <alignment vertical="center"/>
    </xf>
    <xf numFmtId="43" fontId="2" fillId="0" borderId="4" xfId="1" applyFont="1" applyFill="1" applyBorder="1" applyAlignment="1" applyProtection="1">
      <alignment vertical="center"/>
    </xf>
    <xf numFmtId="0" fontId="3" fillId="0" borderId="40" xfId="0" applyFont="1" applyBorder="1" applyAlignment="1">
      <alignment horizontal="center" vertical="center"/>
    </xf>
    <xf numFmtId="0" fontId="2" fillId="0" borderId="41" xfId="51" applyFont="1" applyBorder="1" applyAlignment="1">
      <alignment vertical="center" wrapText="1"/>
    </xf>
    <xf numFmtId="0" fontId="2" fillId="0" borderId="41" xfId="51" applyFont="1" applyBorder="1" applyAlignment="1">
      <alignment horizontal="left" vertical="center"/>
    </xf>
    <xf numFmtId="49" fontId="2" fillId="0" borderId="41" xfId="51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4" fillId="0" borderId="41" xfId="0" applyFont="1" applyBorder="1" applyAlignment="1">
      <alignment horizontal="center" vertical="center"/>
    </xf>
    <xf numFmtId="43" fontId="2" fillId="0" borderId="41" xfId="17" applyFont="1" applyBorder="1" applyAlignment="1">
      <alignment vertical="center"/>
    </xf>
    <xf numFmtId="43" fontId="2" fillId="0" borderId="41" xfId="17" applyFont="1" applyBorder="1" applyAlignment="1">
      <alignment horizontal="left"/>
    </xf>
    <xf numFmtId="43" fontId="2" fillId="5" borderId="41" xfId="17" applyFont="1" applyFill="1" applyBorder="1" applyAlignment="1">
      <alignment horizontal="left" vertical="center"/>
    </xf>
    <xf numFmtId="166" fontId="2" fillId="0" borderId="41" xfId="8" applyFont="1" applyBorder="1" applyAlignment="1">
      <alignment vertical="center"/>
    </xf>
    <xf numFmtId="168" fontId="2" fillId="5" borderId="41" xfId="1" applyNumberFormat="1" applyFont="1" applyFill="1" applyBorder="1" applyAlignment="1"/>
    <xf numFmtId="43" fontId="2" fillId="0" borderId="41" xfId="1" applyFont="1" applyBorder="1"/>
    <xf numFmtId="0" fontId="2" fillId="0" borderId="41" xfId="0" applyFont="1" applyBorder="1"/>
    <xf numFmtId="0" fontId="3" fillId="0" borderId="42" xfId="0" applyFont="1" applyBorder="1" applyAlignment="1">
      <alignment horizontal="center" vertical="center"/>
    </xf>
    <xf numFmtId="0" fontId="2" fillId="0" borderId="43" xfId="51" applyFont="1" applyBorder="1" applyAlignment="1">
      <alignment vertical="center" wrapText="1"/>
    </xf>
    <xf numFmtId="0" fontId="2" fillId="0" borderId="43" xfId="51" applyFont="1" applyBorder="1" applyAlignment="1">
      <alignment horizontal="left" vertical="center"/>
    </xf>
    <xf numFmtId="49" fontId="2" fillId="0" borderId="43" xfId="51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vertical="center"/>
    </xf>
    <xf numFmtId="0" fontId="2" fillId="0" borderId="43" xfId="0" applyFont="1" applyBorder="1" applyAlignment="1">
      <alignment horizontal="center" vertical="center"/>
    </xf>
    <xf numFmtId="0" fontId="2" fillId="0" borderId="43" xfId="0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43" fontId="2" fillId="0" borderId="43" xfId="17" applyFont="1" applyBorder="1" applyAlignment="1">
      <alignment vertical="center"/>
    </xf>
    <xf numFmtId="43" fontId="2" fillId="0" borderId="43" xfId="17" applyFont="1" applyBorder="1" applyAlignment="1">
      <alignment horizontal="left"/>
    </xf>
    <xf numFmtId="43" fontId="2" fillId="5" borderId="43" xfId="17" applyFont="1" applyFill="1" applyBorder="1" applyAlignment="1">
      <alignment horizontal="left" vertical="center"/>
    </xf>
    <xf numFmtId="166" fontId="2" fillId="0" borderId="43" xfId="8" applyFont="1" applyBorder="1" applyAlignment="1">
      <alignment vertical="center"/>
    </xf>
    <xf numFmtId="168" fontId="2" fillId="5" borderId="43" xfId="1" applyNumberFormat="1" applyFont="1" applyFill="1" applyBorder="1" applyAlignment="1"/>
    <xf numFmtId="43" fontId="2" fillId="0" borderId="43" xfId="1" applyFont="1" applyBorder="1"/>
    <xf numFmtId="0" fontId="2" fillId="0" borderId="43" xfId="0" applyFont="1" applyBorder="1"/>
    <xf numFmtId="0" fontId="3" fillId="0" borderId="44" xfId="0" applyFont="1" applyBorder="1" applyAlignment="1">
      <alignment horizontal="center"/>
    </xf>
    <xf numFmtId="0" fontId="24" fillId="0" borderId="43" xfId="0" applyFont="1" applyBorder="1" applyAlignment="1">
      <alignment wrapText="1"/>
    </xf>
    <xf numFmtId="0" fontId="24" fillId="0" borderId="43" xfId="0" applyFont="1" applyBorder="1"/>
    <xf numFmtId="0" fontId="24" fillId="0" borderId="43" xfId="0" applyFont="1" applyBorder="1" applyAlignment="1">
      <alignment horizontal="center"/>
    </xf>
    <xf numFmtId="0" fontId="27" fillId="0" borderId="43" xfId="0" applyFont="1" applyBorder="1" applyAlignment="1">
      <alignment horizontal="center"/>
    </xf>
    <xf numFmtId="168" fontId="23" fillId="0" borderId="0" xfId="1" applyNumberFormat="1" applyFont="1" applyFill="1" applyAlignment="1">
      <alignment vertical="center"/>
    </xf>
    <xf numFmtId="0" fontId="3" fillId="0" borderId="44" xfId="0" applyFont="1" applyBorder="1" applyAlignment="1">
      <alignment horizontal="center" vertical="center"/>
    </xf>
    <xf numFmtId="43" fontId="11" fillId="5" borderId="45" xfId="17" applyFont="1" applyFill="1" applyBorder="1" applyAlignment="1">
      <alignment horizontal="left"/>
    </xf>
    <xf numFmtId="43" fontId="11" fillId="5" borderId="46" xfId="17" applyFont="1" applyFill="1" applyBorder="1" applyAlignment="1">
      <alignment horizontal="left"/>
    </xf>
    <xf numFmtId="43" fontId="2" fillId="5" borderId="46" xfId="17" applyFont="1" applyFill="1" applyBorder="1" applyAlignment="1">
      <alignment horizontal="left" vertical="center"/>
    </xf>
    <xf numFmtId="0" fontId="5" fillId="0" borderId="4" xfId="51" applyFont="1" applyBorder="1" applyAlignment="1">
      <alignment horizontal="center"/>
    </xf>
    <xf numFmtId="167" fontId="5" fillId="0" borderId="4" xfId="8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8" fontId="23" fillId="0" borderId="0" xfId="1" applyNumberFormat="1" applyFont="1" applyFill="1" applyAlignment="1"/>
    <xf numFmtId="168" fontId="24" fillId="0" borderId="0" xfId="1" applyNumberFormat="1" applyFont="1" applyFill="1"/>
    <xf numFmtId="168" fontId="23" fillId="0" borderId="0" xfId="1" applyNumberFormat="1" applyFont="1" applyFill="1" applyBorder="1" applyAlignment="1"/>
    <xf numFmtId="168" fontId="23" fillId="0" borderId="0" xfId="1" applyNumberFormat="1" applyFont="1" applyFill="1" applyBorder="1"/>
    <xf numFmtId="168" fontId="3" fillId="3" borderId="0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168" fontId="2" fillId="0" borderId="4" xfId="1" applyNumberFormat="1" applyFont="1" applyFill="1" applyBorder="1" applyAlignment="1">
      <alignment horizontal="left"/>
    </xf>
    <xf numFmtId="170" fontId="2" fillId="0" borderId="4" xfId="1" applyNumberFormat="1" applyFont="1" applyFill="1" applyBorder="1" applyAlignment="1">
      <alignment horizontal="center" vertical="center"/>
    </xf>
    <xf numFmtId="170" fontId="2" fillId="0" borderId="4" xfId="1" applyNumberFormat="1" applyFont="1" applyFill="1" applyBorder="1" applyAlignment="1"/>
    <xf numFmtId="0" fontId="2" fillId="0" borderId="4" xfId="8" applyNumberFormat="1" applyFont="1" applyFill="1" applyBorder="1" applyAlignment="1">
      <alignment horizontal="left" vertical="center"/>
    </xf>
    <xf numFmtId="43" fontId="2" fillId="0" borderId="4" xfId="1" applyFont="1" applyFill="1" applyBorder="1" applyAlignment="1">
      <alignment horizontal="center"/>
    </xf>
    <xf numFmtId="0" fontId="5" fillId="0" borderId="4" xfId="0" applyFont="1" applyBorder="1" applyAlignment="1">
      <alignment wrapText="1"/>
    </xf>
    <xf numFmtId="168" fontId="0" fillId="0" borderId="0" xfId="0" applyNumberFormat="1"/>
    <xf numFmtId="168" fontId="2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2" fillId="0" borderId="4" xfId="1" applyNumberFormat="1" applyFont="1" applyBorder="1" applyAlignment="1"/>
    <xf numFmtId="164" fontId="2" fillId="0" borderId="4" xfId="1" applyNumberFormat="1" applyFont="1" applyFill="1" applyBorder="1" applyAlignment="1"/>
    <xf numFmtId="164" fontId="2" fillId="5" borderId="4" xfId="1" applyNumberFormat="1" applyFont="1" applyFill="1" applyBorder="1" applyAlignment="1"/>
    <xf numFmtId="164" fontId="2" fillId="0" borderId="4" xfId="1" applyNumberFormat="1" applyFont="1" applyFill="1" applyBorder="1" applyAlignment="1">
      <alignment horizontal="center"/>
    </xf>
    <xf numFmtId="49" fontId="2" fillId="0" borderId="4" xfId="8" applyNumberFormat="1" applyFont="1" applyFill="1" applyBorder="1" applyAlignment="1">
      <alignment vertical="center" wrapText="1"/>
    </xf>
    <xf numFmtId="49" fontId="2" fillId="0" borderId="4" xfId="8" applyNumberFormat="1" applyFont="1" applyFill="1" applyBorder="1" applyAlignment="1">
      <alignment vertical="center"/>
    </xf>
    <xf numFmtId="43" fontId="23" fillId="0" borderId="2" xfId="1" applyFont="1" applyFill="1" applyBorder="1" applyAlignment="1"/>
    <xf numFmtId="0" fontId="23" fillId="0" borderId="2" xfId="0" applyFont="1" applyBorder="1"/>
    <xf numFmtId="0" fontId="23" fillId="0" borderId="4" xfId="0" applyFont="1" applyBorder="1" applyAlignment="1">
      <alignment horizontal="center"/>
    </xf>
    <xf numFmtId="43" fontId="2" fillId="0" borderId="4" xfId="8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9" fontId="24" fillId="0" borderId="0" xfId="67" applyFont="1" applyFill="1"/>
    <xf numFmtId="3" fontId="6" fillId="0" borderId="0" xfId="0" applyNumberFormat="1" applyFont="1"/>
    <xf numFmtId="0" fontId="24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4" xfId="1" applyNumberFormat="1" applyFont="1" applyFill="1" applyBorder="1" applyAlignment="1">
      <alignment horizontal="center" vertical="center"/>
    </xf>
    <xf numFmtId="1" fontId="24" fillId="0" borderId="4" xfId="8" applyNumberFormat="1" applyFont="1" applyFill="1" applyBorder="1" applyAlignment="1">
      <alignment horizontal="center" vertical="center"/>
    </xf>
    <xf numFmtId="0" fontId="24" fillId="0" borderId="4" xfId="8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168" fontId="18" fillId="0" borderId="4" xfId="1" applyNumberFormat="1" applyFont="1" applyFill="1" applyBorder="1"/>
    <xf numFmtId="0" fontId="0" fillId="0" borderId="4" xfId="0" applyBorder="1"/>
    <xf numFmtId="0" fontId="0" fillId="11" borderId="0" xfId="0" applyFill="1"/>
    <xf numFmtId="0" fontId="21" fillId="11" borderId="10" xfId="0" applyFont="1" applyFill="1" applyBorder="1" applyAlignment="1">
      <alignment horizontal="left" vertical="center" wrapText="1"/>
    </xf>
    <xf numFmtId="0" fontId="21" fillId="11" borderId="1" xfId="0" applyFont="1" applyFill="1" applyBorder="1" applyAlignment="1">
      <alignment horizontal="left" vertical="center" wrapText="1"/>
    </xf>
    <xf numFmtId="0" fontId="21" fillId="11" borderId="11" xfId="0" applyFont="1" applyFill="1" applyBorder="1" applyAlignment="1">
      <alignment horizontal="left" vertical="center" wrapText="1"/>
    </xf>
    <xf numFmtId="0" fontId="37" fillId="0" borderId="12" xfId="0" applyFont="1" applyBorder="1"/>
    <xf numFmtId="0" fontId="37" fillId="0" borderId="13" xfId="0" applyFont="1" applyBorder="1"/>
    <xf numFmtId="0" fontId="23" fillId="0" borderId="13" xfId="0" applyFont="1" applyBorder="1"/>
    <xf numFmtId="168" fontId="23" fillId="0" borderId="13" xfId="0" applyNumberFormat="1" applyFont="1" applyBorder="1"/>
    <xf numFmtId="168" fontId="23" fillId="0" borderId="14" xfId="0" applyNumberFormat="1" applyFont="1" applyBorder="1"/>
    <xf numFmtId="168" fontId="23" fillId="0" borderId="0" xfId="0" applyNumberFormat="1" applyFont="1"/>
    <xf numFmtId="0" fontId="23" fillId="0" borderId="15" xfId="0" applyFont="1" applyBorder="1"/>
    <xf numFmtId="0" fontId="37" fillId="0" borderId="4" xfId="0" applyFont="1" applyBorder="1"/>
    <xf numFmtId="0" fontId="23" fillId="0" borderId="4" xfId="0" applyFont="1" applyBorder="1"/>
    <xf numFmtId="168" fontId="23" fillId="0" borderId="4" xfId="0" applyNumberFormat="1" applyFont="1" applyBorder="1"/>
    <xf numFmtId="168" fontId="23" fillId="0" borderId="16" xfId="0" applyNumberFormat="1" applyFont="1" applyBorder="1"/>
    <xf numFmtId="0" fontId="23" fillId="0" borderId="17" xfId="0" applyFont="1" applyBorder="1"/>
    <xf numFmtId="0" fontId="37" fillId="0" borderId="18" xfId="0" applyFont="1" applyBorder="1"/>
    <xf numFmtId="0" fontId="23" fillId="0" borderId="18" xfId="0" applyFont="1" applyBorder="1"/>
    <xf numFmtId="168" fontId="23" fillId="0" borderId="18" xfId="0" applyNumberFormat="1" applyFont="1" applyBorder="1"/>
    <xf numFmtId="168" fontId="23" fillId="0" borderId="19" xfId="0" applyNumberFormat="1" applyFont="1" applyBorder="1"/>
    <xf numFmtId="0" fontId="37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168" fontId="37" fillId="0" borderId="22" xfId="0" applyNumberFormat="1" applyFont="1" applyBorder="1"/>
    <xf numFmtId="168" fontId="23" fillId="0" borderId="2" xfId="0" applyNumberFormat="1" applyFont="1" applyBorder="1"/>
    <xf numFmtId="168" fontId="23" fillId="0" borderId="23" xfId="0" applyNumberFormat="1" applyFont="1" applyBorder="1"/>
    <xf numFmtId="0" fontId="37" fillId="0" borderId="24" xfId="0" applyFont="1" applyBorder="1"/>
    <xf numFmtId="0" fontId="23" fillId="0" borderId="24" xfId="0" applyFont="1" applyBorder="1"/>
    <xf numFmtId="168" fontId="23" fillId="0" borderId="24" xfId="0" applyNumberFormat="1" applyFont="1" applyBorder="1"/>
    <xf numFmtId="168" fontId="23" fillId="0" borderId="25" xfId="0" applyNumberFormat="1" applyFont="1" applyBorder="1"/>
    <xf numFmtId="0" fontId="23" fillId="0" borderId="18" xfId="0" applyFont="1" applyBorder="1" applyAlignment="1">
      <alignment wrapText="1"/>
    </xf>
    <xf numFmtId="9" fontId="23" fillId="0" borderId="4" xfId="0" applyNumberFormat="1" applyFont="1" applyBorder="1"/>
    <xf numFmtId="0" fontId="38" fillId="0" borderId="0" xfId="0" applyFont="1"/>
    <xf numFmtId="168" fontId="38" fillId="0" borderId="0" xfId="1" applyNumberFormat="1" applyFont="1"/>
    <xf numFmtId="168" fontId="38" fillId="0" borderId="0" xfId="0" applyNumberFormat="1" applyFont="1"/>
    <xf numFmtId="0" fontId="23" fillId="0" borderId="26" xfId="0" applyFont="1" applyBorder="1"/>
    <xf numFmtId="168" fontId="23" fillId="0" borderId="26" xfId="0" applyNumberFormat="1" applyFont="1" applyBorder="1"/>
    <xf numFmtId="168" fontId="23" fillId="0" borderId="27" xfId="0" applyNumberFormat="1" applyFont="1" applyBorder="1"/>
    <xf numFmtId="0" fontId="22" fillId="0" borderId="26" xfId="0" applyFont="1" applyBorder="1"/>
    <xf numFmtId="168" fontId="39" fillId="0" borderId="0" xfId="0" applyNumberFormat="1" applyFont="1"/>
    <xf numFmtId="168" fontId="21" fillId="0" borderId="0" xfId="0" applyNumberFormat="1" applyFont="1"/>
    <xf numFmtId="0" fontId="0" fillId="0" borderId="52" xfId="0" applyBorder="1"/>
    <xf numFmtId="0" fontId="0" fillId="0" borderId="53" xfId="0" applyBorder="1"/>
    <xf numFmtId="0" fontId="0" fillId="0" borderId="21" xfId="0" applyBorder="1"/>
    <xf numFmtId="0" fontId="0" fillId="0" borderId="2" xfId="0" applyBorder="1"/>
    <xf numFmtId="168" fontId="0" fillId="0" borderId="2" xfId="1" applyNumberFormat="1" applyFont="1" applyBorder="1"/>
    <xf numFmtId="168" fontId="0" fillId="0" borderId="23" xfId="1" applyNumberFormat="1" applyFont="1" applyBorder="1"/>
    <xf numFmtId="168" fontId="0" fillId="0" borderId="4" xfId="1" applyNumberFormat="1" applyFont="1" applyBorder="1"/>
    <xf numFmtId="168" fontId="0" fillId="0" borderId="16" xfId="1" applyNumberFormat="1" applyFont="1" applyBorder="1"/>
    <xf numFmtId="0" fontId="0" fillId="0" borderId="18" xfId="0" applyBorder="1"/>
    <xf numFmtId="168" fontId="0" fillId="0" borderId="18" xfId="1" applyNumberFormat="1" applyFont="1" applyBorder="1"/>
    <xf numFmtId="168" fontId="0" fillId="0" borderId="19" xfId="1" applyNumberFormat="1" applyFont="1" applyBorder="1"/>
    <xf numFmtId="0" fontId="0" fillId="0" borderId="56" xfId="0" applyBorder="1"/>
    <xf numFmtId="168" fontId="0" fillId="0" borderId="56" xfId="1" applyNumberFormat="1" applyFont="1" applyBorder="1"/>
    <xf numFmtId="168" fontId="0" fillId="0" borderId="57" xfId="1" applyNumberFormat="1" applyFont="1" applyBorder="1"/>
    <xf numFmtId="0" fontId="0" fillId="0" borderId="24" xfId="0" applyBorder="1"/>
    <xf numFmtId="168" fontId="0" fillId="0" borderId="24" xfId="1" applyNumberFormat="1" applyFont="1" applyBorder="1"/>
    <xf numFmtId="168" fontId="0" fillId="0" borderId="25" xfId="1" applyNumberFormat="1" applyFont="1" applyBorder="1"/>
    <xf numFmtId="0" fontId="0" fillId="0" borderId="13" xfId="0" applyBorder="1"/>
    <xf numFmtId="168" fontId="0" fillId="0" borderId="13" xfId="1" applyNumberFormat="1" applyFont="1" applyBorder="1"/>
    <xf numFmtId="168" fontId="0" fillId="0" borderId="14" xfId="1" applyNumberFormat="1" applyFont="1" applyBorder="1"/>
    <xf numFmtId="0" fontId="21" fillId="0" borderId="55" xfId="0" applyFont="1" applyBorder="1"/>
    <xf numFmtId="0" fontId="21" fillId="0" borderId="58" xfId="0" applyFont="1" applyBorder="1"/>
    <xf numFmtId="0" fontId="21" fillId="0" borderId="59" xfId="0" applyFont="1" applyBorder="1"/>
    <xf numFmtId="0" fontId="21" fillId="0" borderId="54" xfId="0" applyFont="1" applyBorder="1"/>
    <xf numFmtId="0" fontId="21" fillId="0" borderId="5" xfId="0" applyFont="1" applyBorder="1"/>
    <xf numFmtId="0" fontId="21" fillId="0" borderId="60" xfId="0" applyFont="1" applyBorder="1"/>
    <xf numFmtId="0" fontId="23" fillId="13" borderId="13" xfId="0" applyFont="1" applyFill="1" applyBorder="1"/>
    <xf numFmtId="0" fontId="23" fillId="13" borderId="18" xfId="0" applyFont="1" applyFill="1" applyBorder="1"/>
    <xf numFmtId="0" fontId="23" fillId="13" borderId="24" xfId="0" applyFont="1" applyFill="1" applyBorder="1"/>
    <xf numFmtId="168" fontId="40" fillId="12" borderId="4" xfId="70" applyNumberFormat="1" applyBorder="1"/>
    <xf numFmtId="168" fontId="41" fillId="0" borderId="21" xfId="1" applyNumberFormat="1" applyFont="1" applyBorder="1"/>
    <xf numFmtId="0" fontId="21" fillId="0" borderId="20" xfId="0" applyFont="1" applyBorder="1"/>
    <xf numFmtId="0" fontId="41" fillId="0" borderId="20" xfId="0" applyFont="1" applyBorder="1"/>
    <xf numFmtId="0" fontId="0" fillId="0" borderId="10" xfId="0" applyBorder="1"/>
    <xf numFmtId="0" fontId="21" fillId="11" borderId="1" xfId="0" applyFont="1" applyFill="1" applyBorder="1" applyAlignment="1">
      <alignment horizontal="center" vertical="center" wrapText="1"/>
    </xf>
    <xf numFmtId="0" fontId="21" fillId="0" borderId="56" xfId="0" applyFont="1" applyBorder="1"/>
    <xf numFmtId="168" fontId="0" fillId="0" borderId="52" xfId="1" applyNumberFormat="1" applyFont="1" applyBorder="1"/>
    <xf numFmtId="168" fontId="0" fillId="0" borderId="52" xfId="0" applyNumberFormat="1" applyBorder="1"/>
    <xf numFmtId="168" fontId="0" fillId="0" borderId="4" xfId="1" applyNumberFormat="1" applyFont="1" applyFill="1" applyBorder="1"/>
    <xf numFmtId="165" fontId="0" fillId="0" borderId="52" xfId="0" applyNumberFormat="1" applyBorder="1"/>
    <xf numFmtId="9" fontId="0" fillId="0" borderId="4" xfId="67" applyFont="1" applyBorder="1"/>
    <xf numFmtId="168" fontId="0" fillId="0" borderId="13" xfId="1" applyNumberFormat="1" applyFont="1" applyFill="1" applyBorder="1"/>
    <xf numFmtId="168" fontId="0" fillId="0" borderId="14" xfId="1" applyNumberFormat="1" applyFont="1" applyFill="1" applyBorder="1"/>
    <xf numFmtId="168" fontId="0" fillId="0" borderId="16" xfId="1" applyNumberFormat="1" applyFont="1" applyFill="1" applyBorder="1"/>
    <xf numFmtId="168" fontId="0" fillId="0" borderId="0" xfId="1" applyNumberFormat="1" applyFont="1"/>
    <xf numFmtId="0" fontId="21" fillId="0" borderId="8" xfId="0" applyFont="1" applyBorder="1"/>
    <xf numFmtId="168" fontId="42" fillId="0" borderId="0" xfId="1" applyNumberFormat="1" applyFont="1"/>
    <xf numFmtId="0" fontId="22" fillId="7" borderId="0" xfId="0" applyFont="1" applyFill="1"/>
    <xf numFmtId="168" fontId="22" fillId="7" borderId="0" xfId="0" applyNumberFormat="1" applyFont="1" applyFill="1"/>
    <xf numFmtId="168" fontId="22" fillId="7" borderId="4" xfId="1" applyNumberFormat="1" applyFont="1" applyFill="1" applyBorder="1"/>
    <xf numFmtId="168" fontId="23" fillId="0" borderId="24" xfId="1" applyNumberFormat="1" applyFont="1" applyBorder="1"/>
    <xf numFmtId="168" fontId="23" fillId="0" borderId="13" xfId="1" applyNumberFormat="1" applyFont="1" applyBorder="1"/>
    <xf numFmtId="168" fontId="23" fillId="0" borderId="18" xfId="1" applyNumberFormat="1" applyFont="1" applyBorder="1"/>
    <xf numFmtId="168" fontId="23" fillId="0" borderId="2" xfId="1" applyNumberFormat="1" applyFont="1" applyBorder="1"/>
    <xf numFmtId="168" fontId="23" fillId="0" borderId="4" xfId="1" applyNumberFormat="1" applyFont="1" applyBorder="1"/>
    <xf numFmtId="168" fontId="22" fillId="7" borderId="16" xfId="1" applyNumberFormat="1" applyFont="1" applyFill="1" applyBorder="1"/>
    <xf numFmtId="168" fontId="39" fillId="0" borderId="0" xfId="1" applyNumberFormat="1" applyFont="1" applyAlignment="1">
      <alignment horizontal="right" indent="1"/>
    </xf>
    <xf numFmtId="0" fontId="0" fillId="0" borderId="0" xfId="0" applyAlignment="1">
      <alignment vertical="center"/>
    </xf>
    <xf numFmtId="0" fontId="41" fillId="0" borderId="0" xfId="0" applyFont="1"/>
    <xf numFmtId="168" fontId="0" fillId="0" borderId="12" xfId="0" pivotButton="1" applyNumberFormat="1" applyBorder="1" applyAlignment="1">
      <alignment vertical="center"/>
    </xf>
    <xf numFmtId="168" fontId="0" fillId="0" borderId="13" xfId="0" pivotButton="1" applyNumberFormat="1" applyBorder="1" applyAlignment="1">
      <alignment horizontal="center" vertical="center" wrapText="1"/>
    </xf>
    <xf numFmtId="168" fontId="0" fillId="0" borderId="13" xfId="0" applyNumberFormat="1" applyBorder="1" applyAlignment="1">
      <alignment horizontal="center" vertical="center" wrapText="1"/>
    </xf>
    <xf numFmtId="168" fontId="0" fillId="0" borderId="14" xfId="0" applyNumberFormat="1" applyBorder="1" applyAlignment="1">
      <alignment horizontal="center" vertical="center" wrapText="1"/>
    </xf>
    <xf numFmtId="168" fontId="0" fillId="0" borderId="61" xfId="0" applyNumberFormat="1" applyBorder="1" applyAlignment="1">
      <alignment horizontal="left" vertical="center"/>
    </xf>
    <xf numFmtId="168" fontId="0" fillId="0" borderId="4" xfId="0" applyNumberFormat="1" applyBorder="1" applyAlignment="1">
      <alignment vertical="center"/>
    </xf>
    <xf numFmtId="168" fontId="0" fillId="0" borderId="16" xfId="0" applyNumberFormat="1" applyBorder="1" applyAlignment="1">
      <alignment vertical="center"/>
    </xf>
    <xf numFmtId="168" fontId="0" fillId="0" borderId="62" xfId="0" applyNumberFormat="1" applyBorder="1" applyAlignment="1">
      <alignment horizontal="left" vertical="center"/>
    </xf>
    <xf numFmtId="168" fontId="0" fillId="0" borderId="18" xfId="0" applyNumberFormat="1" applyBorder="1" applyAlignment="1">
      <alignment vertical="center"/>
    </xf>
    <xf numFmtId="168" fontId="0" fillId="0" borderId="19" xfId="0" applyNumberFormat="1" applyBorder="1" applyAlignment="1">
      <alignment vertical="center"/>
    </xf>
    <xf numFmtId="0" fontId="23" fillId="0" borderId="0" xfId="0" applyFont="1" applyFill="1" applyAlignment="1"/>
    <xf numFmtId="0" fontId="44" fillId="0" borderId="0" xfId="0" applyFont="1" applyFill="1" applyAlignment="1">
      <alignment horizontal="right"/>
    </xf>
    <xf numFmtId="0" fontId="23" fillId="0" borderId="0" xfId="0" applyFont="1" applyFill="1"/>
    <xf numFmtId="168" fontId="37" fillId="15" borderId="0" xfId="1" applyNumberFormat="1" applyFont="1" applyFill="1"/>
    <xf numFmtId="0" fontId="43" fillId="14" borderId="63" xfId="0" applyFont="1" applyFill="1" applyBorder="1" applyAlignment="1">
      <alignment horizontal="center" vertical="center" wrapText="1"/>
    </xf>
    <xf numFmtId="0" fontId="43" fillId="14" borderId="63" xfId="0" applyFont="1" applyFill="1" applyBorder="1" applyAlignment="1">
      <alignment horizontal="center" vertical="center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23" fillId="0" borderId="4" xfId="0" applyFont="1" applyBorder="1" applyAlignment="1">
      <alignment horizontal="left" vertical="center" wrapText="1"/>
    </xf>
    <xf numFmtId="168" fontId="23" fillId="0" borderId="4" xfId="1" applyNumberFormat="1" applyFont="1" applyFill="1" applyBorder="1" applyAlignment="1">
      <alignment vertical="center"/>
    </xf>
    <xf numFmtId="168" fontId="23" fillId="0" borderId="4" xfId="1" applyNumberFormat="1" applyFont="1" applyFill="1" applyBorder="1" applyAlignment="1">
      <alignment horizontal="left" vertical="center"/>
    </xf>
    <xf numFmtId="168" fontId="23" fillId="0" borderId="4" xfId="1" applyNumberFormat="1" applyFont="1" applyBorder="1" applyAlignment="1">
      <alignment vertical="center"/>
    </xf>
    <xf numFmtId="43" fontId="23" fillId="0" borderId="4" xfId="1" applyFont="1" applyFill="1" applyBorder="1" applyAlignment="1">
      <alignment vertical="center"/>
    </xf>
    <xf numFmtId="0" fontId="23" fillId="0" borderId="4" xfId="51" applyFont="1" applyBorder="1" applyAlignment="1">
      <alignment horizontal="left" vertical="center"/>
    </xf>
    <xf numFmtId="0" fontId="23" fillId="0" borderId="4" xfId="51" applyFont="1" applyBorder="1" applyAlignment="1">
      <alignment horizontal="left" vertical="center" wrapText="1"/>
    </xf>
    <xf numFmtId="0" fontId="23" fillId="0" borderId="4" xfId="1" applyNumberFormat="1" applyFont="1" applyFill="1" applyBorder="1" applyAlignment="1">
      <alignment horizontal="center" vertical="center"/>
    </xf>
    <xf numFmtId="167" fontId="23" fillId="0" borderId="4" xfId="8" applyNumberFormat="1" applyFont="1" applyFill="1" applyBorder="1" applyAlignment="1">
      <alignment horizontal="left" vertical="center" wrapText="1"/>
    </xf>
    <xf numFmtId="167" fontId="23" fillId="0" borderId="4" xfId="8" applyNumberFormat="1" applyFont="1" applyFill="1" applyBorder="1" applyAlignment="1">
      <alignment vertical="center"/>
    </xf>
    <xf numFmtId="167" fontId="23" fillId="0" borderId="4" xfId="8" applyNumberFormat="1" applyFont="1" applyFill="1" applyBorder="1" applyAlignment="1">
      <alignment vertical="center" wrapText="1"/>
    </xf>
    <xf numFmtId="1" fontId="23" fillId="0" borderId="4" xfId="8" applyNumberFormat="1" applyFont="1" applyFill="1" applyBorder="1" applyAlignment="1">
      <alignment horizontal="center" vertical="center"/>
    </xf>
    <xf numFmtId="167" fontId="23" fillId="0" borderId="4" xfId="8" applyNumberFormat="1" applyFont="1" applyFill="1" applyBorder="1" applyAlignment="1">
      <alignment horizontal="center" vertical="center"/>
    </xf>
    <xf numFmtId="168" fontId="23" fillId="0" borderId="4" xfId="1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68" fontId="23" fillId="0" borderId="4" xfId="1" applyNumberFormat="1" applyFont="1" applyFill="1" applyBorder="1" applyAlignment="1">
      <alignment horizontal="right" vertical="center"/>
    </xf>
    <xf numFmtId="168" fontId="23" fillId="0" borderId="4" xfId="1" applyNumberFormat="1" applyFont="1" applyBorder="1" applyAlignment="1">
      <alignment horizontal="center" vertical="center"/>
    </xf>
    <xf numFmtId="168" fontId="23" fillId="0" borderId="4" xfId="1" applyNumberFormat="1" applyFont="1" applyFill="1" applyBorder="1" applyAlignment="1" applyProtection="1">
      <alignment vertical="center"/>
    </xf>
    <xf numFmtId="0" fontId="23" fillId="0" borderId="4" xfId="8" applyNumberFormat="1" applyFont="1" applyFill="1" applyBorder="1" applyAlignment="1">
      <alignment horizontal="center" vertical="center"/>
    </xf>
    <xf numFmtId="0" fontId="23" fillId="0" borderId="9" xfId="0" applyFont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left" wrapText="1"/>
    </xf>
    <xf numFmtId="168" fontId="0" fillId="0" borderId="0" xfId="1" applyNumberFormat="1" applyFont="1" applyFill="1"/>
    <xf numFmtId="168" fontId="0" fillId="0" borderId="0" xfId="0" applyNumberFormat="1" applyFont="1" applyFill="1" applyAlignment="1">
      <alignment wrapText="1"/>
    </xf>
    <xf numFmtId="0" fontId="0" fillId="0" borderId="4" xfId="0" applyFont="1" applyFill="1" applyBorder="1" applyAlignment="1">
      <alignment horizontal="center"/>
    </xf>
    <xf numFmtId="1" fontId="0" fillId="0" borderId="4" xfId="8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0" xfId="0" applyFont="1" applyFill="1" applyAlignment="1">
      <alignment horizontal="left" wrapText="1"/>
    </xf>
    <xf numFmtId="168" fontId="23" fillId="10" borderId="0" xfId="1" applyNumberFormat="1" applyFont="1" applyFill="1"/>
    <xf numFmtId="0" fontId="23" fillId="15" borderId="0" xfId="0" applyFont="1" applyFill="1" applyAlignment="1">
      <alignment horizontal="left" wrapText="1"/>
    </xf>
    <xf numFmtId="0" fontId="23" fillId="0" borderId="5" xfId="0" applyFont="1" applyBorder="1" applyAlignment="1">
      <alignment horizontal="left" vertical="center" wrapText="1"/>
    </xf>
    <xf numFmtId="14" fontId="0" fillId="0" borderId="0" xfId="0" applyNumberFormat="1" applyFont="1" applyFill="1" applyAlignment="1">
      <alignment horizontal="left" wrapText="1"/>
    </xf>
    <xf numFmtId="167" fontId="22" fillId="0" borderId="4" xfId="8" applyNumberFormat="1" applyFont="1" applyFill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167" fontId="22" fillId="0" borderId="4" xfId="8" applyNumberFormat="1" applyFont="1" applyFill="1" applyBorder="1" applyAlignment="1">
      <alignment vertical="center"/>
    </xf>
    <xf numFmtId="167" fontId="22" fillId="0" borderId="4" xfId="8" applyNumberFormat="1" applyFont="1" applyFill="1" applyBorder="1" applyAlignment="1">
      <alignment horizontal="center" vertical="center"/>
    </xf>
    <xf numFmtId="0" fontId="22" fillId="0" borderId="4" xfId="51" applyFont="1" applyBorder="1" applyAlignment="1">
      <alignment horizontal="left" vertical="center" wrapText="1"/>
    </xf>
    <xf numFmtId="1" fontId="22" fillId="0" borderId="4" xfId="8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 wrapText="1"/>
    </xf>
    <xf numFmtId="168" fontId="22" fillId="0" borderId="4" xfId="1" applyNumberFormat="1" applyFont="1" applyFill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22" fillId="0" borderId="4" xfId="1" applyNumberFormat="1" applyFont="1" applyFill="1" applyBorder="1" applyAlignment="1">
      <alignment horizontal="center" vertical="center"/>
    </xf>
    <xf numFmtId="166" fontId="2" fillId="0" borderId="35" xfId="8" applyFont="1" applyBorder="1" applyAlignment="1">
      <alignment horizontal="center" vertical="center"/>
    </xf>
    <xf numFmtId="166" fontId="2" fillId="0" borderId="37" xfId="8" applyFont="1" applyBorder="1" applyAlignment="1">
      <alignment horizontal="center" vertical="center"/>
    </xf>
    <xf numFmtId="166" fontId="2" fillId="0" borderId="39" xfId="8" applyFont="1" applyBorder="1" applyAlignment="1">
      <alignment horizontal="center" vertical="center"/>
    </xf>
    <xf numFmtId="43" fontId="3" fillId="3" borderId="48" xfId="17" applyFont="1" applyFill="1" applyBorder="1" applyAlignment="1">
      <alignment horizontal="center" vertical="center" wrapText="1"/>
    </xf>
    <xf numFmtId="43" fontId="3" fillId="3" borderId="28" xfId="17" applyFont="1" applyFill="1" applyBorder="1" applyAlignment="1">
      <alignment horizontal="center" vertical="center" wrapText="1"/>
    </xf>
    <xf numFmtId="0" fontId="3" fillId="3" borderId="48" xfId="51" applyFont="1" applyFill="1" applyBorder="1" applyAlignment="1">
      <alignment horizontal="center" vertical="center" wrapText="1"/>
    </xf>
    <xf numFmtId="0" fontId="3" fillId="3" borderId="28" xfId="51" applyFont="1" applyFill="1" applyBorder="1" applyAlignment="1">
      <alignment horizontal="center" vertical="center" wrapText="1"/>
    </xf>
    <xf numFmtId="43" fontId="3" fillId="8" borderId="38" xfId="17" applyFont="1" applyFill="1" applyBorder="1" applyAlignment="1">
      <alignment horizontal="center" vertical="center" wrapText="1"/>
    </xf>
    <xf numFmtId="43" fontId="3" fillId="8" borderId="39" xfId="17" applyFont="1" applyFill="1" applyBorder="1" applyAlignment="1">
      <alignment horizontal="center" vertical="center" wrapText="1"/>
    </xf>
    <xf numFmtId="43" fontId="3" fillId="8" borderId="47" xfId="17" applyFont="1" applyFill="1" applyBorder="1" applyAlignment="1">
      <alignment horizontal="left" vertical="center" wrapText="1"/>
    </xf>
    <xf numFmtId="43" fontId="3" fillId="8" borderId="29" xfId="17" applyFont="1" applyFill="1" applyBorder="1" applyAlignment="1">
      <alignment horizontal="left" vertical="center" wrapText="1"/>
    </xf>
    <xf numFmtId="43" fontId="3" fillId="8" borderId="48" xfId="17" applyFont="1" applyFill="1" applyBorder="1" applyAlignment="1">
      <alignment horizontal="left" vertical="center" wrapText="1"/>
    </xf>
    <xf numFmtId="43" fontId="3" fillId="8" borderId="28" xfId="17" applyFont="1" applyFill="1" applyBorder="1" applyAlignment="1">
      <alignment horizontal="left" vertical="center" wrapText="1"/>
    </xf>
    <xf numFmtId="0" fontId="3" fillId="3" borderId="48" xfId="51" applyFont="1" applyFill="1" applyBorder="1" applyAlignment="1">
      <alignment horizontal="left" vertical="center" wrapText="1"/>
    </xf>
    <xf numFmtId="0" fontId="3" fillId="3" borderId="28" xfId="51" applyFont="1" applyFill="1" applyBorder="1" applyAlignment="1">
      <alignment horizontal="left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43" fontId="3" fillId="8" borderId="50" xfId="17" applyFont="1" applyFill="1" applyBorder="1" applyAlignment="1">
      <alignment horizontal="left" vertical="center" wrapText="1"/>
    </xf>
    <xf numFmtId="43" fontId="3" fillId="8" borderId="51" xfId="17" applyFont="1" applyFill="1" applyBorder="1" applyAlignment="1">
      <alignment horizontal="left" vertical="center" wrapText="1"/>
    </xf>
    <xf numFmtId="43" fontId="3" fillId="8" borderId="38" xfId="17" applyFont="1" applyFill="1" applyBorder="1" applyAlignment="1">
      <alignment horizontal="center" vertical="center"/>
    </xf>
    <xf numFmtId="43" fontId="3" fillId="8" borderId="39" xfId="17" applyFont="1" applyFill="1" applyBorder="1" applyAlignment="1">
      <alignment horizontal="center" vertical="center"/>
    </xf>
    <xf numFmtId="0" fontId="45" fillId="15" borderId="0" xfId="0" applyFont="1" applyFill="1" applyAlignment="1">
      <alignment horizontal="center"/>
    </xf>
    <xf numFmtId="0" fontId="46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167" fontId="1" fillId="2" borderId="0" xfId="8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/>
    </xf>
  </cellXfs>
  <cellStyles count="71">
    <cellStyle name="Comma" xfId="1" builtinId="3"/>
    <cellStyle name="Comma [0] 2" xfId="2"/>
    <cellStyle name="Comma 10" xfId="3"/>
    <cellStyle name="Comma 10 2" xfId="4"/>
    <cellStyle name="Comma 11" xfId="5"/>
    <cellStyle name="Comma 11 2" xfId="6"/>
    <cellStyle name="Comma 12" xfId="7"/>
    <cellStyle name="Comma 13" xfId="8"/>
    <cellStyle name="Comma 14" xfId="9"/>
    <cellStyle name="Comma 15" xfId="10"/>
    <cellStyle name="Comma 16" xfId="11"/>
    <cellStyle name="Comma 16 2" xfId="12"/>
    <cellStyle name="Comma 17" xfId="13"/>
    <cellStyle name="Comma 17 2" xfId="14"/>
    <cellStyle name="Comma 18" xfId="15"/>
    <cellStyle name="Comma 19" xfId="16"/>
    <cellStyle name="Comma 2" xfId="17"/>
    <cellStyle name="Comma 2 2" xfId="18"/>
    <cellStyle name="Comma 2 2 2" xfId="19"/>
    <cellStyle name="Comma 2 3 2" xfId="20"/>
    <cellStyle name="Comma 20" xfId="21"/>
    <cellStyle name="Comma 23" xfId="22"/>
    <cellStyle name="Comma 3" xfId="23"/>
    <cellStyle name="Comma 3 2" xfId="24"/>
    <cellStyle name="Comma 4" xfId="25"/>
    <cellStyle name="Comma 4 2" xfId="26"/>
    <cellStyle name="Comma 5" xfId="27"/>
    <cellStyle name="Comma 6" xfId="28"/>
    <cellStyle name="Comma 6 2" xfId="29"/>
    <cellStyle name="Comma 6 3" xfId="30"/>
    <cellStyle name="Comma 7" xfId="31"/>
    <cellStyle name="Comma 8" xfId="32"/>
    <cellStyle name="Comma 8 2" xfId="33"/>
    <cellStyle name="Comma 9" xfId="34"/>
    <cellStyle name="Comma 9 2" xfId="35"/>
    <cellStyle name="Comma0" xfId="36"/>
    <cellStyle name="Currency0" xfId="37"/>
    <cellStyle name="Date" xfId="38"/>
    <cellStyle name="Fixed" xfId="39"/>
    <cellStyle name="Heading 1 2" xfId="40"/>
    <cellStyle name="Heading 2 2" xfId="41"/>
    <cellStyle name="Neutral" xfId="70" builtinId="28"/>
    <cellStyle name="Normal" xfId="0" builtinId="0"/>
    <cellStyle name="Normal 11" xfId="42"/>
    <cellStyle name="Normal 11 2" xfId="43"/>
    <cellStyle name="Normal 13 2" xfId="44"/>
    <cellStyle name="Normal 13 2 3" xfId="45"/>
    <cellStyle name="Normal 13 2 3 10" xfId="46"/>
    <cellStyle name="Normal 13 2 3 7" xfId="47"/>
    <cellStyle name="Normal 15" xfId="48"/>
    <cellStyle name="Normal 16" xfId="49"/>
    <cellStyle name="Normal 2" xfId="50"/>
    <cellStyle name="Normal 2 2" xfId="51"/>
    <cellStyle name="Normal 2 2 10" xfId="52"/>
    <cellStyle name="normal 2 2 2" xfId="53"/>
    <cellStyle name="normal 2 2 3" xfId="54"/>
    <cellStyle name="normal 2 2 4" xfId="55"/>
    <cellStyle name="normal 2 2 5" xfId="56"/>
    <cellStyle name="Normal 2 3" xfId="57"/>
    <cellStyle name="Normal 3" xfId="58"/>
    <cellStyle name="Normal 3 2" xfId="59"/>
    <cellStyle name="Normal 3 5" xfId="60"/>
    <cellStyle name="Normal 4" xfId="61"/>
    <cellStyle name="Normal 4 2" xfId="62"/>
    <cellStyle name="Normal 5" xfId="63"/>
    <cellStyle name="Normal 6" xfId="64"/>
    <cellStyle name="Normal 7" xfId="65"/>
    <cellStyle name="Normal 8" xfId="66"/>
    <cellStyle name="Percent" xfId="67" builtinId="5"/>
    <cellStyle name="Percent 2" xfId="68"/>
    <cellStyle name="Total 2" xfId="69"/>
  </cellStyles>
  <dxfs count="102"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 style="hair">
          <color auto="1"/>
        </vertical>
        <horizontal style="hair">
          <color auto="1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alignment horizontal="center" readingOrder="0"/>
    </dxf>
    <dxf>
      <alignment wrapText="1" readingOrder="0"/>
    </dxf>
    <dxf>
      <alignment vertical="center" readingOrder="0"/>
    </dxf>
    <dxf>
      <numFmt numFmtId="168" formatCode="_(* #,##0_);_(* \(#,##0\);_(* &quot;-&quot;??_);_(@_)"/>
    </dxf>
    <dxf>
      <numFmt numFmtId="168" formatCode="_(* #,##0_);_(* \(#,##0\);_(* &quot;-&quot;??_);_(@_)"/>
    </dxf>
    <dxf>
      <numFmt numFmtId="170" formatCode="_(* #,##0.0_);_(* \(#,##0.0\);_(* &quot;-&quot;??_);_(@_)"/>
    </dxf>
    <dxf>
      <numFmt numFmtId="170" formatCode="_(* #,##0.0_);_(* \(#,##0.0\);_(* &quot;-&quot;??_);_(@_)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6" tint="0.39997558519241921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Book1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rba Isaj" refreshedDate="44572.462336111108" createdVersion="4" refreshedVersion="4" minRefreshableVersion="3" recordCount="281">
  <cacheSource type="worksheet">
    <worksheetSource ref="A3:V283" sheet="te prapamb te paperf buxhet" r:id="rId2"/>
  </cacheSource>
  <cacheFields count="22">
    <cacheField name="Year" numFmtId="0">
      <sharedItems containsSemiMixedTypes="0" containsString="0" containsNumber="1" containsInteger="1" minValue="2017" maxValue="2021"/>
    </cacheField>
    <cacheField name="Programi" numFmtId="0">
      <sharedItems containsSemiMixedTypes="0" containsString="0" containsNumber="1" containsInteger="1" minValue="1110" maxValue="10140"/>
    </cacheField>
    <cacheField name="Tipi" numFmtId="0">
      <sharedItems/>
    </cacheField>
    <cacheField name="Njesi Shpenzuese" numFmtId="0">
      <sharedItems/>
    </cacheField>
    <cacheField name="Lloji i Investimit  2019-2021" numFmtId="0">
      <sharedItems/>
    </cacheField>
    <cacheField name="Lloji i Investimit" numFmtId="0">
      <sharedItems/>
    </cacheField>
    <cacheField name="Kap" numFmtId="0">
      <sharedItems containsSemiMixedTypes="0" containsString="0" containsNumber="1" containsInteger="1" minValue="1" maxValue="5"/>
    </cacheField>
    <cacheField name="Art" numFmtId="0">
      <sharedItems containsSemiMixedTypes="0" containsString="0" containsNumber="1" containsInteger="1" minValue="230" maxValue="231"/>
    </cacheField>
    <cacheField name="Njesi Administrative" numFmtId="0">
      <sharedItems containsBlank="1"/>
    </cacheField>
    <cacheField name="Kodi i projektit" numFmtId="0">
      <sharedItems containsMixedTypes="1" containsNumber="1" containsInteger="1" minValue="1010007" maxValue="1011973" count="226">
        <n v="1010238"/>
        <n v="1010773"/>
        <n v="1011012"/>
        <n v="1010257"/>
        <n v="1010259"/>
        <n v="1010258"/>
        <n v="1010267"/>
        <n v="1010291"/>
        <n v="1010295"/>
        <n v="1010059"/>
        <n v="1010078"/>
        <n v="1011045"/>
        <n v="1010702"/>
        <n v="1010027"/>
        <n v="1010485"/>
        <n v="1010663"/>
        <n v="1011047"/>
        <n v="1010476"/>
        <n v="1010504"/>
        <n v="1011051"/>
        <n v="1011052"/>
        <n v="1010513"/>
        <n v="1010036"/>
        <n v="1011053"/>
        <n v="1011057"/>
        <n v="1011060"/>
        <n v="1011068"/>
        <n v="1011069"/>
        <n v="1011078"/>
        <n v="1011093"/>
        <n v="1011096"/>
        <n v="1011102"/>
        <n v="1011103"/>
        <n v="1010678"/>
        <n v="1010570"/>
        <n v="1010030"/>
        <n v="1010403"/>
        <n v="1010404"/>
        <n v="1010405"/>
        <n v="1010413"/>
        <n v="1010422"/>
        <n v="1010431"/>
        <n v="1011106"/>
        <n v="1011107"/>
        <n v="1011108"/>
        <n v="1011109"/>
        <n v="1011110"/>
        <n v="1011111"/>
        <n v="1010031"/>
        <n v="1011112"/>
        <n v="1011115"/>
        <n v="1011119"/>
        <n v="1011121"/>
        <n v="1011137"/>
        <n v="1010567"/>
        <n v="1011541"/>
        <n v="1010533"/>
        <n v="1010007"/>
        <n v="1010516"/>
        <n v="1010012"/>
        <n v="1010645"/>
        <n v="1010605"/>
        <n v="1010009"/>
        <n v="1010580"/>
        <n v="1010023"/>
        <n v="1010227"/>
        <n v="1010126"/>
        <n v="1010131"/>
        <n v="1010132"/>
        <n v="1010133"/>
        <n v="1010746"/>
        <n v="1010055"/>
        <n v="1010060"/>
        <n v="1010066"/>
        <n v="1010067"/>
        <n v="1010068"/>
        <n v="1010069"/>
        <n v="1010087"/>
        <n v="1010119"/>
        <n v="1010120"/>
        <n v="1010121"/>
        <s v="1010251"/>
        <n v="1010254"/>
        <n v="1010255"/>
        <n v="1010256"/>
        <n v="1010260"/>
        <n v="1010261"/>
        <n v="1010262"/>
        <n v="1010263"/>
        <n v="1010264"/>
        <n v="1010268"/>
        <n v="1010273"/>
        <n v="1010274"/>
        <n v="1010293"/>
        <n v="1011056"/>
        <n v="1011058"/>
        <n v="1011059"/>
        <n v="1011061"/>
        <n v="1011062"/>
        <n v="1011063"/>
        <n v="1011064"/>
        <n v="1010589"/>
        <n v="1010611"/>
        <n v="1010482"/>
        <n v="1011066"/>
        <n v="1011067"/>
        <n v="1010711"/>
        <n v="1011070"/>
        <n v="1011071"/>
        <n v="1011072"/>
        <n v="1011073"/>
        <n v="1010360"/>
        <n v="1011075"/>
        <n v="1010357"/>
        <n v="1010674"/>
        <n v="1010590"/>
        <n v="1010676"/>
        <n v="1010365"/>
        <n v="1010706"/>
        <n v="1010361"/>
        <n v="1010367"/>
        <n v="1011077"/>
        <n v="1010677"/>
        <n v="1011079"/>
        <n v="1011080"/>
        <n v="1010252"/>
        <n v="1011082"/>
        <n v="1011092"/>
        <n v="1010349"/>
        <n v="1011095"/>
        <n v="1011097"/>
        <n v="1011099"/>
        <n v="1011100"/>
        <n v="1010366"/>
        <n v="1011101"/>
        <n v="1010597"/>
        <n v="1011009"/>
        <n v="1011010"/>
        <n v="1010070"/>
        <n v="1010083"/>
        <n v="1010084"/>
        <n v="1010085"/>
        <n v="1010086"/>
        <n v="1010583"/>
        <n v="1011159"/>
        <n v="1011165"/>
        <n v="1011167"/>
        <n v="1011168"/>
        <n v="1011172"/>
        <n v="1011175"/>
        <n v="1011182"/>
        <n v="1011183"/>
        <n v="1011196"/>
        <n v="1011094"/>
        <n v="1011366"/>
        <n v="1011685"/>
        <n v="1011755"/>
        <n v="1011869"/>
        <n v="1010671"/>
        <n v="1010691"/>
        <n v="1010698"/>
        <n v="1011369"/>
        <n v="1011381"/>
        <n v="1011398"/>
        <n v="1011404"/>
        <n v="1010242"/>
        <n v="1010244"/>
        <n v="1010304"/>
        <n v="1010988"/>
        <n v="1010989"/>
        <n v="1010992"/>
        <n v="1011710"/>
        <n v="1010995"/>
        <n v="1010996"/>
        <n v="1011216"/>
        <n v="1011323"/>
        <n v="1011324"/>
        <n v="1011331"/>
        <n v="1011332"/>
        <n v="1011337"/>
        <n v="1011531"/>
        <n v="1011973"/>
        <n v="1011578"/>
        <n v="1011579"/>
        <n v="1011581"/>
        <n v="1011583"/>
        <n v="1011586"/>
        <n v="1011589"/>
        <n v="1011591"/>
        <n v="1011688"/>
        <n v="1011673"/>
        <n v="1011674"/>
        <n v="1011793"/>
        <n v="1010999"/>
        <n v="1011226"/>
        <n v="1010491"/>
        <n v="1010788"/>
        <n v="1010505"/>
        <n v="1010650"/>
        <n v="1011228"/>
        <n v="1011022"/>
        <n v="1010369"/>
        <n v="1011023"/>
        <n v="1011024"/>
        <n v="1011027"/>
        <n v="1010725"/>
        <n v="1011029"/>
        <n v="1011030"/>
        <n v="1011032"/>
        <n v="1011033"/>
        <n v="1011039"/>
        <n v="1011041"/>
        <n v="1011434"/>
        <n v="1011435"/>
        <n v="1011436"/>
        <n v="1011437"/>
        <n v="1011439"/>
        <n v="1011440"/>
        <n v="1011545"/>
        <n v="1011547"/>
        <n v="1011549"/>
        <n v="1011463"/>
        <n v="1011019"/>
        <n v="1011687"/>
        <s v="1011877"/>
        <n v="1010389"/>
      </sharedItems>
    </cacheField>
    <cacheField name="PROJEKT " numFmtId="0">
      <sharedItems/>
    </cacheField>
    <cacheField name="Tipologji" numFmtId="0">
      <sharedItems/>
    </cacheField>
    <cacheField name="Viti i lidhjes se Kontrates PBA 2018-2020" numFmtId="0">
      <sharedItems containsBlank="1" containsMixedTypes="1" containsNumber="1" minValue="0" maxValue="752249597.65999997"/>
    </cacheField>
    <cacheField name="Viti i lidhjes se Kontrates" numFmtId="0">
      <sharedItems containsBlank="1" containsMixedTypes="1" containsNumber="1" containsInteger="1" minValue="2007" maxValue="2017"/>
    </cacheField>
    <cacheField name="Kosto e plote/vlere kontrate " numFmtId="0">
      <sharedItems containsSemiMixedTypes="0" containsString="0" containsNumber="1" minValue="0" maxValue="752249597.65999997"/>
    </cacheField>
    <cacheField name="Kosto e plote/vlere kontrate PBA 2019-2021" numFmtId="0">
      <sharedItems containsSemiMixedTypes="0" containsString="0" containsNumber="1" minValue="0" maxValue="752249597.65999997"/>
    </cacheField>
    <cacheField name="Financime deri në 2017-2021" numFmtId="0">
      <sharedItems containsSemiMixedTypes="0" containsString="0" containsNumber="1" containsInteger="1" minValue="0" maxValue="752249189"/>
    </cacheField>
    <cacheField name="Plani 2018" numFmtId="0">
      <sharedItems containsString="0" containsBlank="1" containsNumber="1" minValue="0" maxValue="258269720"/>
    </cacheField>
    <cacheField name="Total celje 2018-2021" numFmtId="0">
      <sharedItems containsSemiMixedTypes="0" containsString="0" containsNumber="1" containsInteger="1" minValue="0" maxValue="258269311"/>
    </cacheField>
    <cacheField name="Saldo Vjetore" numFmtId="0">
      <sharedItems containsSemiMixedTypes="0" containsString="0" containsNumber="1" minValue="0" maxValue="18741399"/>
    </cacheField>
    <cacheField name="Gjendje 31.12.2018" numFmtId="0">
      <sharedItems containsSemiMixedTypes="0" containsString="0" containsNumber="1" minValue="0" maxValue="18741399"/>
    </cacheField>
    <cacheField name="Gjendje 31.12.2018 PBA 2022-2024" numFmtId="0">
      <sharedItems containsSemiMixedTypes="0" containsString="0" containsNumber="1" minValue="0" maxValue="619478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rba Isaj" refreshedDate="45622.773894444443" createdVersion="6" refreshedVersion="6" minRefreshableVersion="3" recordCount="805">
  <cacheSource type="worksheet">
    <worksheetSource ref="C5:Q815" sheet="Total"/>
  </cacheSource>
  <cacheFields count="15">
    <cacheField name="Programi Buxhetor" numFmtId="0">
      <sharedItems count="17">
        <s v="Planifikim, menaxhim dhe administrim"/>
        <s v="Shërbimet e Policisë Vendore"/>
        <s v="Mbrojtja nga zjarri dhe mbrojtja civile "/>
        <s v="Mbështetja për zhvillim ekonomik"/>
        <s v="Bujqësia, pyjet, peshkimi dhe gjuetia"/>
        <s v="Menaxhimi i Infrastrukturës së ujitjes dhe kullimit"/>
        <s v="Rrjeti rrugor Rural"/>
        <s v="Transporti Publik"/>
        <s v="Menaxhimi I mbetjeve "/>
        <s v="Planifikimi Urban Vendor"/>
        <s v="Shërbimet publike vendore"/>
        <s v="Sport dhe  argëtim"/>
        <s v="Trashëgimia kulturore, monumentet, muzetë dhe bibliotekat "/>
        <s v="Arsimi bazë përfshirë arsimin parashkollor"/>
        <s v="Arsimi i mesëm i përgjithshëm"/>
        <s v="Përkujdesja Sociale"/>
        <s v="Strehimi social"/>
      </sharedItems>
    </cacheField>
    <cacheField name="Kod Programi" numFmtId="0">
      <sharedItems containsSemiMixedTypes="0" containsString="0" containsNumber="1" containsInteger="1" minValue="1110" maxValue="10661"/>
    </cacheField>
    <cacheField name="Lloji i Investimit  " numFmtId="0">
      <sharedItems/>
    </cacheField>
    <cacheField name="viti fillestar i buxhetimit te investimit" numFmtId="0">
      <sharedItems/>
    </cacheField>
    <cacheField name="Kapitulli" numFmtId="0">
      <sharedItems/>
    </cacheField>
    <cacheField name="Artikulli" numFmtId="0">
      <sharedItems containsSemiMixedTypes="0" containsString="0" containsNumber="1" containsInteger="1" minValue="230" maxValue="255"/>
    </cacheField>
    <cacheField name="Njesi Administrative" numFmtId="0">
      <sharedItems containsBlank="1"/>
    </cacheField>
    <cacheField name="Kodi i projektit" numFmtId="0">
      <sharedItems containsBlank="1" containsMixedTypes="1" containsNumber="1" containsInteger="1" minValue="1010211" maxValue="1013261"/>
    </cacheField>
    <cacheField name="PROJEKT " numFmtId="0">
      <sharedItems longText="1"/>
    </cacheField>
    <cacheField name="Tipologji" numFmtId="0">
      <sharedItems/>
    </cacheField>
    <cacheField name="Kosto e plote PBA 2025-2027" numFmtId="168">
      <sharedItems containsSemiMixedTypes="0" containsString="0" containsNumber="1" minValue="8198" maxValue="2319441017"/>
    </cacheField>
    <cacheField name="Financime deri ne 2024" numFmtId="168">
      <sharedItems containsString="0" containsBlank="1" containsNumber="1" containsInteger="1" minValue="0" maxValue="1111323529"/>
    </cacheField>
    <cacheField name="Parashikimi 2025" numFmtId="168">
      <sharedItems containsString="0" containsBlank="1" containsNumber="1" containsInteger="1" minValue="6918" maxValue="770871029"/>
    </cacheField>
    <cacheField name="Parashikimi 2026" numFmtId="168">
      <sharedItems containsString="0" containsBlank="1" containsNumber="1" minValue="12225" maxValue="775727624"/>
    </cacheField>
    <cacheField name="Parashikimi 2027" numFmtId="168">
      <sharedItems containsString="0" containsBlank="1" containsNumber="1" minValue="19017" maxValue="12932346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1">
  <r>
    <n v="2018"/>
    <n v="6260"/>
    <s v="Mungesa doc"/>
    <s v="Aparati i Bashkisë"/>
    <s v="Investime në vazhdim "/>
    <s v="Investime në vazhdim "/>
    <n v="5"/>
    <n v="231"/>
    <s v="Njesia Administrative Nr.5"/>
    <x v="0"/>
    <s v="Rikualifikim urban Blloku qe kufizohet nga rrugët “Sulejman Delvina”, “Medar Shtylla”, ”Skender Luarasi”, ”Grigor Heba”, “Gjik Kuqali”."/>
    <s v="Kolaudim"/>
    <s v="vzhd"/>
    <m/>
    <n v="102700"/>
    <n v="102700"/>
    <n v="0"/>
    <n v="102700"/>
    <n v="0"/>
    <n v="102700"/>
    <n v="102700"/>
    <n v="102700"/>
  </r>
  <r>
    <n v="2018"/>
    <n v="6260"/>
    <s v="Mungesa doc"/>
    <s v="Aparati i Bashkisë"/>
    <s v="Investime në vazhdim "/>
    <s v="Investime në vazhdim "/>
    <n v="5"/>
    <n v="230"/>
    <s v="Njesia Administrative Nr.4"/>
    <x v="1"/>
    <s v="Rikualifikim Urban Blloku 48-49 (kontribut I Bashkise Tirane per Projektin IPA 2012)"/>
    <s v="Oponence Teknike"/>
    <s v="vzhd"/>
    <m/>
    <n v="400037"/>
    <n v="400037"/>
    <n v="247037"/>
    <n v="153000"/>
    <n v="0"/>
    <n v="153000"/>
    <n v="153000"/>
    <n v="153000"/>
  </r>
  <r>
    <n v="2018"/>
    <n v="6260"/>
    <s v="Mungesa doc"/>
    <s v="Aparati i Bashkisë"/>
    <s v="Investime në vazhdim "/>
    <s v="Investime në vazhdim "/>
    <n v="5"/>
    <n v="230"/>
    <s v="Njesia Administrative Nr.8"/>
    <x v="2"/>
    <s v="Rikonstruksioni i infrastruktures rrugore te bllokut qe kufizohet nga rruga Besa- Jashar Erebara- Gezim Kaceli- Lumi i Tiranes- 5 Maji (kontribut i Bashkise Tirane per Projektin IPA 2012)"/>
    <s v="Oponence Teknike"/>
    <s v="vzhd"/>
    <m/>
    <n v="184000"/>
    <n v="184000"/>
    <n v="0"/>
    <n v="184000"/>
    <n v="0"/>
    <n v="184000"/>
    <n v="184000"/>
    <n v="184000"/>
  </r>
  <r>
    <n v="2018"/>
    <n v="6260"/>
    <s v="Mungesa doc"/>
    <s v="Aparati i Bashkisë"/>
    <s v="Investime në vazhdim "/>
    <s v="Investime në vazhdim "/>
    <n v="5"/>
    <n v="231"/>
    <s v="Njesia Administrative Nr.2 dhe Nr.5"/>
    <x v="3"/>
    <s v="Rikualifikimi urban i unazës ekzistuese (Faza I)&quot;"/>
    <s v="Mbikqyrje punimesh"/>
    <s v="vzhd"/>
    <m/>
    <n v="1730000"/>
    <n v="1730000"/>
    <n v="1088850"/>
    <n v="641150"/>
    <n v="0"/>
    <n v="641150"/>
    <n v="641150"/>
    <n v="641150"/>
  </r>
  <r>
    <n v="2018"/>
    <n v="6260"/>
    <s v="Mungesa doc"/>
    <s v="Aparati i Bashkisë"/>
    <s v="Investime në vazhdim "/>
    <s v="Investime në vazhdim "/>
    <n v="5"/>
    <n v="231"/>
    <s v="Njesia Administrative Kashar"/>
    <x v="4"/>
    <s v="Ndertim Ujesjellesi Komuna Kashar, Yrshek."/>
    <s v="Mbikqyrje punimesh"/>
    <s v="vzhd"/>
    <m/>
    <n v="679287"/>
    <n v="679287"/>
    <n v="0"/>
    <n v="679287"/>
    <n v="0"/>
    <n v="679287"/>
    <n v="679287"/>
    <n v="679287"/>
  </r>
  <r>
    <n v="2018"/>
    <n v="6260"/>
    <s v="Mungesa doc"/>
    <s v="Aparati i Bashkisë"/>
    <s v="Investime në vazhdim "/>
    <s v="Investime në vazhdim "/>
    <n v="5"/>
    <n v="231"/>
    <s v="Njesia Administrative nr.6"/>
    <x v="5"/>
    <s v="Sistemim i Varrezave Sharrë - Faza III"/>
    <s v="Kolaudim"/>
    <s v="vzhd"/>
    <m/>
    <n v="18995"/>
    <n v="18995"/>
    <n v="0"/>
    <n v="18995"/>
    <n v="0"/>
    <n v="18995"/>
    <n v="18995"/>
    <n v="18995"/>
  </r>
  <r>
    <n v="2018"/>
    <n v="6260"/>
    <s v="Mungesa doc"/>
    <s v="Aparati i Bashkisë"/>
    <s v="Investime në vazhdim "/>
    <s v="Investime në vazhdim "/>
    <n v="5"/>
    <n v="231"/>
    <s v="Njesia Administrative Nr.11"/>
    <x v="6"/>
    <s v="Shtesë kontrate-Rikualifikim urban i hapësirës në dy krahët përgjatë rrugës &quot;Lord Bajron&quot;"/>
    <s v="Kolaudim"/>
    <s v="vzhd"/>
    <m/>
    <n v="25600"/>
    <n v="25600"/>
    <n v="0"/>
    <n v="25600"/>
    <n v="0"/>
    <n v="25600"/>
    <n v="25600"/>
    <n v="25600"/>
  </r>
  <r>
    <n v="2018"/>
    <n v="6260"/>
    <s v="Mungesa doc"/>
    <s v="Aparati i Bashkisë"/>
    <s v="Investime në vazhdim "/>
    <s v="Investime në vazhdim "/>
    <n v="5"/>
    <n v="231"/>
    <s v="Njesia Administrative Kashar"/>
    <x v="7"/>
    <s v="Ndertim KUZ kolektori kryesor Maleiziani-Nish Tulla 3- Mezez Fushe;"/>
    <s v="Objektet qe plotesojne garancine ne vitin 2016"/>
    <s v="vzhd"/>
    <m/>
    <n v="128517"/>
    <n v="128517"/>
    <n v="0"/>
    <n v="128517"/>
    <n v="0"/>
    <n v="128517"/>
    <n v="128517"/>
    <n v="128517"/>
  </r>
  <r>
    <n v="2018"/>
    <n v="6260"/>
    <s v="Mungesa doc"/>
    <s v="Aparati i Bashkisë"/>
    <s v="Investime në vazhdim "/>
    <s v="Investime në vazhdim "/>
    <n v="5"/>
    <n v="231"/>
    <s v="Njesia Administrative Kashar"/>
    <x v="8"/>
    <s v="Ndertim linje rezerve per furnizimin me uje te depove 200m3 fsh.Mezez dhe 400m3, fsh.Yrshek."/>
    <s v="Objektet qe plotesojne garancine ne vitin 2016"/>
    <s v="vzhd"/>
    <m/>
    <n v="333140"/>
    <n v="333140"/>
    <n v="0"/>
    <n v="333140"/>
    <n v="0"/>
    <n v="333140"/>
    <n v="333140"/>
    <n v="333140"/>
  </r>
  <r>
    <n v="2018"/>
    <n v="6260"/>
    <s v="Mungesa doc"/>
    <s v="Aparati i Bashkisë"/>
    <s v="Investime në vazhdim "/>
    <s v="Investime në vazhdim "/>
    <n v="5"/>
    <n v="231"/>
    <s v="Njesia Administrative Nr.4"/>
    <x v="9"/>
    <s v="Rikonstruksion i tregut te Kinostudio"/>
    <s v="Te tjera"/>
    <s v="vzhd"/>
    <m/>
    <n v="2800000"/>
    <n v="2800000"/>
    <n v="0"/>
    <n v="2800000"/>
    <n v="0"/>
    <n v="2800000"/>
    <n v="2800000"/>
    <n v="2800000"/>
  </r>
  <r>
    <n v="2018"/>
    <n v="6260"/>
    <s v="Mungesa doc"/>
    <s v="Aparati i Bashkisë"/>
    <s v="Investime në vazhdim "/>
    <s v="Investime në vazhdim "/>
    <n v="5"/>
    <n v="231"/>
    <s v="Njesia Administrative Nr.3"/>
    <x v="10"/>
    <s v="Ndertimi i tregut Fruta -perime (Njesia Administrative nr.3)"/>
    <s v="Te tjera"/>
    <s v="vzhd"/>
    <m/>
    <n v="6625000"/>
    <n v="6625000"/>
    <n v="0"/>
    <n v="6625000"/>
    <n v="0"/>
    <n v="6625000"/>
    <n v="6625000"/>
    <n v="6625000"/>
  </r>
  <r>
    <n v="2018"/>
    <n v="4530"/>
    <s v="Mungesa doc"/>
    <s v="Aparati i Bashkisë"/>
    <s v="Investime në vazhdim "/>
    <s v="Investime në vazhdim"/>
    <n v="5"/>
    <n v="231"/>
    <s v="Njesia Administrative Nr.11"/>
    <x v="11"/>
    <s v="Shtese kontrate- Rikonstruksion i infrastrukturës në bllokun Nr.45/ Kufizuar nga lumi i Lanës, hekurudha, rruga për në Kamëz dhe ish kombinati &quot;Josif Pashko&quot;"/>
    <s v="Kolaudim"/>
    <s v="vzhd"/>
    <m/>
    <n v="30000"/>
    <n v="30000"/>
    <n v="0"/>
    <n v="30000"/>
    <n v="0"/>
    <n v="30000"/>
    <n v="30000"/>
    <n v="30000"/>
  </r>
  <r>
    <n v="2018"/>
    <n v="4530"/>
    <s v="Mungesa doc"/>
    <s v="Aparati i Bashkisë"/>
    <s v="Investime në vazhdim "/>
    <s v="Investime në vazhdim"/>
    <n v="5"/>
    <n v="231"/>
    <s v="Njesia Administrative Nr.5"/>
    <x v="12"/>
    <s v="Shtese kontrate ne objektin Rikonstruksion i infrastrukturës në bllokun Nr.63/ Kufizuar nga  rrugët &quot;Irfan Tomini&quot;, &quot;Viktor Eftimi&quot;, &quot;Komuna e Parisit&quot;, &quot;Sulejman Delvina&quot; dhe Blv.&quot;Bajram Curri&quot;"/>
    <s v="Mbikqyrje punimesh"/>
    <s v="vzhd"/>
    <m/>
    <n v="572833"/>
    <n v="572833"/>
    <n v="0"/>
    <n v="572833"/>
    <n v="0"/>
    <n v="572833"/>
    <n v="572833"/>
    <n v="572833"/>
  </r>
  <r>
    <n v="2018"/>
    <n v="4530"/>
    <s v="Mungesa doc"/>
    <s v="Aparati i Bashkisë"/>
    <s v="Investime në vazhdim "/>
    <s v="Investime në vazhdim"/>
    <n v="5"/>
    <n v="231"/>
    <s v="Njesia Administrative Nr.1"/>
    <x v="13"/>
    <s v="Rikonstruksioni i rrugës Agush Gjergjevica (Shkozë) -  (pjesa e Financimit nga  Bashkia e Tiranes)"/>
    <s v="Kolaudim"/>
    <s v="2013"/>
    <s v="10.12.2013"/>
    <n v="113680"/>
    <n v="113680"/>
    <n v="0"/>
    <n v="113680"/>
    <n v="0"/>
    <n v="113680"/>
    <n v="113680"/>
    <n v="113680"/>
  </r>
  <r>
    <n v="2018"/>
    <n v="4530"/>
    <s v="Mungesa doc"/>
    <s v="Aparati i Bashkisë"/>
    <s v="Investime në vazhdim "/>
    <s v="Investime në vazhdim"/>
    <n v="5"/>
    <n v="231"/>
    <s v="Njesia Administrative Nr.1"/>
    <x v="14"/>
    <s v="Rikonstruksioni i rrugës Agush Gjergjevica - Shtese kontrate"/>
    <s v="Kolaudim"/>
    <s v="2012"/>
    <s v="18.03.2012"/>
    <n v="29750"/>
    <n v="29750"/>
    <n v="0"/>
    <n v="29750"/>
    <n v="0"/>
    <n v="29750"/>
    <n v="29750"/>
    <n v="29750"/>
  </r>
  <r>
    <n v="2018"/>
    <n v="4530"/>
    <s v="Mungesa doc"/>
    <s v="Aparati i Bashkisë"/>
    <s v="Investime në vazhdim "/>
    <s v="Investime në vazhdim"/>
    <n v="5"/>
    <n v="231"/>
    <s v="Njesia Administrative Nr.2"/>
    <x v="15"/>
    <s v="Ndërtimi i bulevardit P.N.Luarasi  (pjesa e Financimit nga  Bashkia e Tiranes)"/>
    <s v="Mbikqyrje punimesh"/>
    <s v="2012"/>
    <s v="10.10.2012"/>
    <n v="881817"/>
    <n v="881817"/>
    <n v="858890"/>
    <n v="22927"/>
    <n v="0"/>
    <n v="22927"/>
    <n v="22927"/>
    <n v="22927"/>
  </r>
  <r>
    <n v="2018"/>
    <n v="4530"/>
    <s v="Mungesa doc"/>
    <s v="Aparati i Bashkisë"/>
    <s v="Investime në vazhdim "/>
    <s v="Investime në vazhdim"/>
    <n v="5"/>
    <n v="231"/>
    <s v="Njesia Administrative Nr.2"/>
    <x v="16"/>
    <s v="Ndertimi i rruges &quot;Dajti&quot; (pjesa e Financimit nga  Bashkia e Tiranes)"/>
    <s v="Mbikqyrje punimesh"/>
    <s v="2012"/>
    <s v="21.11.2012"/>
    <n v="360000"/>
    <n v="300000"/>
    <n v="0"/>
    <n v="360000"/>
    <n v="0"/>
    <n v="360000"/>
    <n v="360000"/>
    <n v="300000"/>
  </r>
  <r>
    <n v="2018"/>
    <n v="4530"/>
    <s v="Mungesa doc"/>
    <s v="Aparati i Bashkisë"/>
    <s v="Investime në vazhdim "/>
    <s v="Investime në vazhdim"/>
    <n v="5"/>
    <n v="231"/>
    <s v="Njesia Administrative Nr.2"/>
    <x v="16"/>
    <s v="Ndertimi i rruges &quot;Dajti&quot; (pjesa e Financimit nga  Bashkia e Tiranes)"/>
    <s v="Kolaudim"/>
    <s v="2015"/>
    <s v="13.01.2015"/>
    <n v="40428"/>
    <n v="40428"/>
    <n v="0"/>
    <n v="40428"/>
    <n v="0"/>
    <n v="40428"/>
    <n v="40428"/>
    <n v="40428"/>
  </r>
  <r>
    <n v="2018"/>
    <n v="4530"/>
    <s v="Mungesa doc"/>
    <s v="Aparati i Bashkisë"/>
    <s v="Investime në vazhdim "/>
    <s v="Investime në vazhdim"/>
    <n v="5"/>
    <n v="231"/>
    <s v="Njesia Administrative Nr.5"/>
    <x v="17"/>
    <s v="Rikonstruksion i rruges &quot;Ilia Dilo Sheperi&quot;"/>
    <s v="Kolaudim"/>
    <s v="vzhd"/>
    <m/>
    <n v="60013"/>
    <n v="60013"/>
    <n v="0"/>
    <n v="60013"/>
    <n v="0"/>
    <n v="60013"/>
    <n v="60013"/>
    <n v="60013"/>
  </r>
  <r>
    <n v="2018"/>
    <n v="4530"/>
    <s v="Mungesa doc"/>
    <s v="Aparati i Bashkisë"/>
    <s v="Investime në vazhdim "/>
    <s v="Investime në vazhdim"/>
    <n v="5"/>
    <n v="231"/>
    <s v="Njesia Administrative nr.6"/>
    <x v="18"/>
    <s v="Rikonstruksion i rruges &quot;Piro Goda&quot;."/>
    <s v="Mbikqyrje punimesh"/>
    <s v="2015"/>
    <s v="06.05.2015"/>
    <n v="288000"/>
    <n v="288000"/>
    <n v="0"/>
    <n v="288000"/>
    <n v="0"/>
    <n v="288000"/>
    <n v="288000"/>
    <n v="288000"/>
  </r>
  <r>
    <n v="2018"/>
    <n v="4530"/>
    <s v="Mungesa doc"/>
    <s v="Aparati i Bashkisë"/>
    <s v="Investime në vazhdim "/>
    <s v="Investime në vazhdim"/>
    <n v="5"/>
    <n v="231"/>
    <s v="Njesia Administrative nr.6"/>
    <x v="19"/>
    <s v="Rikonstruksion i pjesshëm i rrugës &quot;Llambi Bonata&quot; "/>
    <s v="Ndertim-montim"/>
    <s v="vzhd"/>
    <m/>
    <n v="8000000"/>
    <n v="8000000"/>
    <n v="0"/>
    <n v="2400000"/>
    <n v="0"/>
    <n v="2400000"/>
    <n v="8000000"/>
    <n v="8000000"/>
  </r>
  <r>
    <n v="2018"/>
    <n v="4530"/>
    <s v="Mungesa doc"/>
    <s v="Aparati i Bashkisë"/>
    <s v="Investime në vazhdim "/>
    <s v="Investime në vazhdim"/>
    <n v="5"/>
    <n v="231"/>
    <s v="Njesia Administrative nr.6"/>
    <x v="19"/>
    <s v="Rikonstruksion i pjesshëm i rrugës &quot;Llambi Bonata&quot; "/>
    <s v="Mbikqyrje punimesh"/>
    <s v="vzhd"/>
    <m/>
    <n v="93250"/>
    <n v="93250"/>
    <n v="0"/>
    <n v="93250"/>
    <n v="0"/>
    <n v="93250"/>
    <n v="93250"/>
    <n v="93250"/>
  </r>
  <r>
    <n v="2018"/>
    <n v="4530"/>
    <s v="Mungesa doc"/>
    <s v="Aparati i Bashkisë"/>
    <s v="Investime në vazhdim "/>
    <s v="Investime në vazhdim"/>
    <n v="5"/>
    <n v="231"/>
    <s v="Njesia Administrative nr.6"/>
    <x v="19"/>
    <s v="Rikonstruksion i pjesshëm i rrugës &quot;Llambi Bonata&quot; "/>
    <s v="Kolaudim"/>
    <s v="vzhd"/>
    <m/>
    <n v="18650"/>
    <n v="18650"/>
    <n v="0"/>
    <n v="18650"/>
    <n v="0"/>
    <n v="18650"/>
    <n v="18650"/>
    <n v="18650"/>
  </r>
  <r>
    <n v="2018"/>
    <n v="4530"/>
    <s v="Mungesa doc"/>
    <s v="Aparati i Bashkisë"/>
    <s v="Investime në vazhdim "/>
    <s v="Investime në vazhdim"/>
    <n v="5"/>
    <n v="231"/>
    <s v="Njesia Administrative Nr.7"/>
    <x v="20"/>
    <s v="Rikonstruksioni i rrugës &quot;Preng Jakova&quot;"/>
    <s v="Mbikqyrje punimesh"/>
    <s v="2012"/>
    <s v="01.11.2012"/>
    <n v="221640"/>
    <n v="221640"/>
    <n v="0"/>
    <n v="221640"/>
    <n v="0"/>
    <n v="221640"/>
    <n v="221640"/>
    <n v="221640"/>
  </r>
  <r>
    <n v="2018"/>
    <n v="4530"/>
    <s v="Mungesa doc"/>
    <s v="Aparati i Bashkisë"/>
    <s v="Investime në vazhdim "/>
    <s v="Investime në vazhdim"/>
    <n v="5"/>
    <n v="231"/>
    <s v="Njesia Administrative Nr.7"/>
    <x v="21"/>
    <s v="Rikonstruksion i rruges &quot;Milo Duci&quot;."/>
    <s v="Mbikqyrje punimesh"/>
    <s v="2014"/>
    <s v="24.11.2014"/>
    <n v="260077"/>
    <n v="260077"/>
    <n v="0"/>
    <n v="260077"/>
    <n v="0"/>
    <n v="260077"/>
    <n v="260077"/>
    <n v="260077"/>
  </r>
  <r>
    <n v="2018"/>
    <n v="4530"/>
    <s v="Mungesa doc"/>
    <s v="Aparati i Bashkisë"/>
    <s v="Investime në vazhdim "/>
    <s v="Investime në vazhdim"/>
    <n v="5"/>
    <n v="231"/>
    <s v="Njesia Administrative Nr.8"/>
    <x v="22"/>
    <s v="Asfaltim i rrugeve te brendshme te bllokut kufizuar nga rruga e &quot;Dibres&quot;- &quot;Bardhyl&quot; -  &quot;4 Deshmoret&quot;"/>
    <s v="Mbikqyrje punimesh"/>
    <s v="2012"/>
    <s v="03.08.2012"/>
    <n v="139000"/>
    <n v="139000"/>
    <n v="101748"/>
    <n v="37252"/>
    <n v="0"/>
    <n v="37252"/>
    <n v="37252"/>
    <n v="37252"/>
  </r>
  <r>
    <n v="2018"/>
    <n v="4530"/>
    <s v="Mungesa doc"/>
    <s v="Aparati i Bashkisë"/>
    <s v="Investime në vazhdim "/>
    <s v="Investime në vazhdim"/>
    <n v="5"/>
    <n v="231"/>
    <s v="Njesia Administrative Nr.9"/>
    <x v="23"/>
    <s v="Rruga &quot;Llazar Shapatini&quot;"/>
    <s v="Kolaudim"/>
    <s v="2014"/>
    <s v="04.04.2014"/>
    <n v="62400"/>
    <n v="62400"/>
    <n v="0"/>
    <n v="62400"/>
    <n v="0"/>
    <n v="62400"/>
    <n v="62400"/>
    <n v="62400"/>
  </r>
  <r>
    <n v="2018"/>
    <n v="4530"/>
    <s v="Mungesa doc"/>
    <s v="Aparati i Bashkisë"/>
    <s v="Investime në vazhdim "/>
    <s v="Investime në vazhdim"/>
    <n v="5"/>
    <n v="231"/>
    <s v="Njesia Administrative Berzhita"/>
    <x v="24"/>
    <s v="Rikonstruksion  rruges fshati  Dobrresh.  Faza e I ( viti 2011 )"/>
    <s v="Ndertim-montim"/>
    <s v="vzhd"/>
    <m/>
    <n v="11376478"/>
    <n v="11376478"/>
    <n v="1300000"/>
    <n v="3022943.4"/>
    <n v="0"/>
    <n v="3022943.4"/>
    <n v="10076478"/>
    <n v="10076478"/>
  </r>
  <r>
    <n v="2018"/>
    <n v="4530"/>
    <s v="Mungesa doc"/>
    <s v="Aparati i Bashkisë"/>
    <s v="Investime në vazhdim "/>
    <s v="Investime në vazhdim"/>
    <n v="5"/>
    <n v="231"/>
    <s v="Njesia Administrative Berzhita"/>
    <x v="25"/>
    <s v="Ndertim ura Bonarakeve"/>
    <s v="Ndertim-montim"/>
    <s v="vzhd"/>
    <m/>
    <n v="6982800"/>
    <n v="6982800"/>
    <n v="5982592"/>
    <n v="1000208"/>
    <n v="0"/>
    <n v="1000208"/>
    <n v="1000208"/>
    <n v="1000208"/>
  </r>
  <r>
    <n v="2018"/>
    <n v="4530"/>
    <s v="Mungesa doc"/>
    <s v="Aparati i Bashkisë"/>
    <s v="Investime në vazhdim "/>
    <s v="Investime në vazhdim"/>
    <n v="5"/>
    <n v="231"/>
    <s v="Njesia Administrative Zall-Herr"/>
    <x v="26"/>
    <s v="Rikonstruksion &quot;Rruga Dritas&quot; "/>
    <s v="Ndertim-montim"/>
    <s v="vzhd"/>
    <m/>
    <n v="15997080"/>
    <n v="15997080"/>
    <n v="8800000"/>
    <n v="2159124"/>
    <n v="0"/>
    <n v="2159124"/>
    <n v="7197080"/>
    <n v="7197080"/>
  </r>
  <r>
    <n v="2018"/>
    <n v="4530"/>
    <s v="Mungesa doc"/>
    <s v="Aparati i Bashkisë"/>
    <s v="Investime në vazhdim "/>
    <s v="Investime në vazhdim"/>
    <n v="5"/>
    <n v="231"/>
    <s v="Njesia Administrative Zall-Herr"/>
    <x v="27"/>
    <s v="Ndertim Ure Automobilistike faza e I"/>
    <s v="Ndertim- montim Garanci 5%"/>
    <s v="vzhd"/>
    <m/>
    <n v="2999558"/>
    <n v="2999558"/>
    <n v="2849580"/>
    <n v="149978"/>
    <n v="0"/>
    <n v="149978"/>
    <n v="149978"/>
    <n v="149978"/>
  </r>
  <r>
    <n v="2018"/>
    <n v="4530"/>
    <s v="Mungesa doc"/>
    <s v="Aparati i Bashkisë"/>
    <s v="Investime në vazhdim "/>
    <s v="Investime në vazhdim"/>
    <n v="5"/>
    <n v="231"/>
    <s v="Njesia Administrative Vaqarr"/>
    <x v="28"/>
    <s v="Rikonstruksion rruge fshati Vaqarr( Rruga e burgut)"/>
    <s v="Ndertim-montim"/>
    <s v="2015"/>
    <s v="16.06.2015"/>
    <n v="29280399"/>
    <n v="29280399"/>
    <n v="10012050"/>
    <n v="19268349"/>
    <n v="526950"/>
    <n v="18741399"/>
    <n v="18741399"/>
    <n v="18741399"/>
  </r>
  <r>
    <n v="2018"/>
    <n v="4530"/>
    <s v="Mungesa doc"/>
    <s v="Aparati i Bashkisë"/>
    <s v="Investime në vazhdim "/>
    <s v="Investime në vazhdim"/>
    <n v="5"/>
    <n v="231"/>
    <s v="Njesia Administrative Nr.2"/>
    <x v="29"/>
    <s v="Riparim rruga &quot;Todi Shkurti&quot; Nj.A nr.2"/>
    <s v="Mbikqyrje punimesh"/>
    <s v="vzhd"/>
    <m/>
    <n v="5400"/>
    <n v="5400"/>
    <n v="0"/>
    <n v="5400"/>
    <n v="0"/>
    <n v="5400"/>
    <n v="5400"/>
    <n v="5400"/>
  </r>
  <r>
    <n v="2018"/>
    <n v="4530"/>
    <s v="Mungesa doc"/>
    <s v="Aparati i Bashkisë"/>
    <s v="Investime në vazhdim "/>
    <s v="Investime në vazhdim"/>
    <n v="5"/>
    <n v="231"/>
    <s v="Njesia Administrative nr.6"/>
    <x v="30"/>
    <s v="Rikonstruksion kanali &quot;Rruga Ali Pashe Vlora&quot; "/>
    <s v="Mbikqyrje punimesh"/>
    <s v="vzhd"/>
    <m/>
    <n v="6480"/>
    <n v="6480"/>
    <n v="0"/>
    <n v="6480"/>
    <n v="0"/>
    <n v="6480"/>
    <n v="6480"/>
    <n v="6480"/>
  </r>
  <r>
    <n v="2018"/>
    <n v="4530"/>
    <s v="Mungesa doc"/>
    <s v="Aparati i Bashkisë"/>
    <s v="Investime në vazhdim "/>
    <s v="Investime në vazhdim"/>
    <n v="5"/>
    <n v="231"/>
    <s v="Njesia Administrative Kashar"/>
    <x v="31"/>
    <s v="Rehabilitim i rruges lagje Kasem Caushi - Kodra e Mëzezit."/>
    <s v="Garanci 5%"/>
    <s v="2014"/>
    <s v="28.03.2014"/>
    <n v="13396417"/>
    <n v="13396417"/>
    <n v="12726498"/>
    <n v="669919"/>
    <n v="0"/>
    <n v="669919"/>
    <n v="669919"/>
    <n v="669919"/>
  </r>
  <r>
    <n v="2018"/>
    <n v="4530"/>
    <s v="Mungesa doc"/>
    <s v="Aparati i Bashkisë"/>
    <s v="Investime në vazhdim "/>
    <s v="Investime në vazhdim"/>
    <n v="5"/>
    <n v="231"/>
    <s v="Njesia Administrative Kashar"/>
    <x v="32"/>
    <s v="Shtese kontrate - Rehabilitim rruges lagje Kasem Caushi - Kodra e Mëzezit."/>
    <s v="Garanci 5%"/>
    <s v="2014"/>
    <s v="20.06.2014"/>
    <n v="2383734"/>
    <n v="2383734"/>
    <n v="2264547"/>
    <n v="119187"/>
    <n v="0"/>
    <n v="119187"/>
    <n v="119187"/>
    <n v="119187"/>
  </r>
  <r>
    <n v="2018"/>
    <n v="4530"/>
    <s v="Mungesa doc"/>
    <s v="Aparati i Bashkisë"/>
    <s v="Investime në vazhdim "/>
    <s v="Investime në vazhdim"/>
    <n v="5"/>
    <n v="231"/>
    <s v="Te tjera"/>
    <x v="33"/>
    <s v="Shtese kontrate per Projektin për emërtimin e rrugëve, shesheve dhe numerimin e objekteve / Faza I - &quot;Tabela e emërtimit te rrugëve, bulevardeve, shesheve si dhe sinjalitika vertikale&quot;"/>
    <s v="Kolaudim"/>
    <s v="vzhd"/>
    <m/>
    <n v="11878"/>
    <n v="11878"/>
    <n v="0"/>
    <n v="11878"/>
    <n v="0"/>
    <n v="11878"/>
    <n v="11878"/>
    <n v="11878"/>
  </r>
  <r>
    <n v="2018"/>
    <n v="4530"/>
    <s v="Mungesa doc"/>
    <s v="Aparati i Bashkisë"/>
    <s v="Investime në vazhdim "/>
    <s v="Investime në vazhdim"/>
    <n v="5"/>
    <n v="231"/>
    <s v="Te tjera"/>
    <x v="34"/>
    <s v="Shtesë kontrate - Projekti i numërtimit dhe dixhitalizimit të godinave (hyrjet dhe apartamentet) të sistemit të adresave të qytetit të Tiranës"/>
    <s v="Ndertim-montim"/>
    <s v="vzhd"/>
    <m/>
    <n v="9538800"/>
    <n v="9538800"/>
    <n v="9438720"/>
    <n v="100080"/>
    <n v="0"/>
    <n v="100080"/>
    <n v="100080"/>
    <n v="100080"/>
  </r>
  <r>
    <n v="2018"/>
    <n v="4530"/>
    <s v="Mungesa doc"/>
    <s v="Aparati i Bashkisë"/>
    <s v="Investime në vazhdim "/>
    <s v="Investime në vazhdim"/>
    <n v="5"/>
    <n v="231"/>
    <s v="Te tjera"/>
    <x v="34"/>
    <s v="Shtesë kontrate - Projekti i numërtimit dhe dixhitalizimit të godinave (hyrjet dhe apartamentet) të sistemit të adresave të qytetit të Tiranës"/>
    <s v="Mbikqyrje punimesh"/>
    <s v="vzhd"/>
    <m/>
    <n v="218240"/>
    <n v="218240"/>
    <n v="0"/>
    <n v="218240"/>
    <n v="0"/>
    <n v="218240"/>
    <n v="218240"/>
    <n v="218240"/>
  </r>
  <r>
    <n v="2018"/>
    <n v="4530"/>
    <s v="Mungesa doc"/>
    <s v="Aparati i Bashkisë"/>
    <s v="Investime në vazhdim "/>
    <s v="Investime në vazhdim"/>
    <n v="5"/>
    <n v="231"/>
    <s v="Te tjera"/>
    <x v="34"/>
    <s v="Shtesë kontrate - Projekti i numërtimit dhe dixhitalizimit të godinave (hyrjet dhe apartamentet) të sistemit të adresave të qytetit të Tiranës"/>
    <s v="Kolaudim"/>
    <s v="vzhd"/>
    <m/>
    <n v="11000"/>
    <n v="11000"/>
    <n v="0"/>
    <n v="11000"/>
    <n v="0"/>
    <n v="11000"/>
    <n v="11000"/>
    <n v="11000"/>
  </r>
  <r>
    <n v="2018"/>
    <n v="4530"/>
    <s v="Mungesa doc"/>
    <s v="Aparati i Bashkisë"/>
    <s v="Investime në vazhdim "/>
    <s v="Investime në vazhdim"/>
    <n v="5"/>
    <n v="231"/>
    <s v="Te tjera"/>
    <x v="35"/>
    <s v="Projekti per Sinjalistiken Horizontale ne qytetin e Tiranes"/>
    <s v="Kolaudim"/>
    <s v="2014"/>
    <s v="18.08.2014"/>
    <n v="30857"/>
    <n v="30857"/>
    <n v="0"/>
    <n v="30857"/>
    <n v="0"/>
    <n v="30857"/>
    <n v="30857"/>
    <n v="30857"/>
  </r>
  <r>
    <n v="2018"/>
    <n v="4530"/>
    <s v="Mungesa doc"/>
    <s v="Aparati i Bashkisë"/>
    <s v="Investime në vazhdim "/>
    <s v="Investime në vazhdim"/>
    <n v="5"/>
    <n v="230"/>
    <s v="Njesia Administrative Nr.1"/>
    <x v="36"/>
    <s v="Rikonstruksioni i trotuareve dhe rruges “Ali Demi”"/>
    <s v="Studim projektim"/>
    <s v="2013"/>
    <s v="07.10.2013"/>
    <n v="1788000"/>
    <n v="1788000"/>
    <n v="1072800"/>
    <n v="715200"/>
    <n v="0"/>
    <n v="715200"/>
    <n v="715200"/>
    <n v="715200"/>
  </r>
  <r>
    <n v="2018"/>
    <n v="4530"/>
    <s v="Mungesa doc"/>
    <s v="Aparati i Bashkisë"/>
    <s v="Investime në vazhdim "/>
    <s v="Investime në vazhdim"/>
    <n v="5"/>
    <n v="230"/>
    <s v="Njesia Administrative Nr.1"/>
    <x v="37"/>
    <s v="Rikonstruksioni i rruges “A. Shefqeti”"/>
    <s v="Studim projektim"/>
    <s v="2013"/>
    <s v="07.10.2013"/>
    <n v="1428000"/>
    <n v="1428000"/>
    <n v="856800"/>
    <n v="571200"/>
    <n v="0"/>
    <n v="571200"/>
    <n v="571200"/>
    <n v="571200"/>
  </r>
  <r>
    <n v="2018"/>
    <n v="4530"/>
    <s v="Mungesa doc"/>
    <s v="Aparati i Bashkisë"/>
    <s v="Investime në vazhdim "/>
    <s v="Investime në vazhdim"/>
    <n v="5"/>
    <n v="230"/>
    <s v="Njesia Administrative Nr.2"/>
    <x v="38"/>
    <s v="Rikonstruksioni i rrugeve te bllokut qe kufizohet nga rruget Qemal Stafa - Rruga Bardhyl - Rruga Hoxha Tahsim - Rruga Shenasi Dishnica"/>
    <s v="Studim projektim"/>
    <s v="2013"/>
    <s v="07.10.2013"/>
    <n v="1404000"/>
    <n v="1404000"/>
    <n v="842400"/>
    <n v="561600"/>
    <n v="0"/>
    <n v="561600"/>
    <n v="561600"/>
    <n v="561600"/>
  </r>
  <r>
    <n v="2018"/>
    <n v="4530"/>
    <s v="Mungesa doc"/>
    <s v="Aparati i Bashkisë"/>
    <s v="Investime në vazhdim "/>
    <s v="Investime në vazhdim"/>
    <n v="5"/>
    <n v="230"/>
    <s v="Njesia Administrative Nr.3"/>
    <x v="39"/>
    <s v="Rikonstruksion i rruges Kujtim Laro"/>
    <s v="Studim projektim"/>
    <s v="2013"/>
    <s v="04.10.2013"/>
    <n v="538440"/>
    <n v="538440"/>
    <n v="323064"/>
    <n v="215376"/>
    <n v="0"/>
    <n v="215376"/>
    <n v="215376"/>
    <n v="215376"/>
  </r>
  <r>
    <n v="2018"/>
    <n v="4530"/>
    <s v="Mungesa doc"/>
    <s v="Aparati i Bashkisë"/>
    <s v="Investime në vazhdim "/>
    <s v="Investime në vazhdim"/>
    <n v="5"/>
    <n v="230"/>
    <s v="Njesia Administrative nr.6"/>
    <x v="40"/>
    <s v="Rikonstruksion i rruges &quot;Piro Goda&quot;."/>
    <s v="Studim projektim"/>
    <s v="2013"/>
    <s v="04.10.2013"/>
    <n v="900000"/>
    <n v="900000"/>
    <n v="540000"/>
    <n v="360000"/>
    <n v="0"/>
    <n v="360000"/>
    <n v="360000"/>
    <n v="360000"/>
  </r>
  <r>
    <n v="2018"/>
    <n v="4530"/>
    <s v="Mungesa doc"/>
    <s v="Aparati i Bashkisë"/>
    <s v="Investime në vazhdim "/>
    <s v="Investime në vazhdim"/>
    <n v="5"/>
    <n v="230"/>
    <s v="Njesia Administrative Nr.10"/>
    <x v="41"/>
    <s v="Rikonstruksion i rrugeve &quot;Shyqyri Berxolli&quot; dhe &quot;Reshit Collaku&quot;."/>
    <s v="Studim projektim"/>
    <s v="2013"/>
    <s v="04.10.2013"/>
    <n v="729600"/>
    <n v="729600"/>
    <n v="437760"/>
    <n v="291840"/>
    <n v="0"/>
    <n v="291840"/>
    <n v="291840"/>
    <n v="291840"/>
  </r>
  <r>
    <n v="2018"/>
    <n v="4530"/>
    <s v="Mungesa doc"/>
    <s v="Aparati i Bashkisë"/>
    <s v="Investime në vazhdim "/>
    <s v="Investime në vazhdim"/>
    <n v="5"/>
    <n v="231"/>
    <s v="Njesia Administartive Nr.1 dhe Nr.3"/>
    <x v="42"/>
    <s v="Mbikqyrje punimesh &quot;Sistemimi i shtratit të Lanës dhe ndërtimi i rrugës paralel me të (segmenti nga materniteti i ri - L=400m në drejtimin kunder rrjedhes)&quot;                                                                                               "/>
    <s v="Mbikqyrje punimesh"/>
    <s v="vzhd"/>
    <m/>
    <n v="2015000"/>
    <n v="2015000"/>
    <n v="1604900"/>
    <n v="410100"/>
    <n v="0"/>
    <n v="410100"/>
    <n v="410100"/>
    <n v="410100"/>
  </r>
  <r>
    <n v="2018"/>
    <n v="4530"/>
    <s v="Mungesa doc"/>
    <s v="Aparati i Bashkisë"/>
    <s v="Investime në vazhdim "/>
    <s v="Investime në vazhdim"/>
    <n v="5"/>
    <n v="231"/>
    <s v="Njesia Administrative Nr.3,4,8"/>
    <x v="43"/>
    <s v="Kolaudim &quot;Sistemim-asfaltime Njesia  Bashkiake Nr. 3,4,8&quot;"/>
    <s v="Kolaudim"/>
    <s v="vzhd"/>
    <m/>
    <n v="75074"/>
    <n v="75074"/>
    <n v="0"/>
    <n v="75074"/>
    <n v="0"/>
    <n v="75074"/>
    <n v="75074"/>
    <n v="75074"/>
  </r>
  <r>
    <n v="2018"/>
    <n v="4530"/>
    <s v="Mungesa doc"/>
    <s v="Aparati i Bashkisë"/>
    <s v="Investime në vazhdim "/>
    <s v="Investime në vazhdim"/>
    <n v="5"/>
    <n v="231"/>
    <s v="Njesia Administrative Nr.5,6,7,10"/>
    <x v="44"/>
    <s v="Mbikqyrje punimesh &quot;Sistemim-asfaltime Njesia  Bashkiake Nr. 5,6,7,10&quot;"/>
    <s v="Mbikqyrje punimesh"/>
    <s v="vzhd"/>
    <m/>
    <n v="791582"/>
    <n v="791582"/>
    <n v="411300"/>
    <n v="380282"/>
    <n v="0"/>
    <n v="380282"/>
    <n v="380282"/>
    <n v="380282"/>
  </r>
  <r>
    <n v="2018"/>
    <n v="4530"/>
    <s v="Mungesa doc"/>
    <s v="Aparati i Bashkisë"/>
    <s v="Investime në vazhdim "/>
    <s v="Investime në vazhdim"/>
    <n v="5"/>
    <n v="231"/>
    <s v="Njesia Administrative Nr.5,6,7,10"/>
    <x v="45"/>
    <s v="Sistemim-asfaltime Njesia  Bashkiake Nr. 5,6,7,10 &quot;"/>
    <s v="Mbikqyrje punimesh"/>
    <s v="vzhd"/>
    <m/>
    <n v="60150"/>
    <n v="60150"/>
    <n v="0"/>
    <n v="60150"/>
    <n v="0"/>
    <n v="60150"/>
    <n v="60150"/>
    <n v="60150"/>
  </r>
  <r>
    <n v="2018"/>
    <n v="4530"/>
    <s v="Mungesa doc"/>
    <s v="Aparati i Bashkisë"/>
    <s v="Investime në vazhdim "/>
    <s v="Investime në vazhdim"/>
    <n v="5"/>
    <n v="231"/>
    <s v="Njesia Administrative Nr.2,9,11"/>
    <x v="46"/>
    <s v="Kolaudim &quot;Sistemim-asfaltime Njesia  Bashkiake Nr. 2,9,11&quot;"/>
    <s v="Kolaudim"/>
    <s v="vzhd"/>
    <m/>
    <n v="130764"/>
    <n v="130764"/>
    <n v="0"/>
    <n v="130764"/>
    <n v="0"/>
    <n v="130764"/>
    <n v="130764"/>
    <n v="130764"/>
  </r>
  <r>
    <n v="2018"/>
    <n v="4530"/>
    <s v="Mungesa doc"/>
    <s v="Aparati i Bashkisë"/>
    <s v="Investime në vazhdim "/>
    <s v="Investime në vazhdim"/>
    <n v="5"/>
    <n v="231"/>
    <s v="Te tjera"/>
    <x v="47"/>
    <s v="Mbikqyrje punimesh &quot;Shtesë kontrate - Projekti i transportit multimodal/Korsitë e dedikuara dhe i rritjes së sigurisë rrugore (Faza I)&quot;"/>
    <s v="Mbikqyrje punimesh"/>
    <s v="2010"/>
    <n v="2010"/>
    <n v="390313"/>
    <n v="390313"/>
    <n v="378613"/>
    <n v="11700"/>
    <n v="0"/>
    <n v="11700"/>
    <n v="11700"/>
    <n v="11700"/>
  </r>
  <r>
    <n v="2018"/>
    <n v="4530"/>
    <s v="Mungesa doc"/>
    <s v="Aparati i Bashkisë"/>
    <s v="Investime në vazhdim "/>
    <s v="Investime në vazhdim"/>
    <n v="5"/>
    <n v="231"/>
    <s v="Njesia Administrative Nr.5"/>
    <x v="48"/>
    <s v="Kolaudim &quot;Ndertimi i rruges &quot;Robert Shvarc&quot;"/>
    <s v="Kolaudim"/>
    <s v="2013"/>
    <n v="2013"/>
    <n v="33362"/>
    <n v="33362"/>
    <n v="0"/>
    <n v="33362"/>
    <n v="0"/>
    <n v="33362"/>
    <n v="33362"/>
    <n v="33362"/>
  </r>
  <r>
    <n v="2018"/>
    <n v="4530"/>
    <s v="Mungesa doc"/>
    <s v="Aparati i Bashkisë"/>
    <s v="Investime në vazhdim "/>
    <s v="Investime në vazhdim"/>
    <n v="5"/>
    <n v="231"/>
    <s v="Njesia Administrative Nr.4"/>
    <x v="49"/>
    <s v="Kolaudim &quot;Degezimi i rruges &quot;5 Maji&quot;"/>
    <s v="Kolaudim"/>
    <s v="vzhd"/>
    <m/>
    <n v="8850"/>
    <n v="8850"/>
    <n v="0"/>
    <n v="8850"/>
    <n v="0"/>
    <n v="8850"/>
    <n v="8850"/>
    <n v="8850"/>
  </r>
  <r>
    <n v="2018"/>
    <n v="4530"/>
    <s v="Mungesa doc"/>
    <s v="Aparati i Bashkisë"/>
    <s v="Investime në vazhdim "/>
    <s v="Investime në vazhdim"/>
    <n v="5"/>
    <n v="231"/>
    <s v="Njesia Administrative Nr.2"/>
    <x v="50"/>
    <s v="Sinjalistika vertikale-Faza e parë"/>
    <s v="Garanci deri 2009"/>
    <s v="vzhd"/>
    <m/>
    <n v="181347"/>
    <n v="181347"/>
    <n v="0"/>
    <n v="181347"/>
    <n v="0"/>
    <n v="181347"/>
    <n v="181347"/>
    <n v="181347"/>
  </r>
  <r>
    <n v="2018"/>
    <n v="4530"/>
    <s v="Mungesa doc"/>
    <s v="Aparati i Bashkisë"/>
    <s v="Investime në vazhdim "/>
    <s v="Investime në vazhdim"/>
    <n v="5"/>
    <n v="231"/>
    <s v="Te tjera"/>
    <x v="51"/>
    <s v="Sistemim Asfaltime  2008 "/>
    <s v="Garanci deri 2011"/>
    <s v="2008"/>
    <n v="2008"/>
    <n v="7262813"/>
    <n v="7262813"/>
    <n v="0"/>
    <n v="7262813"/>
    <n v="0"/>
    <n v="7262813"/>
    <n v="7262813"/>
    <n v="7262813"/>
  </r>
  <r>
    <n v="2018"/>
    <n v="4530"/>
    <s v="Mungesa doc"/>
    <s v="Aparati i Bashkisë"/>
    <s v="Investime në vazhdim "/>
    <s v="Investime në vazhdim"/>
    <n v="5"/>
    <n v="231"/>
    <s v="Njesia Administrative Nr.3,4,8"/>
    <x v="52"/>
    <s v="Njesia Bashkiake Nr.3,4,8 -  Sistemim-asfaltime"/>
    <s v="Garanci deri 2013"/>
    <s v="2009"/>
    <n v="2009"/>
    <n v="2761227"/>
    <n v="2761227"/>
    <n v="2168696"/>
    <n v="592531"/>
    <n v="0"/>
    <n v="592531"/>
    <n v="592531"/>
    <n v="592531"/>
  </r>
  <r>
    <n v="2018"/>
    <n v="4530"/>
    <s v="Mungesa doc"/>
    <s v="Aparati i Bashkisë/PIU"/>
    <s v="Investime në vazhdim "/>
    <s v="Investime në vazhdim"/>
    <n v="5"/>
    <n v="231"/>
    <s v="Te tjera"/>
    <x v="53"/>
    <s v="Punime civile / Qendra e Kontrollit të Trafikut"/>
    <s v="Pagesë TVSH-je"/>
    <s v="vzhd"/>
    <m/>
    <n v="63325000"/>
    <n v="63325000"/>
    <n v="58034883"/>
    <n v="5290117"/>
    <n v="0"/>
    <n v="5290117"/>
    <n v="5290117"/>
    <n v="5290117"/>
  </r>
  <r>
    <n v="2018"/>
    <n v="4530"/>
    <s v="Mungesa doc"/>
    <s v="Aparati i Bashkisë"/>
    <s v="Investime në vazhdim "/>
    <s v="Investime në vazhdim"/>
    <n v="5"/>
    <n v="231"/>
    <s v="Njesia Administrative Kashar"/>
    <x v="54"/>
    <s v="Rikonstruksion I rruges Mujo Ulqinaku"/>
    <s v="Garanci 5%"/>
    <s v="vzhd"/>
    <m/>
    <n v="147169"/>
    <n v="7917480"/>
    <n v="0"/>
    <n v="147169"/>
    <n v="147169"/>
    <n v="0"/>
    <n v="0"/>
    <n v="7770311"/>
  </r>
  <r>
    <n v="2018"/>
    <n v="4530"/>
    <s v="Mungesa doc"/>
    <s v="Aparati i Bashkisë"/>
    <s v="Investime në vazhdim "/>
    <s v="Investime në vazhdim"/>
    <n v="5"/>
    <n v="231"/>
    <s v="Njesia Administrative Farke"/>
    <x v="55"/>
    <s v="Rikonstruksion I rruges uzina Traktori- kufiri me komunen Farke, Segmenti Farke e Madhe Qender -Lagje&quot;"/>
    <s v="Garanci 5%"/>
    <s v="vzhd"/>
    <m/>
    <n v="901177"/>
    <n v="18023547"/>
    <n v="0"/>
    <n v="901177"/>
    <n v="901177"/>
    <n v="0"/>
    <n v="0"/>
    <n v="17122370"/>
  </r>
  <r>
    <n v="2018"/>
    <n v="9120"/>
    <s v="Mungesa doc"/>
    <s v="Aparati i Bashkisë"/>
    <s v="Investime në vazhdim "/>
    <s v="Investime në vazhdim"/>
    <n v="5"/>
    <n v="231"/>
    <s v="Njesia Administrative Nr.5"/>
    <x v="56"/>
    <s v="Rikonstruksion i shkollës &quot;Petro Nini Luarasi&quot;"/>
    <s v="Ndertim -montim"/>
    <s v="2009"/>
    <n v="2009"/>
    <n v="0"/>
    <n v="61947876"/>
    <n v="0"/>
    <n v="0"/>
    <n v="0"/>
    <n v="0"/>
    <n v="0"/>
    <n v="61947876"/>
  </r>
  <r>
    <n v="2018"/>
    <n v="9120"/>
    <s v="Mungesa doc"/>
    <s v="Aparati i Bashkisë"/>
    <s v="Investime në vazhdim "/>
    <s v="Investime në vazhdim"/>
    <n v="5"/>
    <n v="231"/>
    <s v=" Njesia Administrative Nr. 3"/>
    <x v="57"/>
    <s v="Rikonstruksion i plote i Shkolles 9-vjecare &quot;Niket Dardani&quot;"/>
    <s v="Kolaudim "/>
    <s v="vzhd"/>
    <m/>
    <n v="113188"/>
    <n v="113188"/>
    <n v="0"/>
    <n v="113188"/>
    <n v="0"/>
    <n v="113188"/>
    <n v="113188"/>
    <n v="113188"/>
  </r>
  <r>
    <n v="2018"/>
    <n v="9120"/>
    <s v="Mungesa doc"/>
    <s v="Aparati i Bashkisë"/>
    <s v="Investime në vazhdim "/>
    <s v="Investime në vazhdim"/>
    <n v="5"/>
    <n v="231"/>
    <s v="Njesia Administrative nr.6"/>
    <x v="58"/>
    <s v="Ndertim Kopshti nr. 21,  Rruga &quot;H. Cenojmeri&quot; "/>
    <s v="Mbikqyrje punimesh"/>
    <s v="2013"/>
    <s v="15.04.2013"/>
    <n v="582000"/>
    <n v="582000"/>
    <n v="0"/>
    <n v="582000"/>
    <n v="0"/>
    <n v="582000"/>
    <n v="582000"/>
    <n v="582000"/>
  </r>
  <r>
    <n v="2018"/>
    <n v="9120"/>
    <s v="Mungesa doc"/>
    <s v="Aparati i Bashkisë"/>
    <s v="Investime në vazhdim "/>
    <s v="Investime në vazhdim"/>
    <n v="5"/>
    <n v="231"/>
    <s v=" Njesia Administrative Nr.11"/>
    <x v="59"/>
    <s v="Rikonstruksion Kopshti nr. 14,  Rruga &quot;Gj. Legisi&quot; "/>
    <s v="Kolaudim "/>
    <s v="2014"/>
    <n v="2014"/>
    <n v="46886"/>
    <n v="46886"/>
    <n v="0"/>
    <n v="46886"/>
    <n v="0"/>
    <n v="46886"/>
    <n v="46886"/>
    <n v="46886"/>
  </r>
  <r>
    <n v="2018"/>
    <n v="9120"/>
    <s v="Mungesa doc"/>
    <s v="Aparati i Bashkisë"/>
    <s v="Investime në vazhdim "/>
    <s v="Investime në vazhdim"/>
    <n v="5"/>
    <n v="231"/>
    <s v="Njesia Administrative Nr.2"/>
    <x v="60"/>
    <s v="Rikonstruksion i Shkolles 9-vjecare &quot;Ibrahim Brahja&quot;, Faza II "/>
    <s v="Mbikqyrje punimesh"/>
    <s v="2014"/>
    <s v="04.10.2014"/>
    <n v="396000"/>
    <n v="396000"/>
    <n v="0"/>
    <n v="396000"/>
    <n v="0"/>
    <n v="396000"/>
    <n v="396000"/>
    <n v="396000"/>
  </r>
  <r>
    <n v="2018"/>
    <n v="9120"/>
    <s v="Mungesa doc"/>
    <s v="Aparati i Bashkisë"/>
    <s v="Investime në vazhdim "/>
    <s v="Investime në vazhdim"/>
    <n v="5"/>
    <n v="231"/>
    <s v="Njesia Administrative Nr.5"/>
    <x v="61"/>
    <s v="Rehabilitim i Kopshtit Nr. 42 "/>
    <s v="Mbikqyrje punimesh"/>
    <s v="2014"/>
    <s v="04.12.2014"/>
    <n v="510000"/>
    <n v="510000"/>
    <n v="0"/>
    <n v="510000"/>
    <n v="0"/>
    <n v="510000"/>
    <n v="510000"/>
    <n v="510000"/>
  </r>
  <r>
    <n v="2018"/>
    <n v="9120"/>
    <s v="Mungesa doc"/>
    <s v="Aparati i Bashkisë"/>
    <s v="Investime në vazhdim "/>
    <s v="Investime në vazhdim"/>
    <n v="5"/>
    <n v="231"/>
    <s v="Njesia Administrative Nr.2"/>
    <x v="62"/>
    <s v="Rikonstruksion Kopshti nr. 41,  Rruga &quot;Pjeter Budi&quot; "/>
    <s v="Mbikqyrje punimesh "/>
    <s v="2013"/>
    <n v="2013"/>
    <n v="540000"/>
    <n v="540000"/>
    <n v="0"/>
    <n v="540000"/>
    <n v="0"/>
    <n v="540000"/>
    <n v="540000"/>
    <n v="540000"/>
  </r>
  <r>
    <n v="2018"/>
    <n v="9120"/>
    <s v="Mungesa doc"/>
    <s v="Aparati i Bashkisë"/>
    <s v="Investime në vazhdim "/>
    <s v="Investime në vazhdim"/>
    <n v="5"/>
    <n v="231"/>
    <s v=" Njesia Administrative Nr.8"/>
    <x v="63"/>
    <s v="Rikonstruksion i Kopshtit nr. 35, Rruga &quot;4 Deshmoret&quot; "/>
    <s v="Kolaudim "/>
    <s v="vzhd"/>
    <m/>
    <n v="29441"/>
    <n v="29441"/>
    <n v="0"/>
    <n v="29441"/>
    <n v="0"/>
    <n v="29441"/>
    <n v="29441"/>
    <n v="29441"/>
  </r>
  <r>
    <n v="2018"/>
    <n v="9120"/>
    <s v="Mungesa doc"/>
    <s v="Aparati i Bashkisë"/>
    <s v="Investime në vazhdim "/>
    <s v="Investime në vazhdim"/>
    <n v="5"/>
    <n v="231"/>
    <s v=" Njesia Administrative Nr.9"/>
    <x v="64"/>
    <s v="Rikonstruksion Kopshti nr. 3, Rruga &quot;Haxhi Dalliu&quot; Njesia  9"/>
    <s v="Kolaudim "/>
    <s v="2014"/>
    <n v="2014"/>
    <n v="28849"/>
    <n v="28849"/>
    <n v="0"/>
    <n v="28849"/>
    <n v="0"/>
    <n v="28849"/>
    <n v="28849"/>
    <n v="28849"/>
  </r>
  <r>
    <n v="2018"/>
    <n v="9120"/>
    <s v="Mungesa doc"/>
    <s v="Aparati i Bashkisë (PIU)"/>
    <s v="Investime në vazhdim "/>
    <s v="Investime në vazhdim"/>
    <n v="5"/>
    <n v="231"/>
    <s v="Te tjera"/>
    <x v="65"/>
    <s v="Projekti i  CEB &quot;Ndërtimi dhe rehabilitimi i shkollave të Tiranës&quot; "/>
    <s v="Mbikqyrje punimesh"/>
    <s v="vzhd"/>
    <m/>
    <n v="2565706"/>
    <n v="2565706"/>
    <n v="2308833"/>
    <n v="256873"/>
    <n v="0"/>
    <n v="256873"/>
    <n v="256873"/>
    <n v="256873"/>
  </r>
  <r>
    <n v="2018"/>
    <n v="10140"/>
    <s v="Mungesa doc"/>
    <s v="Aparati i Bashkisë"/>
    <s v="Investime në vazhdim "/>
    <s v="Investime në vazhdim"/>
    <n v="5"/>
    <n v="230"/>
    <s v="Te tjera"/>
    <x v="66"/>
    <s v="Studim projektim për çerdhe"/>
    <s v="Studim-projektim"/>
    <s v="2010"/>
    <s v="08.11.2010"/>
    <n v="5868000"/>
    <n v="5868000"/>
    <n v="0"/>
    <n v="5868000"/>
    <n v="0"/>
    <n v="5868000"/>
    <n v="5868000"/>
    <n v="5868000"/>
  </r>
  <r>
    <n v="2018"/>
    <n v="10140"/>
    <s v="Mungesa doc"/>
    <s v="Aparati i Bashkisë"/>
    <s v="Investime në vazhdim "/>
    <s v="Investime në vazhdim"/>
    <n v="5"/>
    <n v="231"/>
    <s v="Njesia Administrative Nr.7"/>
    <x v="67"/>
    <s v="Çerdhja NR. 47 Rr. &quot;Myslym Shyri&quot;    "/>
    <s v="Kolaudim "/>
    <s v="vzhd"/>
    <m/>
    <n v="14946"/>
    <n v="14946"/>
    <n v="0"/>
    <n v="0"/>
    <n v="0"/>
    <n v="0"/>
    <n v="14946"/>
    <n v="14946"/>
  </r>
  <r>
    <n v="2018"/>
    <n v="10140"/>
    <s v="Mungesa doc"/>
    <s v="Aparati i Bashkisë"/>
    <s v="Investime në vazhdim "/>
    <s v="Investime në vazhdim"/>
    <n v="5"/>
    <n v="231"/>
    <s v="Njesia Administrative Nr.7"/>
    <x v="68"/>
    <s v="Çerdhja   NR. 35        Rr.&quot;F. Shiroka&quot;          "/>
    <s v="Kolaudim "/>
    <s v="vzhd"/>
    <m/>
    <n v="15130"/>
    <n v="15130"/>
    <n v="0"/>
    <n v="0"/>
    <n v="0"/>
    <n v="0"/>
    <n v="15130"/>
    <n v="15130"/>
  </r>
  <r>
    <n v="2018"/>
    <n v="10140"/>
    <s v="Mungesa doc"/>
    <s v="Aparati i Bashkisë"/>
    <s v="Investime në vazhdim "/>
    <s v="Investime në vazhdim"/>
    <n v="5"/>
    <n v="231"/>
    <s v="Njesia Administrative Nr.11"/>
    <x v="69"/>
    <s v="Çerdhja   NR. 30  Rr. &quot;P.Dardha&quot;         "/>
    <s v="Kolaudim "/>
    <s v="vzhd"/>
    <m/>
    <n v="32314"/>
    <n v="32314"/>
    <n v="0"/>
    <n v="0"/>
    <n v="0"/>
    <n v="0"/>
    <n v="32314"/>
    <n v="32314"/>
  </r>
  <r>
    <n v="2018"/>
    <n v="10140"/>
    <s v="Mungesa doc"/>
    <s v="Aparati i Bashkisë"/>
    <s v="Investime në vazhdim "/>
    <s v="Investime 2016"/>
    <n v="5"/>
    <n v="231"/>
    <s v="Te tjera"/>
    <x v="70"/>
    <s v="Projekti &quot;Krijimi I databazës së punësimit&quot;"/>
    <s v="Te tjera"/>
    <s v="vzhd"/>
    <m/>
    <n v="3000000"/>
    <n v="3000000"/>
    <n v="0"/>
    <m/>
    <n v="0"/>
    <n v="0"/>
    <n v="3000000"/>
    <n v="3000000"/>
  </r>
  <r>
    <n v="2018"/>
    <n v="1110"/>
    <s v="Mungesa doc"/>
    <s v="Aparati i Bashkisë"/>
    <s v="Investime në vazhdim "/>
    <s v="Investime në vazhdim"/>
    <n v="5"/>
    <n v="231"/>
    <s v="N/a"/>
    <x v="71"/>
    <s v="Përmirësimi i ofrimit të shërbimeve e ambjenteve të Sektorit të Komunikimit dhe Pritjes së Qytetarit"/>
    <s v="Mbikqyrje punimesh"/>
    <s v="vzhd"/>
    <m/>
    <n v="64575"/>
    <n v="64575"/>
    <n v="0"/>
    <n v="64575"/>
    <n v="0"/>
    <n v="64575"/>
    <n v="64575"/>
    <n v="64575"/>
  </r>
  <r>
    <n v="2018"/>
    <n v="1110"/>
    <s v="Mungesa doc"/>
    <s v="Aparati i Bashkisë"/>
    <s v="Investime në vazhdim "/>
    <s v="Investime në vazhdim"/>
    <n v="5"/>
    <n v="231"/>
    <s v="N/a"/>
    <x v="71"/>
    <s v="Përmirësimi i ofrimit të shërbimeve e ambjenteve të Sektorit të Komunikimit dhe Pritjes së Qytetarit"/>
    <s v="Kolaudim"/>
    <s v="vzhd"/>
    <m/>
    <n v="18464"/>
    <n v="18464"/>
    <n v="0"/>
    <n v="18464"/>
    <n v="0"/>
    <n v="18464"/>
    <n v="18464"/>
    <n v="18464"/>
  </r>
  <r>
    <n v="2018"/>
    <n v="1110"/>
    <s v="Mungesa doc"/>
    <s v="Aparati i Bashkisë"/>
    <s v="Investime në vazhdim "/>
    <s v="Investime në vazhdim"/>
    <n v="5"/>
    <n v="231"/>
    <s v="N/a"/>
    <x v="72"/>
    <s v="Blerje e sistemit te rradhes - biletari"/>
    <s v="Paisje,instrumente,vegla pune"/>
    <s v="vzhd"/>
    <m/>
    <n v="2000000"/>
    <n v="2000000"/>
    <n v="0"/>
    <n v="2000000"/>
    <n v="0"/>
    <n v="2000000"/>
    <n v="2000000"/>
    <n v="2000000"/>
  </r>
  <r>
    <n v="2018"/>
    <n v="1110"/>
    <s v="Mungesa doc"/>
    <s v="Aparati i Bashkisë"/>
    <s v="Investime në vazhdim "/>
    <s v="Investime në vazhdim"/>
    <n v="5"/>
    <n v="231"/>
    <s v="N/a"/>
    <x v="73"/>
    <s v="Pajisje mobilim zyrash"/>
    <s v="Garanci 5%"/>
    <s v="2008"/>
    <s v="18.11.2008"/>
    <n v="263358"/>
    <n v="263358"/>
    <n v="0"/>
    <n v="263358"/>
    <n v="0"/>
    <n v="263358"/>
    <n v="263358"/>
    <n v="263358"/>
  </r>
  <r>
    <n v="2018"/>
    <n v="1110"/>
    <s v="Mungesa doc"/>
    <s v="Aparati i Bashkisë"/>
    <s v="Investime në vazhdim "/>
    <s v="Investime në vazhdim"/>
    <n v="5"/>
    <n v="231"/>
    <s v="N/a"/>
    <x v="74"/>
    <s v="Blerje pajisje kompjuterike per Aparatin e Bashkise"/>
    <s v="Garanci 5%"/>
    <s v="2009"/>
    <s v="26.10.2009"/>
    <n v="82212"/>
    <n v="82212"/>
    <n v="0"/>
    <n v="82212"/>
    <n v="0"/>
    <n v="82212"/>
    <n v="82212"/>
    <n v="82212"/>
  </r>
  <r>
    <n v="2018"/>
    <n v="1110"/>
    <s v="Mungesa doc"/>
    <s v="Aparati i Bashkisë"/>
    <s v="Investime në vazhdim "/>
    <s v="Investime në vazhdim"/>
    <n v="5"/>
    <n v="231"/>
    <s v="N/a"/>
    <x v="75"/>
    <s v="Blerje instrumenta/pajisje pune per topografet 5%"/>
    <s v="Garanci 5%"/>
    <s v="vzhd"/>
    <m/>
    <n v="181320"/>
    <n v="181320"/>
    <n v="0"/>
    <n v="181320"/>
    <n v="0"/>
    <n v="181320"/>
    <n v="181320"/>
    <n v="181320"/>
  </r>
  <r>
    <n v="2018"/>
    <n v="1110"/>
    <s v="Mungesa doc"/>
    <s v="Aparati i Bashkisë"/>
    <s v="Investime në vazhdim "/>
    <s v="Investime në vazhdim"/>
    <n v="5"/>
    <n v="231"/>
    <s v="N/a"/>
    <x v="76"/>
    <s v="Ndërtim tregu në Njësine Administrative Nr.1"/>
    <s v="Garanci 5%"/>
    <s v="vzhd"/>
    <m/>
    <n v="49448"/>
    <n v="49448"/>
    <n v="0"/>
    <n v="49448"/>
    <n v="0"/>
    <n v="49448"/>
    <n v="49448"/>
    <n v="49448"/>
  </r>
  <r>
    <n v="2018"/>
    <n v="1110"/>
    <s v="Mungesa doc"/>
    <s v="Aparati i Bashkisë"/>
    <s v="Investime në vazhdim "/>
    <s v="Investime në vazhdim"/>
    <n v="5"/>
    <n v="230"/>
    <s v=" Njesia Administrative Krrabe"/>
    <x v="77"/>
    <s v="Studim projekti &quot;Rikonstruksion i Q.Sh.Krrabe + Shtese Kati II&quot;"/>
    <s v="Studim projektim"/>
    <s v="vzhd"/>
    <m/>
    <n v="164293"/>
    <n v="164293"/>
    <n v="0"/>
    <n v="164293"/>
    <n v="0"/>
    <n v="164293"/>
    <n v="164293"/>
    <n v="164293"/>
  </r>
  <r>
    <n v="2018"/>
    <n v="6140"/>
    <s v="Mungesa doc"/>
    <s v="Aparati i Bashkisë"/>
    <s v="Investime në vazhdim "/>
    <s v="Investime në vazhdim"/>
    <n v="5"/>
    <n v="230"/>
    <s v="Te tjera"/>
    <x v="78"/>
    <s v="Hartimi i instrumentit vendor te planifikimit te teritorit te Komunes Berzhite"/>
    <s v="Studim -projektim"/>
    <s v="vzhd"/>
    <m/>
    <n v="6528000"/>
    <n v="6528000"/>
    <n v="4538000"/>
    <n v="1990000"/>
    <n v="0"/>
    <n v="1990000"/>
    <n v="1990000"/>
    <n v="1990000"/>
  </r>
  <r>
    <n v="2018"/>
    <n v="6140"/>
    <s v="Mungesa doc"/>
    <s v="Aparati i Bashkisë"/>
    <s v="Investime në vazhdim "/>
    <s v="Investime në vazhdim"/>
    <n v="5"/>
    <n v="230"/>
    <s v=" Njesia Administrative Petrele"/>
    <x v="79"/>
    <s v="Hartimi I instrumentit vendor te planifikimit te teritorit te Komunes Petrele "/>
    <s v="Studim -projektim"/>
    <s v="vzhd"/>
    <m/>
    <n v="20400000"/>
    <n v="20400000"/>
    <n v="7000000"/>
    <n v="13400000"/>
    <n v="0"/>
    <n v="13400000"/>
    <n v="13400000"/>
    <n v="13400000"/>
  </r>
  <r>
    <n v="2018"/>
    <n v="6140"/>
    <s v="Mungesa doc"/>
    <s v="Aparati i Bashkisë"/>
    <s v="Investime në vazhdim "/>
    <s v="Investime në vazhdim"/>
    <n v="5"/>
    <n v="230"/>
    <s v=" Njesia Administrative Vaqarr"/>
    <x v="80"/>
    <s v="Masterplani (Hartimi i instrumenteve vemdore te planifikimit Njesia Administrative  Vaqarr)"/>
    <s v="Studim -projektim"/>
    <s v="vzhd"/>
    <m/>
    <n v="16918560"/>
    <n v="16918560"/>
    <n v="12191859"/>
    <n v="4726701"/>
    <n v="0"/>
    <n v="4726701"/>
    <n v="4726701"/>
    <n v="4726701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1"/>
    <s v="Ndertim KUZ rruga Tefta Tashko Koço, fsh.Mezez-Fushe (Kashar)"/>
    <s v="Mbikqyrje punimesh"/>
    <s v="vzhd"/>
    <m/>
    <n v="145474"/>
    <n v="145474"/>
    <n v="0"/>
    <n v="145474"/>
    <n v="0"/>
    <n v="145474"/>
    <n v="145474"/>
    <n v="145474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1"/>
    <s v="Ndertim KUZ rruga Tefta Tashko Koço, fsh.Mezez-Fushe (Kashar)"/>
    <s v="Kolaudim"/>
    <s v="vzhd"/>
    <m/>
    <n v="12000"/>
    <n v="12000"/>
    <n v="0"/>
    <n v="12000"/>
    <n v="0"/>
    <n v="12000"/>
    <n v="12000"/>
    <n v="12000"/>
  </r>
  <r>
    <n v="2017"/>
    <n v="6260"/>
    <s v="detyrimet e ish komunave"/>
    <s v="Aparati i Bashkisë"/>
    <s v="Investime në vazhdim "/>
    <s v="Investime në vazhdim "/>
    <n v="1"/>
    <n v="231"/>
    <s v="Njesia Administrative Petrele"/>
    <x v="82"/>
    <s v="Rrethim varreza fshati Petrele"/>
    <s v="Garanci 5%"/>
    <s v="vzhd"/>
    <m/>
    <n v="242157"/>
    <n v="242157"/>
    <n v="0"/>
    <n v="242157"/>
    <n v="0"/>
    <n v="242157"/>
    <n v="242157"/>
    <n v="242157"/>
  </r>
  <r>
    <n v="2017"/>
    <n v="6260"/>
    <s v="detyrimet e ish komunave"/>
    <s v="Aparati i Bashkisë"/>
    <s v="Investime në vazhdim "/>
    <s v="Investime në vazhdim "/>
    <n v="5"/>
    <n v="231"/>
    <s v="Njesia Administrative Nr.5"/>
    <x v="83"/>
    <s v="Ndertim pusesh (Njesia Administrative nr.5)"/>
    <s v="Ndertim-montim"/>
    <s v="vzhd"/>
    <m/>
    <n v="1700000"/>
    <n v="1700000"/>
    <n v="0"/>
    <n v="0"/>
    <n v="0"/>
    <n v="0"/>
    <n v="1700000"/>
    <n v="1700000"/>
  </r>
  <r>
    <n v="2017"/>
    <n v="6260"/>
    <s v="detyrimet e ish komunave"/>
    <s v="Aparati i Bashkisë"/>
    <s v="Investime në vazhdim "/>
    <s v="Investime në vazhdim "/>
    <n v="5"/>
    <n v="231"/>
    <s v="Njesia Administrative Nr.5"/>
    <x v="84"/>
    <s v="Ndertim lulishtesh "/>
    <s v="Ndertim-montim"/>
    <s v="vzhd"/>
    <m/>
    <n v="2584000"/>
    <n v="2584000"/>
    <n v="0"/>
    <n v="0"/>
    <n v="0"/>
    <n v="0"/>
    <n v="2584000"/>
    <n v="2584000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5"/>
    <s v="Sistemim KUZ/KUB rruga At Zef Pellumbi (Kashar)"/>
    <s v="Mbikqyrje punimesh "/>
    <s v="vzhd"/>
    <m/>
    <n v="464854"/>
    <n v="464854"/>
    <n v="0"/>
    <n v="464854"/>
    <n v="0"/>
    <n v="464854"/>
    <n v="464854"/>
    <n v="464854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6"/>
    <s v="Vazhdim Punimesh / Sistemim KUZ/KUB rruga At Zef Pellumbi."/>
    <s v="Mbikqyrje punimesh "/>
    <s v="vzhd"/>
    <m/>
    <n v="56129"/>
    <n v="56129"/>
    <n v="0"/>
    <n v="56129"/>
    <n v="0"/>
    <n v="56129"/>
    <n v="56129"/>
    <n v="56129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7"/>
    <s v="Ndertim kanalizime te ujrave te zeza ne fshatin Mëzez-Fushë"/>
    <s v="Mbikqyrje punimesh "/>
    <s v="vzhd"/>
    <m/>
    <n v="238060.79999999999"/>
    <n v="238060.79999999999"/>
    <n v="0"/>
    <n v="238060.79999999999"/>
    <n v="0"/>
    <n v="238060.79999999999"/>
    <n v="238060.79999999999"/>
    <n v="238060.79999999999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8"/>
    <s v="Ndertim linje rezerve per furnizimin me uje te depove 200m3 fsh.Mezez dhe 400m3, fsh.Yrshek."/>
    <s v="Mbikqyrje punimesh "/>
    <s v="vzhd"/>
    <m/>
    <n v="120000"/>
    <n v="120000"/>
    <n v="0"/>
    <n v="120000"/>
    <n v="0"/>
    <n v="120000"/>
    <n v="120000"/>
    <n v="120000"/>
  </r>
  <r>
    <n v="2017"/>
    <n v="6260"/>
    <s v="detyrimet e ish komunave"/>
    <s v="Aparati i Bashkisë"/>
    <s v="Investime në vazhdim "/>
    <s v="Investime në vazhdim "/>
    <n v="5"/>
    <n v="231"/>
    <s v="Njesia Administrative Vaqarr"/>
    <x v="89"/>
    <s v="Mbikqyrje dhe kolaudim  punimesh( kuz ) Vaqarr)"/>
    <s v="Mbikqyrje punimesh "/>
    <s v="vzhd"/>
    <m/>
    <n v="667000"/>
    <n v="667000"/>
    <n v="0"/>
    <n v="667000"/>
    <n v="0"/>
    <n v="667000"/>
    <n v="667000"/>
    <n v="667000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90"/>
    <s v="Ndertim KUZ kolektori kryesor Maleiziani-Nish Tulla 3- Mezez Fushe;"/>
    <s v="Kolaudim"/>
    <s v="vzhd"/>
    <m/>
    <n v="30679"/>
    <n v="30679"/>
    <n v="0"/>
    <n v="30679"/>
    <n v="0"/>
    <n v="30679"/>
    <n v="30679"/>
    <n v="30679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5"/>
    <s v="Sistemim KUZ/KUB rruga At Zef Pellumbi (Kashar)"/>
    <s v="Kolaudim"/>
    <s v="vzhd"/>
    <m/>
    <n v="41932"/>
    <n v="41932"/>
    <n v="0"/>
    <n v="41932"/>
    <n v="0"/>
    <n v="41932"/>
    <n v="41932"/>
    <n v="41932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6"/>
    <s v="Vazhdim Punimesh / Sistemim KUZ/KUB rruga At Zef Pellumbi."/>
    <s v="Kolaudim"/>
    <s v="vzhd"/>
    <m/>
    <n v="12052"/>
    <n v="12052"/>
    <n v="0"/>
    <n v="12052"/>
    <n v="0"/>
    <n v="12052"/>
    <n v="12052"/>
    <n v="12052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91"/>
    <s v="Ndertim kanalizime te ujrave te zeza, rr.At Zef Pellumbi - Stacioni Elektrik."/>
    <s v="Kolaudim"/>
    <s v="vzhd"/>
    <m/>
    <n v="11288"/>
    <n v="11288"/>
    <n v="0"/>
    <n v="11288"/>
    <n v="0"/>
    <n v="11288"/>
    <n v="11288"/>
    <n v="11288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92"/>
    <s v="Permiresim te infrastruktures te varrezave, Kashar"/>
    <s v="Kolaudim"/>
    <s v="vzhd"/>
    <m/>
    <n v="12000"/>
    <n v="12000"/>
    <n v="0"/>
    <n v="12000"/>
    <n v="0"/>
    <n v="12000"/>
    <n v="12000"/>
    <n v="12000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88"/>
    <s v="Ndertim linje rezerve per furnizimin me uje te depove 200m3 fsh.Mezez dhe 400m3, fsh.Yrshek."/>
    <s v="Kolaudim"/>
    <s v="vzhd"/>
    <m/>
    <n v="24356.399999999998"/>
    <n v="24356.399999999998"/>
    <n v="0"/>
    <n v="24356.399999999998"/>
    <n v="0"/>
    <n v="24356.399999999998"/>
    <n v="24356.399999999998"/>
    <n v="24356.399999999998"/>
  </r>
  <r>
    <n v="2017"/>
    <n v="6260"/>
    <s v="detyrimet e ish komunave"/>
    <s v="Aparati i Bashkisë"/>
    <s v="Investime në vazhdim "/>
    <s v="Investime në vazhdim "/>
    <n v="5"/>
    <n v="231"/>
    <s v="Njesia Administrative Kashar"/>
    <x v="93"/>
    <s v="Ndertim kanalizime te ujrave te zeza, rr.At Zef Pellumbi - Stacioni Elektrik."/>
    <s v="Objektet qe plotesojne garancine ne vitin 2016"/>
    <s v="vzhd"/>
    <m/>
    <n v="5539"/>
    <n v="5539"/>
    <n v="0"/>
    <n v="5539"/>
    <n v="0"/>
    <n v="5539"/>
    <n v="5539"/>
    <n v="5539"/>
  </r>
  <r>
    <n v="2017"/>
    <n v="4530"/>
    <s v="detyrimet e ish komunave"/>
    <s v="Aparati i Bashkisë"/>
    <s v="Investime në vazhdim "/>
    <s v="Investime në vazhdim"/>
    <n v="5"/>
    <n v="231"/>
    <s v="Njesia Administrative Berzhita"/>
    <x v="94"/>
    <s v="Rikonstruksion Hapje Traseje   rruges fshati  Ibe - Shalqize  Faza e I"/>
    <s v="Ndertim-montim"/>
    <s v="vzhd"/>
    <m/>
    <n v="0"/>
    <n v="0"/>
    <n v="0"/>
    <n v="0"/>
    <n v="0"/>
    <n v="0"/>
    <n v="0"/>
    <n v="0"/>
  </r>
  <r>
    <n v="2017"/>
    <n v="4530"/>
    <s v="detyrimet e ish komunave"/>
    <s v="Aparati i Bashkisë"/>
    <s v="Investime në vazhdim "/>
    <s v="Investime në vazhdim"/>
    <n v="5"/>
    <n v="231"/>
    <s v="Njesia Administrative Berzhita"/>
    <x v="24"/>
    <s v="Rikonstruksion  rruges fshati  Dobrresh.  Faza e I ( viti 2011 )"/>
    <s v="Mbikqyrje punimesh"/>
    <s v="vzhd"/>
    <m/>
    <n v="264801"/>
    <n v="264801"/>
    <n v="0"/>
    <n v="264801"/>
    <n v="0"/>
    <n v="264801"/>
    <n v="264801"/>
    <n v="264801"/>
  </r>
  <r>
    <n v="2017"/>
    <n v="4530"/>
    <s v="detyrimet e ish komunave"/>
    <s v="Aparati i Bashkisë"/>
    <s v="Investime në vazhdim "/>
    <s v="Investime në vazhdim"/>
    <n v="5"/>
    <n v="231"/>
    <s v="Njesia Administrative Berzhita"/>
    <x v="95"/>
    <s v="Shtese kontrate Rikonstruksion  rruges fshati  Dobrresh.  Faza e I "/>
    <s v="Ndertim-montim"/>
    <s v="vzhd"/>
    <m/>
    <n v="1863588"/>
    <n v="1863588"/>
    <n v="0"/>
    <n v="0"/>
    <n v="0"/>
    <n v="0"/>
    <n v="1863588"/>
    <n v="1863588"/>
  </r>
  <r>
    <n v="2017"/>
    <n v="4530"/>
    <s v="detyrimet e ish komunave"/>
    <s v="Aparati i Bashkisë"/>
    <s v="Investime në vazhdim "/>
    <s v="Investime në vazhdim"/>
    <n v="5"/>
    <n v="231"/>
    <s v="Njesia Administrative Berzhita"/>
    <x v="96"/>
    <s v="Ndertim rruge  Berzhite "/>
    <s v="Ndertim-montim"/>
    <s v="vzhd"/>
    <m/>
    <n v="246635"/>
    <n v="246635"/>
    <n v="0"/>
    <n v="0"/>
    <n v="0"/>
    <n v="0"/>
    <n v="246635"/>
    <n v="246635"/>
  </r>
  <r>
    <n v="2017"/>
    <n v="4530"/>
    <s v="detyrimet e ish komunave"/>
    <s v="Aparati i Bashkisë"/>
    <s v="Investime në vazhdim "/>
    <s v="Investime në vazhdim"/>
    <n v="5"/>
    <n v="231"/>
    <s v="Njesia Administrative Berzhita"/>
    <x v="25"/>
    <s v="Ndertim ura Bonarakeve"/>
    <s v="Mbikqyrje punimesh"/>
    <s v="vzhd"/>
    <m/>
    <n v="864000"/>
    <n v="864000"/>
    <n v="0"/>
    <n v="864000"/>
    <n v="0"/>
    <n v="864000"/>
    <n v="864000"/>
    <n v="864000"/>
  </r>
  <r>
    <n v="2017"/>
    <n v="4530"/>
    <s v="detyrimet e ish komunave"/>
    <s v="Aparati i Bashkisë"/>
    <s v="Investime në vazhdim "/>
    <s v="Investime në vazhdim"/>
    <n v="5"/>
    <n v="231"/>
    <s v="Njesia Administrative Peze"/>
    <x v="97"/>
    <s v="Shtrim rruge me binder, kuz Perrio i Tabakes, shtrim rrugesh me cakull+zhavorr lumi ( Peze)"/>
    <s v="Mbikqyrje punimesh"/>
    <s v="vzhd"/>
    <m/>
    <n v="11400"/>
    <n v="11400"/>
    <n v="0"/>
    <n v="11400"/>
    <n v="0"/>
    <n v="11400"/>
    <n v="11400"/>
    <n v="11400"/>
  </r>
  <r>
    <n v="2017"/>
    <n v="4530"/>
    <s v="detyrimet e ish komunave"/>
    <s v="Aparati i Bashkisë"/>
    <s v="Investime në vazhdim "/>
    <s v="Investime në vazhdim"/>
    <n v="5"/>
    <n v="231"/>
    <s v="Njesia Administrative Baldushk"/>
    <x v="98"/>
    <s v="Rikonstruksion i rruges &quot;Feti Vogli&quot;"/>
    <s v="Ndertim-montim"/>
    <s v="vzhd"/>
    <m/>
    <n v="5178360"/>
    <n v="5178360"/>
    <n v="1870000"/>
    <n v="0"/>
    <n v="0"/>
    <n v="0"/>
    <n v="3308360"/>
    <n v="3308360"/>
  </r>
  <r>
    <n v="2017"/>
    <n v="4530"/>
    <s v="detyrimet e ish komunave"/>
    <s v="Aparati i Bashkisë"/>
    <s v="Investime në vazhdim "/>
    <s v="Investime në vazhdim"/>
    <n v="5"/>
    <n v="231"/>
    <s v="Njesia Administrative Baldushk"/>
    <x v="98"/>
    <s v="Rikonstruksion i rruges &quot;Feti Vogli&quot;"/>
    <s v="Mbikqyrje punimesh"/>
    <s v="vzhd"/>
    <m/>
    <n v="117960"/>
    <n v="117960"/>
    <n v="0"/>
    <n v="117960"/>
    <n v="0"/>
    <n v="117960"/>
    <n v="117960"/>
    <n v="117960"/>
  </r>
  <r>
    <n v="2017"/>
    <n v="4530"/>
    <s v="detyrimet e ish komunave"/>
    <s v="Aparati i Bashkisë"/>
    <s v="Investime në vazhdim "/>
    <s v="Investime në vazhdim"/>
    <n v="5"/>
    <n v="231"/>
    <s v="Njesia Administrative Baldushk"/>
    <x v="99"/>
    <s v="Unaza Koçaj-Veski -Parret - Vrap"/>
    <s v="Mbikqyrje punimesh"/>
    <s v="vzhd"/>
    <m/>
    <n v="84000"/>
    <n v="84000"/>
    <n v="0"/>
    <n v="84000"/>
    <n v="0"/>
    <n v="84000"/>
    <n v="84000"/>
    <n v="84000"/>
  </r>
  <r>
    <n v="2017"/>
    <n v="4530"/>
    <s v="detyrimet e ish komunave"/>
    <s v="Aparati i Bashkisë"/>
    <s v="Investime në vazhdim "/>
    <s v="Investime në vazhdim"/>
    <n v="5"/>
    <n v="231"/>
    <s v="Njesia Administrative Dajt"/>
    <x v="100"/>
    <s v="Rikontriksion sistemin- asfaltim rruga &quot;Dajt - Lanabregas&quot;"/>
    <s v="Ndertim-montim"/>
    <s v="vzhd"/>
    <m/>
    <n v="13591818"/>
    <n v="13591818"/>
    <n v="11798921"/>
    <n v="1792897"/>
    <n v="0"/>
    <n v="1792897"/>
    <n v="1792897"/>
    <n v="1792897"/>
  </r>
  <r>
    <n v="2017"/>
    <n v="4530"/>
    <s v="detyrimet e ish komunave"/>
    <s v="Aparati i Bashkisë"/>
    <s v="Investime në vazhdim "/>
    <s v="Investime në vazhdim"/>
    <n v="5"/>
    <n v="231"/>
    <s v="Njesia Administrative Dajt"/>
    <x v="101"/>
    <s v="Rikonstruksion  Sistemin- asfaltim rruga &quot;Qesaraka 2&quot;"/>
    <s v="Kolaudim"/>
    <s v="2016"/>
    <n v="2016"/>
    <n v="150000"/>
    <n v="150000"/>
    <n v="0"/>
    <n v="150000"/>
    <n v="0"/>
    <n v="150000"/>
    <n v="150000"/>
    <n v="150000"/>
  </r>
  <r>
    <n v="2017"/>
    <n v="4530"/>
    <s v="detyrimet e ish komunave"/>
    <s v="Aparati i Bashkisë"/>
    <s v="Investime në vazhdim "/>
    <s v="Investime në vazhdim"/>
    <n v="5"/>
    <n v="231"/>
    <s v="Njesia Administrative Dajt"/>
    <x v="102"/>
    <s v="Rikonstruksion   rruga &quot;Qesaraka 3&quot;"/>
    <s v="Kolaudim"/>
    <s v="vzhd"/>
    <m/>
    <n v="300000"/>
    <n v="300000"/>
    <n v="0"/>
    <n v="0"/>
    <n v="0"/>
    <n v="0"/>
    <n v="300000"/>
    <n v="300000"/>
  </r>
  <r>
    <n v="2017"/>
    <n v="4530"/>
    <s v="detyrimet e ish komunave"/>
    <s v="Aparati i Bashkisë"/>
    <s v="Investime në vazhdim "/>
    <s v="Investime në vazhdim"/>
    <n v="5"/>
    <n v="231"/>
    <s v="Njesia Administrative Dajt"/>
    <x v="103"/>
    <s v="Ndertim rruge lidhese Tirane - Dajt ( restorant qesaraka) lagjja siperme Qesarake"/>
    <s v="Mbikqyrje punimesh"/>
    <s v="vzhd"/>
    <m/>
    <n v="514800"/>
    <n v="514800"/>
    <n v="0"/>
    <n v="0"/>
    <n v="0"/>
    <n v="0"/>
    <n v="514800"/>
    <n v="514800"/>
  </r>
  <r>
    <n v="2017"/>
    <n v="4530"/>
    <s v="detyrimet e ish komunave"/>
    <s v="Aparati i Bashkisë"/>
    <s v="Investime në vazhdim "/>
    <s v="Investime në vazhdim"/>
    <n v="5"/>
    <n v="231"/>
    <s v="Njesia Administrative Dajt"/>
    <x v="103"/>
    <s v="Ndertim rruge lidhese Tirane - Dajt ( restorant qesaraka) lagjja siperme Qesarake"/>
    <s v="Kolaudim"/>
    <s v="vzhd"/>
    <m/>
    <n v="300000"/>
    <n v="300000"/>
    <n v="0"/>
    <n v="300000"/>
    <n v="0"/>
    <n v="300000"/>
    <n v="300000"/>
    <n v="300000"/>
  </r>
  <r>
    <n v="2017"/>
    <n v="4530"/>
    <s v="detyrimet e ish komunave"/>
    <s v="Aparati i Bashkisë"/>
    <s v="Investime në vazhdim "/>
    <s v="Investime në vazhdim"/>
    <n v="5"/>
    <n v="231"/>
    <s v="Njesia Administrative Dajt"/>
    <x v="104"/>
    <s v="Blerje Binder + tapet asfalto beton shtrim rruge te brendeshme fshtarave"/>
    <s v="Paisje, instrumente , vegla pune"/>
    <s v="vzhd"/>
    <m/>
    <n v="7771147"/>
    <n v="7771147"/>
    <n v="0"/>
    <n v="0"/>
    <n v="0"/>
    <n v="0"/>
    <n v="7771147"/>
    <n v="7771147"/>
  </r>
  <r>
    <n v="2017"/>
    <n v="4530"/>
    <s v="detyrimet e ish komunave"/>
    <s v="Aparati i Bashkisë"/>
    <s v="Investime në vazhdim "/>
    <s v="Investime në vazhdim"/>
    <n v="5"/>
    <n v="231"/>
    <s v="Njesia Administrative Dajt"/>
    <x v="105"/>
    <s v="Blerje rere bituminoze  per shtrim rruge te brendeshme te fshatrave"/>
    <s v="Paisje, instrumente , vegla pune"/>
    <s v="vzhd"/>
    <m/>
    <n v="5000000"/>
    <n v="5000000"/>
    <n v="0"/>
    <n v="0"/>
    <n v="0"/>
    <n v="0"/>
    <n v="5000000"/>
    <n v="5000000"/>
  </r>
  <r>
    <n v="2017"/>
    <n v="4530"/>
    <s v="detyrimet e ish komunave"/>
    <s v="Aparati i Bashkisë"/>
    <s v="Investime në vazhdim "/>
    <s v="Investime në vazhdim"/>
    <n v="5"/>
    <n v="231"/>
    <s v="Njesia Administrative Zall-Bastar"/>
    <x v="106"/>
    <s v="Ndertim Kemba e Urres mbi Lumin Pjec"/>
    <s v="Garanci 5%"/>
    <s v="vzhd"/>
    <m/>
    <n v="314400"/>
    <n v="314400"/>
    <n v="0"/>
    <n v="314400"/>
    <n v="0"/>
    <n v="314400"/>
    <n v="314400"/>
    <n v="314400"/>
  </r>
  <r>
    <n v="2017"/>
    <n v="4530"/>
    <s v="detyrimet e ish komunave"/>
    <s v="Aparati i Bashkisë"/>
    <s v="Investime në vazhdim "/>
    <s v="Investime në vazhdim"/>
    <n v="5"/>
    <n v="231"/>
    <s v="Njesia Administrative Farke"/>
    <x v="107"/>
    <s v="Riparim i Rrugeve ne Territorin e Komunes Farke"/>
    <s v="Ndertim-montim"/>
    <s v="vzhd"/>
    <m/>
    <n v="4285632"/>
    <n v="4285632"/>
    <n v="0"/>
    <n v="2142816"/>
    <n v="0"/>
    <n v="2142816"/>
    <n v="4285632"/>
    <n v="4285632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08"/>
    <s v="Rikonstruksioni rruges &quot;Ribezi&quot;, fshati Yzberish."/>
    <s v="Kolaudim"/>
    <s v="vzhd"/>
    <m/>
    <n v="33992"/>
    <n v="33992"/>
    <n v="0"/>
    <n v="33992"/>
    <n v="0"/>
    <n v="33992"/>
    <n v="33992"/>
    <n v="33992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09"/>
    <s v="Vazhdim Punimesh / Rikonstruksioni rruges &quot;Ribezi&quot;, fshati Yzberish."/>
    <s v="Kolaudim"/>
    <s v="vzhd"/>
    <m/>
    <n v="12361"/>
    <n v="12361"/>
    <n v="0"/>
    <n v="12361"/>
    <n v="0"/>
    <n v="12361"/>
    <n v="12361"/>
    <n v="12361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0"/>
    <s v="&quot;Rik.rruges Lami, fshtati Mazrek&quot; Faza II.  "/>
    <s v="Ndertim- montim Garanci 5%"/>
    <s v="vzhd"/>
    <m/>
    <n v="684516"/>
    <n v="684516"/>
    <n v="0"/>
    <n v="684516"/>
    <n v="0"/>
    <n v="684516"/>
    <n v="684516"/>
    <n v="684516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0"/>
    <s v=" &quot;Rik.rruges Lami, fshtati Mazrek&quot; Faza II.  "/>
    <s v="Mbikqyrje punimesh"/>
    <s v="vzhd"/>
    <m/>
    <n v="252623"/>
    <n v="252623"/>
    <n v="0"/>
    <n v="252623"/>
    <n v="0"/>
    <n v="252623"/>
    <n v="252623"/>
    <n v="252623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0"/>
    <s v=" &quot;Rik.rruges Lami, fshtati Mazrek&quot; Faza II.  "/>
    <s v="Kolaudim"/>
    <s v="vzhd"/>
    <m/>
    <n v="28750"/>
    <n v="28750"/>
    <n v="0"/>
    <n v="28750"/>
    <n v="0"/>
    <n v="28750"/>
    <n v="28750"/>
    <n v="2875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1"/>
    <s v="Sistemi adresave te territorit te Komunes Kashar"/>
    <s v="Ndertim- montim Garanci 5%"/>
    <s v="vzhd"/>
    <m/>
    <n v="394872"/>
    <n v="394872"/>
    <n v="0"/>
    <n v="394872"/>
    <n v="0"/>
    <n v="394872"/>
    <n v="394872"/>
    <n v="394872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1"/>
    <s v="Sistemi adresave te territorit te Komunes Kashar"/>
    <s v="Mbikqyrje punimesh"/>
    <s v="vzhd"/>
    <m/>
    <n v="149487"/>
    <n v="149487"/>
    <n v="0"/>
    <n v="149487"/>
    <n v="0"/>
    <n v="149487"/>
    <n v="149487"/>
    <n v="149487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1"/>
    <s v="Sistemi adresave te territorit te Komunes Kashar"/>
    <s v="Kolaudim"/>
    <s v="vzhd"/>
    <m/>
    <n v="12000"/>
    <n v="12000"/>
    <n v="0"/>
    <n v="12000"/>
    <n v="0"/>
    <n v="12000"/>
    <n v="12000"/>
    <n v="120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2"/>
    <s v="Punime shtese:  Sistemi adresave te territorit te Komunes.Kashar"/>
    <s v="Ndertim- montim Garanci 5%"/>
    <s v="vzhd"/>
    <m/>
    <n v="79020"/>
    <n v="79020"/>
    <n v="0"/>
    <n v="79020"/>
    <n v="0"/>
    <n v="79020"/>
    <n v="79020"/>
    <n v="7902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2"/>
    <s v="Punime shtese:  Sistemi adresave te territorit te Komunes.Kashar"/>
    <s v="Mbikqyrje punimesh"/>
    <s v="vzhd"/>
    <m/>
    <n v="51961"/>
    <n v="51961"/>
    <n v="0"/>
    <n v="51961"/>
    <n v="0"/>
    <n v="51961"/>
    <n v="51961"/>
    <n v="51961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3"/>
    <s v="Vazhdim punimesh per rikonstruksionin e rruges Pezakeve (faza e II)."/>
    <s v="Mbikqyrje punimesh"/>
    <s v="vzhd"/>
    <m/>
    <n v="50000"/>
    <n v="50000"/>
    <n v="0"/>
    <n v="50000"/>
    <n v="0"/>
    <n v="50000"/>
    <n v="50000"/>
    <n v="500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3"/>
    <s v="Vazhdim punimesh per rikonstruksionin e rruges Pezakeve (faza e II)."/>
    <s v="Kolaudim"/>
    <s v="vzhd"/>
    <m/>
    <n v="12000"/>
    <n v="12000"/>
    <n v="0"/>
    <n v="12000"/>
    <n v="0"/>
    <n v="12000"/>
    <n v="12000"/>
    <n v="120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4"/>
    <s v="Vazhdim punimesh ne ndertimin e bulevardit te kasharit, rr.Skenderbej, Yzberish."/>
    <s v="Mbikqyrje punimesh"/>
    <s v="vzhd"/>
    <m/>
    <n v="13259"/>
    <n v="13259"/>
    <n v="0"/>
    <n v="13259"/>
    <n v="0"/>
    <n v="13259"/>
    <n v="13259"/>
    <n v="13259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5"/>
    <s v="Rikonstruksion i rruges Mujo Ulqinaku, fshati kashar Qender."/>
    <s v="Mbikqyrje punimesh"/>
    <s v="vzhd"/>
    <m/>
    <n v="50000"/>
    <n v="50000"/>
    <n v="0"/>
    <n v="50000"/>
    <n v="0"/>
    <n v="50000"/>
    <n v="50000"/>
    <n v="500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6"/>
    <s v="Rikonstr. rrugeve te brendshme, fshati Mezez - Fushe."/>
    <s v="Mbikqyrje punimesh"/>
    <s v="vzhd"/>
    <m/>
    <n v="50000"/>
    <n v="50000"/>
    <n v="0"/>
    <n v="50000"/>
    <n v="0"/>
    <n v="50000"/>
    <n v="50000"/>
    <n v="500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7"/>
    <s v="Vazhdim punimesh ne objektin: Rehabilitim i rruges lagje Domje - Autostrade.(Faza II)."/>
    <s v="Ndertim-montim"/>
    <s v="2013"/>
    <s v="24.12.2013"/>
    <n v="3820914"/>
    <n v="3820914"/>
    <n v="0"/>
    <n v="3820914"/>
    <n v="0"/>
    <n v="3820914"/>
    <n v="3820914"/>
    <n v="3820914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8"/>
    <s v="Veshje asfaltike te rrugeve, 17-Nentori, dhe 5-Deshmoret."/>
    <s v="Mbikqyrje punimesh"/>
    <s v="vzhd"/>
    <m/>
    <n v="31245"/>
    <n v="31245"/>
    <n v="0"/>
    <n v="31245"/>
    <n v="0"/>
    <n v="31245"/>
    <n v="31245"/>
    <n v="31245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9"/>
    <s v="Ndertim trotuare ne rrugen Kasem Shima, dhe Skenderbej."/>
    <s v="Ndertim-montim"/>
    <s v="vzhd"/>
    <m/>
    <n v="4113523"/>
    <n v="4113523"/>
    <n v="0"/>
    <n v="0"/>
    <n v="0"/>
    <n v="0"/>
    <n v="4113523"/>
    <n v="4113523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9"/>
    <s v="Ndertim trotuare ne rrugen Kasem Shima, dhe Skenderbej."/>
    <s v="Mbikqyrje punimesh"/>
    <s v="vzhd"/>
    <m/>
    <n v="4203"/>
    <n v="4203"/>
    <n v="0"/>
    <n v="4203"/>
    <n v="0"/>
    <n v="4203"/>
    <n v="4203"/>
    <n v="4203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20"/>
    <s v="Vazhdim punimesh per Rikonstruksionin i rrugeve Migjeni, dhe Ismali Qemali, Yzberish."/>
    <s v="Mbikqyrje punimesh"/>
    <s v="vzhd"/>
    <m/>
    <n v="9496"/>
    <n v="9496"/>
    <n v="0"/>
    <n v="9496"/>
    <n v="0"/>
    <n v="9496"/>
    <n v="9496"/>
    <n v="9496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20"/>
    <s v="Vazhdim punimesh per Rikonstruksionin i rrugeve Migjeni, dhe Ismali Qemali, Yzberish."/>
    <s v="Kolaudim"/>
    <s v="2016"/>
    <n v="2016"/>
    <n v="20345"/>
    <n v="20345"/>
    <n v="0"/>
    <n v="20345"/>
    <n v="0"/>
    <n v="20345"/>
    <n v="20345"/>
    <n v="20345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21"/>
    <s v="Rikonstruksionin e rrugeve Ismail Qemali dhe Abaz Ermenji, Yzberish."/>
    <s v="Ndertim-montim"/>
    <s v="vzhd"/>
    <m/>
    <n v="11000000"/>
    <n v="11000000"/>
    <n v="0"/>
    <n v="0"/>
    <n v="0"/>
    <n v="0"/>
    <n v="11000000"/>
    <n v="110000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21"/>
    <s v="Rikonstruksionin e rrugeve Ismail Qemali dhe Abaz Ermenji, Yzberish."/>
    <s v="Mbikqyrje punimesh"/>
    <s v="vzhd"/>
    <m/>
    <n v="9056"/>
    <n v="9056"/>
    <n v="0"/>
    <n v="9056"/>
    <n v="0"/>
    <n v="9056"/>
    <n v="9056"/>
    <n v="9056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21"/>
    <s v="Rikonstruksionin e rrugeve Ismail Qemali dhe Abaz Ermenji, Yzberish."/>
    <s v="Kolaudim"/>
    <s v="vzhd"/>
    <m/>
    <n v="25833"/>
    <n v="25833"/>
    <n v="0"/>
    <n v="25833"/>
    <n v="0"/>
    <n v="25833"/>
    <n v="25833"/>
    <n v="25833"/>
  </r>
  <r>
    <n v="2017"/>
    <n v="4530"/>
    <s v="detyrimet e ish komunave"/>
    <s v="Aparati i Bashkisë"/>
    <s v="Investime në vazhdim "/>
    <s v="Investime në vazhdim"/>
    <n v="5"/>
    <n v="231"/>
    <s v="Njesia Administrative Vaqarr"/>
    <x v="122"/>
    <s v="Rikonstruksion rruge Unaza  Vaqarr"/>
    <s v="Mbikqyrje punimesh"/>
    <s v="vzhd"/>
    <m/>
    <n v="192000"/>
    <n v="192000"/>
    <n v="0"/>
    <n v="192000"/>
    <n v="0"/>
    <n v="192000"/>
    <n v="192000"/>
    <n v="192000"/>
  </r>
  <r>
    <n v="2017"/>
    <n v="4530"/>
    <s v="detyrimet e ish komunave"/>
    <s v="Aparati i Bashkisë"/>
    <s v="Investime në vazhdim "/>
    <s v="Investime në vazhdim"/>
    <n v="5"/>
    <n v="231"/>
    <s v="Njesia Administrative Vaqarr"/>
    <x v="122"/>
    <s v="Rikonstruksion rruge Unaza  Vaqarr"/>
    <s v="Kolaudim"/>
    <s v="vzhd"/>
    <m/>
    <n v="48000"/>
    <n v="48000"/>
    <n v="0"/>
    <n v="48000"/>
    <n v="0"/>
    <n v="48000"/>
    <n v="48000"/>
    <n v="48000"/>
  </r>
  <r>
    <n v="2017"/>
    <n v="4530"/>
    <s v="detyrimet e ish komunave"/>
    <s v="Aparati i Bashkisë"/>
    <s v="Investime në vazhdim "/>
    <s v="Investime në vazhdim"/>
    <n v="5"/>
    <n v="231"/>
    <s v="Njesia Administrative Vaqarr"/>
    <x v="123"/>
    <s v="Rikonstruksion rruge fshati  Lalm   faza III -te"/>
    <s v="Ndertim-montim"/>
    <s v="vzhd"/>
    <m/>
    <n v="4999999"/>
    <n v="4999999"/>
    <n v="0"/>
    <n v="0"/>
    <n v="0"/>
    <n v="0"/>
    <n v="4999999"/>
    <n v="4999999"/>
  </r>
  <r>
    <n v="2017"/>
    <n v="4530"/>
    <s v="detyrimet e ish komunave"/>
    <s v="Aparati i Bashkisë"/>
    <s v="Investime në vazhdim "/>
    <s v="Investime në vazhdim"/>
    <n v="5"/>
    <n v="231"/>
    <s v="Njesia Administrative Vaqarr"/>
    <x v="124"/>
    <s v="Pompa Ujesjellesi Fshati Vishaj"/>
    <s v="Paisje, instrumente , vegla pune"/>
    <s v="vzhd"/>
    <m/>
    <n v="1300000"/>
    <n v="1300000"/>
    <n v="0"/>
    <n v="0"/>
    <n v="0"/>
    <n v="0"/>
    <n v="1300000"/>
    <n v="1300000"/>
  </r>
  <r>
    <n v="2017"/>
    <n v="4530"/>
    <s v="detyrimet e ish komunave"/>
    <s v="Aparati i Bashkisë"/>
    <s v="Investime në vazhdim "/>
    <s v="Investime në vazhdim"/>
    <n v="5"/>
    <n v="231"/>
    <s v="Njesia Administrative Petrele"/>
    <x v="125"/>
    <s v="Kontrate shtese &quot;Ndertim ujesjellesi Lagja Bunoc-Celik&quot;"/>
    <s v="Ndertim-montim"/>
    <s v="vzhd"/>
    <m/>
    <n v="1741272"/>
    <n v="1741272"/>
    <n v="0"/>
    <n v="1741272"/>
    <n v="0"/>
    <n v="1741272"/>
    <n v="1741272"/>
    <n v="1741272"/>
  </r>
  <r>
    <n v="2017"/>
    <n v="4530"/>
    <s v="detyrimet e ish komunave"/>
    <s v="Aparati i Bashkisë"/>
    <s v="Investime në vazhdim "/>
    <s v="Investime në vazhdim"/>
    <n v="5"/>
    <n v="231"/>
    <s v="Njesia Administrative Petrele"/>
    <x v="126"/>
    <s v="Sistemim Perroit te Xhelekeve"/>
    <s v="Ndertim-montim"/>
    <s v="vzhd"/>
    <m/>
    <n v="706800"/>
    <n v="706800"/>
    <n v="0"/>
    <n v="706800"/>
    <n v="0"/>
    <n v="706800"/>
    <n v="706800"/>
    <n v="706800"/>
  </r>
  <r>
    <n v="2017"/>
    <n v="4530"/>
    <s v="detyrimet e ish komunave"/>
    <s v="Aparati i Bashkisë"/>
    <s v="Investime në vazhdim "/>
    <s v="Investime në vazhdim"/>
    <n v="5"/>
    <n v="231"/>
    <s v=" Njesia Administrative Nr.1"/>
    <x v="127"/>
    <s v="Rikualifikim i ndriçimit në rrugën ”Idriz Dollaku” e ”Haxhi Sabri Koçi” Nj.A.nr.1"/>
    <s v="Punime infrastrukture"/>
    <s v="vzhd"/>
    <m/>
    <n v="298800"/>
    <n v="298800"/>
    <n v="0"/>
    <n v="298800"/>
    <n v="0"/>
    <n v="298800"/>
    <n v="298800"/>
    <n v="298800"/>
  </r>
  <r>
    <n v="2017"/>
    <n v="4530"/>
    <s v="detyrimet e ish komunave"/>
    <s v="Aparati i Bashkisë"/>
    <s v="Investime në vazhdim "/>
    <s v="Investime në vazhdim"/>
    <n v="5"/>
    <n v="231"/>
    <s v=" Njesia Administrative Nr.1"/>
    <x v="128"/>
    <s v="Rikonstruksion i rruges &quot;Shote Galica&quot; Shkoze"/>
    <s v="Mbikqyrje punimesh"/>
    <s v="vzhd"/>
    <m/>
    <n v="256000"/>
    <n v="256000"/>
    <n v="168960"/>
    <n v="87040"/>
    <n v="0"/>
    <n v="87040"/>
    <n v="87040"/>
    <n v="87040"/>
  </r>
  <r>
    <n v="2017"/>
    <n v="4530"/>
    <s v="detyrimet e ish komunave"/>
    <s v="Aparati i Bashkisë"/>
    <s v="Investime në vazhdim "/>
    <s v="Investime në vazhdim"/>
    <n v="5"/>
    <n v="231"/>
    <s v=" Njesia Administrative Nr.4"/>
    <x v="129"/>
    <s v="Riveshje e Asfaltim i disa Rrugeve ne teritorin e Njesise Bashkiake Nr.4"/>
    <s v="Mbikqyrje punimesh"/>
    <s v="vzhd"/>
    <m/>
    <n v="20000"/>
    <n v="20000"/>
    <n v="0"/>
    <n v="20000"/>
    <n v="0"/>
    <n v="20000"/>
    <n v="20000"/>
    <n v="20000"/>
  </r>
  <r>
    <n v="2017"/>
    <n v="4530"/>
    <s v="detyrimet e ish komunave"/>
    <s v="Aparati i Bashkisë"/>
    <s v="Investime në vazhdim "/>
    <s v="Investime në vazhdim"/>
    <n v="5"/>
    <n v="231"/>
    <s v="Njesia Administrative Vaqarr"/>
    <x v="130"/>
    <s v="Mbikqyrje dhe kolaudim  punimesh  nder vite (Vaqarr)"/>
    <s v="Mbikqyrje punimesh/Kolaudim"/>
    <s v="vzhd"/>
    <m/>
    <n v="2309000"/>
    <n v="2309000"/>
    <n v="0"/>
    <n v="0"/>
    <n v="0"/>
    <n v="0"/>
    <n v="2309000"/>
    <n v="2309000"/>
  </r>
  <r>
    <n v="2017"/>
    <n v="4530"/>
    <s v="detyrimet e ish komunave"/>
    <s v="Aparati i Bashkisë"/>
    <s v="Investime në vazhdim "/>
    <s v="Investime në vazhdim"/>
    <n v="5"/>
    <n v="231"/>
    <s v="Njesia Administrative Vaqarr"/>
    <x v="130"/>
    <s v="Garanci  5% nder vite Vaqarr"/>
    <s v="Garanci 5%"/>
    <s v="vzhd"/>
    <m/>
    <n v="439000"/>
    <n v="439000"/>
    <n v="0"/>
    <n v="439000"/>
    <n v="0"/>
    <n v="439000"/>
    <n v="439000"/>
    <n v="4390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31"/>
    <s v="Rik.rruges 5-Maji dhe I rruges Aleksander Mojsiu, fshati Yzberish."/>
    <s v="Kolaudim"/>
    <s v="vzhd"/>
    <m/>
    <n v="22460"/>
    <n v="22460"/>
    <n v="0"/>
    <n v="22460"/>
    <n v="0"/>
    <n v="22460"/>
    <n v="22460"/>
    <n v="2246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32"/>
    <s v="Vazhdim Punimesh ne Ndert.rruge Aksi 12-12 ne zonen e studiuar 235ha, ne Unazen e re, Yzberish."/>
    <s v="Kolaudim"/>
    <s v="vzhd"/>
    <m/>
    <n v="33300"/>
    <n v="33300"/>
    <n v="0"/>
    <n v="33300"/>
    <n v="0"/>
    <n v="33300"/>
    <n v="33300"/>
    <n v="33300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33"/>
    <s v="Rik. Rruge me çakull për në varrezat e fshatrave të komunës Kashar."/>
    <s v="Kolaudim"/>
    <s v="vzhd"/>
    <m/>
    <n v="883"/>
    <n v="883"/>
    <n v="0"/>
    <n v="883"/>
    <n v="0"/>
    <n v="883"/>
    <n v="883"/>
    <n v="883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34"/>
    <s v="Rik. Rrugeve, Frank Bardhi, Gjergj Fishta, Gorica, Kongresi I Lushnjes, Petro Marko."/>
    <s v="Kolaudim"/>
    <s v="vzhd"/>
    <m/>
    <n v="985"/>
    <n v="985"/>
    <n v="0"/>
    <n v="985"/>
    <n v="0"/>
    <n v="985"/>
    <n v="985"/>
    <n v="985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18"/>
    <s v="Veshje asfaltike (rrug. Nozllaku, 17-Nentori, 5-Deshmoret, Gani Toptani, 3-Deshmoret)."/>
    <s v="Kolaudim"/>
    <s v="vzhd"/>
    <m/>
    <n v="966"/>
    <n v="966"/>
    <n v="0"/>
    <n v="966"/>
    <n v="0"/>
    <n v="966"/>
    <n v="966"/>
    <n v="966"/>
  </r>
  <r>
    <n v="2017"/>
    <n v="4530"/>
    <s v="detyrimet e ish komunave"/>
    <s v="Aparati i Bashkisë"/>
    <s v="Investime në vazhdim "/>
    <s v="Investime në vazhdim"/>
    <n v="5"/>
    <n v="231"/>
    <s v="Njesia Administrative Kashar"/>
    <x v="31"/>
    <s v="Rehabilitim i rruges lagje Kasem Caushi - Kodra e Mëzezit."/>
    <s v="Kolaudim"/>
    <s v="vzhd"/>
    <m/>
    <n v="677"/>
    <n v="677"/>
    <n v="0"/>
    <n v="677"/>
    <n v="0"/>
    <n v="677"/>
    <n v="677"/>
    <n v="677"/>
  </r>
  <r>
    <n v="2017"/>
    <n v="4530"/>
    <s v="detyrimet e ish komunave"/>
    <s v="Aparati i Bashkisë"/>
    <s v="Investime në vazhdim "/>
    <s v="Investime në vazhdim"/>
    <n v="5"/>
    <n v="231"/>
    <s v="Njesia Administrative Kashar"/>
    <x v="133"/>
    <s v="Rik. Rruge me çakull për në varrezat e fshatrave të komunës Kashar."/>
    <s v="Garanci 5%"/>
    <s v="vzhd"/>
    <m/>
    <n v="25210791"/>
    <n v="25210791"/>
    <n v="23948409"/>
    <n v="1262382"/>
    <n v="0"/>
    <n v="1262382"/>
    <n v="1262382"/>
    <n v="1262382"/>
  </r>
  <r>
    <n v="2017"/>
    <n v="4530"/>
    <s v="detyrimet e ish komunave"/>
    <s v="Aparati i Bashkisë"/>
    <s v="Investime në vazhdim "/>
    <s v="Investime në vazhdim"/>
    <n v="5"/>
    <n v="231"/>
    <s v="Njesia Administrative Farke"/>
    <x v="135"/>
    <s v="Shtese kontrate - Ndertim Rruga Fshat i Ri"/>
    <s v="Mbikqyrje punimesh"/>
    <s v="2015"/>
    <s v="17.12.2015"/>
    <n v="21600"/>
    <n v="21600"/>
    <n v="0"/>
    <n v="21600"/>
    <n v="0"/>
    <n v="21600"/>
    <n v="21600"/>
    <n v="21600"/>
  </r>
  <r>
    <n v="2017"/>
    <n v="9120"/>
    <s v="detyrimet e ish komunave"/>
    <s v="Aparati i Bashkisë"/>
    <s v="Investime në vazhdim "/>
    <s v="Investime në vazhdim"/>
    <n v="5"/>
    <n v="231"/>
    <s v=" Njesia Administrative Dajt"/>
    <x v="136"/>
    <s v="Rikonstruksion Shkolla e Mesme Bashkuar Surrel "/>
    <s v="Mbikqyrje punimesh "/>
    <s v="vzhd"/>
    <m/>
    <n v="45000"/>
    <n v="45000"/>
    <n v="0"/>
    <n v="45000"/>
    <n v="0"/>
    <n v="45000"/>
    <n v="45000"/>
    <n v="45000"/>
  </r>
  <r>
    <n v="2017"/>
    <n v="9120"/>
    <s v="detyrimet e ish komunave"/>
    <s v="Aparati i Bashkisë"/>
    <s v="Investime në vazhdim "/>
    <s v="Investime në vazhdim"/>
    <n v="5"/>
    <n v="231"/>
    <s v=" Njesia Administrative Vaqarr"/>
    <x v="137"/>
    <s v="Rikonstruk shtese anesore dhe palester  Shkolla  Mesme Vaqarr"/>
    <s v="Mbikqyrje punimesh "/>
    <s v="vzhd"/>
    <m/>
    <n v="192000"/>
    <n v="192000"/>
    <n v="0"/>
    <n v="192000"/>
    <n v="0"/>
    <n v="192000"/>
    <n v="192000"/>
    <n v="192000"/>
  </r>
  <r>
    <n v="2017"/>
    <n v="9120"/>
    <s v="detyrimet e ish komunave"/>
    <s v="Aparati i Bashkisë"/>
    <s v="Investime në vazhdim "/>
    <s v="Investime në vazhdim"/>
    <n v="5"/>
    <n v="231"/>
    <s v=" Njesia Administrative Vaqarr"/>
    <x v="137"/>
    <s v="Rikonstruk shtese anesore dhe palester  Shkolla  Mesme Vaqarr"/>
    <s v="Kolaudim "/>
    <s v="vzhd"/>
    <m/>
    <n v="48000"/>
    <n v="48000"/>
    <n v="0"/>
    <n v="48000"/>
    <n v="0"/>
    <n v="48000"/>
    <n v="48000"/>
    <n v="48000"/>
  </r>
  <r>
    <n v="2017"/>
    <n v="1110"/>
    <s v="detyrimet e ish komunave"/>
    <s v="Aparati i Bashkisë"/>
    <s v="Investime në vazhdim "/>
    <s v="Investime në vazhdim"/>
    <n v="5"/>
    <n v="231"/>
    <m/>
    <x v="138"/>
    <s v="Ndertim  shtesa Zyrat e Komunes Berzhite"/>
    <s v="Mbikqyrje punimesh"/>
    <s v="vzhd"/>
    <m/>
    <n v="200000"/>
    <n v="200000"/>
    <n v="0"/>
    <n v="0"/>
    <n v="0"/>
    <n v="0"/>
    <n v="200000"/>
    <n v="200000"/>
  </r>
  <r>
    <n v="2017"/>
    <n v="1110"/>
    <s v="detyrimet e ish komunave"/>
    <s v="Aparati i Bashkisë"/>
    <s v="Investime në vazhdim "/>
    <s v="Investime në vazhdim"/>
    <n v="5"/>
    <n v="231"/>
    <m/>
    <x v="139"/>
    <s v="Libra per biblioteken"/>
    <s v="Te tjera"/>
    <s v="vzhd"/>
    <m/>
    <n v="400000"/>
    <n v="400000"/>
    <n v="0"/>
    <n v="400000"/>
    <n v="0"/>
    <n v="400000"/>
    <n v="400000"/>
    <n v="400000"/>
  </r>
  <r>
    <n v="2017"/>
    <n v="1110"/>
    <s v="detyrimet e ish komunave"/>
    <s v="Aparati i Bashkisë"/>
    <s v="Investime në vazhdim "/>
    <s v="Investime në vazhdim"/>
    <n v="5"/>
    <n v="231"/>
    <m/>
    <x v="140"/>
    <s v="Rikonstruksion Tregu Fruta - Perime Laprak Seg.B - kolaudim"/>
    <s v="Te tjera"/>
    <s v="vzhd"/>
    <m/>
    <n v="1089"/>
    <n v="1089"/>
    <n v="0"/>
    <n v="1089"/>
    <n v="0"/>
    <n v="1089"/>
    <n v="1089"/>
    <n v="1089"/>
  </r>
  <r>
    <n v="2017"/>
    <n v="1110"/>
    <s v="detyrimet e ish komunave"/>
    <s v="Aparati i Bashkisë"/>
    <s v="Investime në vazhdim "/>
    <s v="Investime në vazhdim"/>
    <n v="5"/>
    <n v="231"/>
    <m/>
    <x v="141"/>
    <s v="Rikonstruksion Tregu Fruta - Perime Laprak Seg.A (Studim projektim)"/>
    <s v="Te tjera"/>
    <s v="vzhd"/>
    <m/>
    <n v="77305"/>
    <n v="77305"/>
    <n v="0"/>
    <n v="77305"/>
    <n v="0"/>
    <n v="77305"/>
    <n v="77305"/>
    <n v="77305"/>
  </r>
  <r>
    <n v="2017"/>
    <n v="1110"/>
    <s v="detyrimet e ish komunave"/>
    <s v="Aparati i Bashkisë"/>
    <s v="Investime në vazhdim "/>
    <s v="Investime në vazhdim"/>
    <n v="5"/>
    <n v="231"/>
    <m/>
    <x v="142"/>
    <s v="Rikonstruksion Tregu Fruta - Perime Laprak Seg.B (Studim projektim)"/>
    <s v="Te tjera"/>
    <s v="vzhd"/>
    <m/>
    <n v="12668"/>
    <n v="12668"/>
    <n v="0"/>
    <n v="12668"/>
    <n v="0"/>
    <n v="12668"/>
    <n v="12668"/>
    <n v="12668"/>
  </r>
  <r>
    <n v="2021"/>
    <n v="1110"/>
    <s v="detyrimet e ish komunave"/>
    <s v="Aparati i Bashkisë"/>
    <s v="Investime në vazhdim "/>
    <s v="Investime në vazhdim"/>
    <n v="5"/>
    <n v="231"/>
    <s v=" Njesia Administrative Berzhite"/>
    <x v="138"/>
    <s v="Ndertim  shtesa Zyrat e Komunes Berzhite"/>
    <s v="Ndertim-montim"/>
    <m/>
    <m/>
    <n v="11266734"/>
    <n v="11266734"/>
    <n v="7387302"/>
    <n v="3879432"/>
    <n v="0"/>
    <n v="3879432"/>
    <n v="3879432"/>
    <n v="3879432"/>
  </r>
  <r>
    <n v="2021"/>
    <n v="4520"/>
    <s v="detyrime"/>
    <s v="Aparati i Bashkisë"/>
    <s v="Investime në vazhdim "/>
    <s v="Investime në vazhdim"/>
    <n v="5"/>
    <n v="231"/>
    <s v="Njesia Administrative Kashar"/>
    <x v="143"/>
    <s v="Shtese kontrate Ndertim Ure mbi perroin e Limuthit (rruga e Mazrekut) njA Kashar"/>
    <s v="Mbikqyrje punimesh"/>
    <m/>
    <m/>
    <n v="42000"/>
    <n v="42000"/>
    <n v="0"/>
    <n v="42000"/>
    <n v="0"/>
    <n v="42000"/>
    <n v="42000"/>
    <n v="42000"/>
  </r>
  <r>
    <n v="2021"/>
    <n v="4520"/>
    <s v="detyrime"/>
    <s v="Aparati i Bashkisë"/>
    <s v="Investime në vazhdim "/>
    <s v="Investime  2017"/>
    <n v="5"/>
    <n v="231"/>
    <s v="Njesia Administrative Nr.1"/>
    <x v="144"/>
    <s v="Rikualifikim i ndriçimit në rrugën ”Idriz Dollaku” e ”Haxhi Sabri Koçi”"/>
    <s v="Ndertim-montim"/>
    <m/>
    <m/>
    <n v="5649435"/>
    <n v="5649435"/>
    <n v="0"/>
    <n v="0"/>
    <n v="0"/>
    <n v="0"/>
    <n v="5649435"/>
    <n v="5649435"/>
  </r>
  <r>
    <n v="2021"/>
    <n v="4520"/>
    <s v="detyrime"/>
    <s v="Aparati i Bashkisë"/>
    <s v="Investime në vazhdim "/>
    <s v="Investime  2017"/>
    <n v="5"/>
    <n v="231"/>
    <s v="Njesia Administrative Nr.1"/>
    <x v="144"/>
    <s v="Rikualifikim i ndriçimit në rrugën ”Idriz Dollaku” e ”Haxhi Sabri Koçi”"/>
    <s v="Mbikqyrje punimesh"/>
    <m/>
    <m/>
    <n v="122950"/>
    <n v="122950"/>
    <n v="0"/>
    <n v="0"/>
    <n v="0"/>
    <n v="0"/>
    <n v="122950"/>
    <n v="122950"/>
  </r>
  <r>
    <n v="2021"/>
    <n v="4520"/>
    <s v="detyrime"/>
    <s v="Aparati i Bashkisë"/>
    <s v="Investime në vazhdim "/>
    <s v="Investime  2017"/>
    <n v="5"/>
    <n v="231"/>
    <s v="Njesia Administrative Nr.4"/>
    <x v="145"/>
    <s v="Rikonstruksioni i Infrastruktures rrugore te bllokut kufizuar nga rruga Njazi Meka - Grigor Perlecev- Niko Avrami -Spiro Cipi - Fitnetet Rexha - Myslym Keta - Skeneder Vila dhe lumi i Tiranes."/>
    <s v="Kolaudim"/>
    <m/>
    <m/>
    <n v="85873"/>
    <n v="85873"/>
    <n v="85873"/>
    <n v="91850"/>
    <n v="85873"/>
    <n v="5977"/>
    <n v="0"/>
    <n v="0"/>
  </r>
  <r>
    <n v="2021"/>
    <n v="4520"/>
    <s v="detyrime"/>
    <s v="Aparati i Bashkisë"/>
    <s v="Investime në vazhdim "/>
    <s v="Investime  2017"/>
    <n v="5"/>
    <n v="231"/>
    <s v="Njesia Administrative Nr.5"/>
    <x v="146"/>
    <s v="Ndertimi i rruges qe lidh rrugen &quot;Tish Daia&quot; me rrugen &quot;Robert Shvarc&quot;"/>
    <s v="Ndertim-montim"/>
    <m/>
    <m/>
    <n v="91201088.069999993"/>
    <n v="91201088.069999993"/>
    <n v="91198459"/>
    <n v="22518179"/>
    <n v="22515550"/>
    <n v="2629"/>
    <n v="2629.0699999928474"/>
    <n v="2629.0699999928474"/>
  </r>
  <r>
    <n v="2021"/>
    <n v="4520"/>
    <s v="detyrime"/>
    <s v="Aparati i Bashkisë"/>
    <s v="Investime në vazhdim "/>
    <s v="Investime  2017"/>
    <n v="5"/>
    <n v="231"/>
    <s v="Njesia Administrative Nr.5"/>
    <x v="146"/>
    <s v="Ndertimi i rruges qe lidh rrugen &quot;Tish Daia&quot; me rrugen &quot;Robert Shvarc&quot;"/>
    <s v="Mbikqyrje punimesh"/>
    <m/>
    <m/>
    <n v="855135"/>
    <n v="855135"/>
    <n v="855135"/>
    <n v="1615098"/>
    <n v="855135"/>
    <n v="759963"/>
    <n v="0"/>
    <n v="0"/>
  </r>
  <r>
    <n v="2021"/>
    <n v="4520"/>
    <s v="detyrime"/>
    <s v="Aparati i Bashkisë"/>
    <s v="Investime në vazhdim "/>
    <s v="Investime  2017"/>
    <n v="5"/>
    <n v="230"/>
    <s v="Njesia Administrative Nr.5"/>
    <x v="147"/>
    <s v="Ndertimi i rruges qe lidh rrugen &quot;Tish Daia&quot; me rrugen &quot;Robert Shvarc&quot;"/>
    <s v="Oponenc Teknike"/>
    <m/>
    <m/>
    <n v="110000"/>
    <n v="110000"/>
    <n v="0"/>
    <n v="110000"/>
    <n v="0"/>
    <n v="110000"/>
    <n v="110000"/>
    <n v="110000"/>
  </r>
  <r>
    <n v="2021"/>
    <n v="4520"/>
    <s v="detyrime"/>
    <s v="Aparati i Bashkisë"/>
    <s v="Investime në vazhdim "/>
    <s v="Investime  2017"/>
    <n v="5"/>
    <n v="231"/>
    <s v="Njesia Administrative Nr.8"/>
    <x v="148"/>
    <s v="Rikonstruksioni i infrastruktures rrugore te bllokut qe kufizohet nga rruga Besa - Siri Kodra  - Zenel Bastari - Haki Rexhep Kodra (perfshin dhe rrugen tek Nish Kimike)"/>
    <s v="Mbikqyrje punimesh"/>
    <m/>
    <m/>
    <n v="633600"/>
    <n v="633600"/>
    <n v="633600"/>
    <n v="633600"/>
    <n v="633600"/>
    <n v="0"/>
    <n v="0"/>
    <n v="0"/>
  </r>
  <r>
    <n v="2021"/>
    <n v="4520"/>
    <s v="detyrime"/>
    <s v="Aparati i Bashkisë"/>
    <s v="Investime në vazhdim "/>
    <s v="Investime  2017"/>
    <n v="5"/>
    <n v="231"/>
    <s v="Njesia Administative Nr. 11"/>
    <x v="149"/>
    <s v="Ndertimi  rrugeve lidhese midis rrugeve &quot;Marubi&quot; dhe &quot;S. Bruzi&quot;"/>
    <s v="Ndertim-montim"/>
    <m/>
    <m/>
    <n v="44153852"/>
    <n v="44153852"/>
    <n v="43057203"/>
    <n v="1096649"/>
    <n v="0"/>
    <n v="1096649"/>
    <n v="1096649"/>
    <n v="1096649"/>
  </r>
  <r>
    <n v="2021"/>
    <n v="4520"/>
    <s v="detyrime"/>
    <s v="Aparati i Bashkisë"/>
    <s v="Investime në vazhdim "/>
    <s v="Investime  2017"/>
    <n v="5"/>
    <n v="231"/>
    <s v="Njesia Administative Nr. 11"/>
    <x v="149"/>
    <s v="Ndertimi  rrugeve lidhese midis rrugeve &quot;Marubi&quot; dhe &quot;S. Bruzi&quot;"/>
    <s v="Kolaudim"/>
    <m/>
    <m/>
    <n v="70911"/>
    <n v="70911"/>
    <n v="70911"/>
    <n v="70911"/>
    <n v="70911"/>
    <n v="0"/>
    <n v="0"/>
    <n v="0"/>
  </r>
  <r>
    <n v="2021"/>
    <n v="4520"/>
    <s v="detyrime"/>
    <s v="Aparati i Bashkisë"/>
    <s v="Investime në vazhdim "/>
    <s v="Investime  2017"/>
    <n v="5"/>
    <n v="231"/>
    <s v="Njesia Administrative Nr.2"/>
    <x v="150"/>
    <s v="Parkimi Nentokesor te Sheshi Italia"/>
    <s v="Ndertim-montim"/>
    <m/>
    <m/>
    <n v="396846381"/>
    <n v="396846381"/>
    <n v="396829123"/>
    <n v="10778652"/>
    <n v="10761394"/>
    <n v="17258"/>
    <n v="17258"/>
    <n v="17258"/>
  </r>
  <r>
    <n v="2021"/>
    <n v="4520"/>
    <s v="detyrime"/>
    <s v="Aparati i Bashkisë"/>
    <s v="Investime në vazhdim "/>
    <s v="Investime  2017"/>
    <n v="5"/>
    <n v="230"/>
    <s v="Njesia Administrative Nr.2"/>
    <x v="151"/>
    <s v="Parkimi Nentokesor te Sheshi Italia"/>
    <s v="Oponenc Teknike"/>
    <m/>
    <m/>
    <n v="420000"/>
    <n v="420000"/>
    <n v="211080"/>
    <n v="208920"/>
    <n v="0"/>
    <n v="208920"/>
    <n v="208920"/>
    <n v="208920"/>
  </r>
  <r>
    <n v="2021"/>
    <n v="4520"/>
    <s v="detyrime"/>
    <s v="Aparati i Bashkisë"/>
    <s v="Investime në vazhdim "/>
    <s v="Investime në vazhdim"/>
    <n v="5"/>
    <n v="231"/>
    <s v="Njesia Administrative Krrabe"/>
    <x v="152"/>
    <s v="Shtese Kontrate-Rikonstruksioni i segmentit te rruges &quot;Mushqeta - Krrabe&quot; "/>
    <s v="Ndertim-montim"/>
    <m/>
    <m/>
    <n v="17487552"/>
    <n v="17487552"/>
    <n v="16918896"/>
    <n v="568656"/>
    <n v="0"/>
    <n v="568656"/>
    <n v="568656"/>
    <n v="568656"/>
  </r>
  <r>
    <n v="2021"/>
    <n v="4520"/>
    <s v="detyrime"/>
    <s v="Aparati i Bashkisë"/>
    <s v="Investime në vazhdim "/>
    <s v="Investime në vazhdim"/>
    <n v="5"/>
    <n v="231"/>
    <s v=" Njesia Administrative Nr.4"/>
    <x v="153"/>
    <s v="Kthimi I segmentit rrugor &quot; Rr.Hysen Xhura qe lidh Rr.Xhamfize Keko me rr.Kahreman Ylli nga rruge me akses te automjeteve ne Rruge Pedonale."/>
    <s v="Mbikqyrje punimesh"/>
    <m/>
    <m/>
    <n v="79800"/>
    <n v="79800"/>
    <n v="0"/>
    <n v="79800"/>
    <n v="0"/>
    <n v="79800"/>
    <n v="79800"/>
    <n v="79800"/>
  </r>
  <r>
    <n v="2021"/>
    <n v="4520"/>
    <s v="detyrime"/>
    <s v="Aparati i Bashkisë"/>
    <s v="Investime në vazhdim "/>
    <s v="Investime 2018"/>
    <n v="1"/>
    <n v="231"/>
    <s v="Lagjja Nr.14"/>
    <x v="154"/>
    <s v="Nderhyrje rehabilituese ne rrugen &quot;Tom Plezha&quot;"/>
    <s v="Ndertim-montim"/>
    <m/>
    <m/>
    <n v="100213222"/>
    <n v="100213222"/>
    <n v="100212665"/>
    <n v="42157146"/>
    <n v="42156589"/>
    <n v="557"/>
    <n v="557"/>
    <n v="557"/>
  </r>
  <r>
    <n v="2021"/>
    <n v="4520"/>
    <s v="detyrime"/>
    <s v="Aparati i Bashkisë"/>
    <s v="Investime në vazhdim "/>
    <s v="Investime 2019"/>
    <n v="5"/>
    <n v="230"/>
    <s v="Njesia Administrative Petrele"/>
    <x v="155"/>
    <s v="Rikonstruksioni i rruges “Xhevdet Petrela”"/>
    <s v="Studim projektim"/>
    <m/>
    <m/>
    <n v="1092170.3999999999"/>
    <n v="1092170.3999999999"/>
    <n v="1047610"/>
    <n v="481428"/>
    <n v="436868"/>
    <n v="44560"/>
    <n v="44560.399999999907"/>
    <n v="44560.399999999907"/>
  </r>
  <r>
    <n v="2021"/>
    <n v="4520"/>
    <s v="detyrime"/>
    <s v="Aparati i Bashkisë"/>
    <s v="Investime në vazhdim "/>
    <s v="Investime 2020"/>
    <n v="5"/>
    <n v="231"/>
    <s v="Njesia Administrative Nr.5"/>
    <x v="156"/>
    <s v="Ndertimi I  rruges qe lidh rrugen &quot;Liman Kaba&quot; deri tek rruga Muharrem Butka"/>
    <s v="Ndertim-montim"/>
    <m/>
    <m/>
    <n v="19441271"/>
    <n v="19441271"/>
    <n v="19440468"/>
    <n v="20000000"/>
    <n v="19440468"/>
    <n v="559532"/>
    <n v="803"/>
    <n v="803"/>
  </r>
  <r>
    <n v="2021"/>
    <n v="4520"/>
    <s v="detyrime"/>
    <s v="Aparati i Bashkisë"/>
    <s v="Investime në vazhdim "/>
    <s v="Investime 2020"/>
    <n v="5"/>
    <n v="231"/>
    <s v="Njesia Administrative Zall-Herr"/>
    <x v="157"/>
    <s v="Punime per perfundimin e Ures se Melcizes, Zall Herr "/>
    <s v="Ndertim-Montim "/>
    <m/>
    <m/>
    <n v="21237505"/>
    <n v="21237505"/>
    <n v="21234431"/>
    <n v="21237505"/>
    <n v="21234431"/>
    <n v="3074"/>
    <n v="3074"/>
    <n v="3074"/>
  </r>
  <r>
    <n v="2021"/>
    <n v="4520"/>
    <s v="detyrime"/>
    <s v="Aparati i Bashkisë"/>
    <s v="Investime në vazhdim "/>
    <s v="Investime 2018"/>
    <n v="5"/>
    <n v="231"/>
    <m/>
    <x v="16"/>
    <s v="Ndertimi i rruges &quot;Dajti&quot; (pjesa e Financimit nga  Bashkia e Tiranes)"/>
    <s v="Ndertim-montim"/>
    <m/>
    <m/>
    <n v="146932"/>
    <n v="146932"/>
    <n v="0"/>
    <n v="146932"/>
    <n v="0"/>
    <n v="146932"/>
    <n v="146932"/>
    <n v="146932"/>
  </r>
  <r>
    <n v="2021"/>
    <n v="4520"/>
    <s v="detyrime"/>
    <s v="Aparati i Bashkisë"/>
    <s v="Investime në vazhdim "/>
    <s v="Investime 2018"/>
    <n v="5"/>
    <n v="231"/>
    <m/>
    <x v="158"/>
    <s v="Rikonstruksioni I rruges ne forme unaze qe fillon nga rruga Nacionale Tirane - Fushe Kruje, vazhdon nga ish Fabrika e Tullave, Reparti ushtarak 3030 dhe del para shkolles 9 - vjecare &quot;Isa Boletini&quot; (Unaze Koder Kamez rreth 1300 ml objekt në vazhdim)"/>
    <s v="Ndertim-montim"/>
    <m/>
    <m/>
    <n v="153304"/>
    <n v="153304"/>
    <n v="0"/>
    <n v="153304"/>
    <n v="0"/>
    <n v="153304"/>
    <n v="153304"/>
    <n v="153304"/>
  </r>
  <r>
    <n v="2021"/>
    <n v="4520"/>
    <s v="detyrime"/>
    <s v="Aparati i Bashkisë"/>
    <s v="Investime në vazhdim "/>
    <s v="Investime 2018"/>
    <n v="5"/>
    <n v="231"/>
    <m/>
    <x v="159"/>
    <s v="Rruga &quot;Siri Kodra&quot; trotuaret"/>
    <s v="Ndertim-montim"/>
    <m/>
    <m/>
    <n v="8278931"/>
    <n v="8278931"/>
    <n v="7376377"/>
    <n v="902554"/>
    <n v="0"/>
    <n v="902554"/>
    <n v="902554"/>
    <n v="902554"/>
  </r>
  <r>
    <n v="2021"/>
    <n v="4520"/>
    <s v="detyrime"/>
    <s v="Aparati i Bashkisë"/>
    <s v="Investime në vazhdim "/>
    <s v="Investime 2018"/>
    <n v="5"/>
    <n v="231"/>
    <m/>
    <x v="160"/>
    <s v="Ndërtimi i kanalit dhe i rrugës nga Rr.”Dalip Topi” deri në Rr.”Marije Kraja” (Rr.”Kokonozëve”)Njesia 3  (pjesa e Financimit nga  Bashkia e Tiranes)- Shtese kontrate"/>
    <s v="Ndertim-montim"/>
    <m/>
    <m/>
    <n v="634799"/>
    <n v="634799"/>
    <n v="0"/>
    <n v="634799"/>
    <n v="0"/>
    <n v="634799"/>
    <n v="634799"/>
    <n v="634799"/>
  </r>
  <r>
    <n v="2021"/>
    <n v="4520"/>
    <s v="detyrime"/>
    <s v="Aparati i Bashkisë"/>
    <s v="Investime në vazhdim "/>
    <s v="Investime 2018"/>
    <n v="5"/>
    <n v="231"/>
    <m/>
    <x v="128"/>
    <s v="Shtese kontrate Rikonstruksion i rruges &quot;Shote Galica&quot; Shkoze"/>
    <s v="Ndertim-montim"/>
    <m/>
    <m/>
    <n v="3526849"/>
    <n v="3526849"/>
    <n v="3350506"/>
    <n v="176343"/>
    <n v="0"/>
    <n v="176343"/>
    <n v="176343"/>
    <n v="176343"/>
  </r>
  <r>
    <n v="2021"/>
    <n v="4520"/>
    <s v="detyrime"/>
    <s v="Aparati i Bashkisë"/>
    <s v="Investime në vazhdim "/>
    <s v="Investime 2018"/>
    <n v="5"/>
    <n v="230"/>
    <m/>
    <x v="161"/>
    <s v="Ndërtimi i rrugës &quot;Enver Preza&quot;dhe degëzimeve të saj"/>
    <s v="Studim projektim"/>
    <m/>
    <m/>
    <n v="1919400"/>
    <n v="1919400"/>
    <n v="1914641"/>
    <n v="4759"/>
    <n v="0"/>
    <n v="4759"/>
    <n v="4759"/>
    <n v="4759"/>
  </r>
  <r>
    <n v="2021"/>
    <n v="4520"/>
    <s v="detyrime"/>
    <s v="Aparati i Bashkisë"/>
    <s v="Investime në vazhdim "/>
    <s v="Investime 2018"/>
    <n v="5"/>
    <n v="230"/>
    <m/>
    <x v="162"/>
    <s v="Ndertimi I rruges paralel me rrugen Benjamin Kruta"/>
    <s v="Studim projektim"/>
    <m/>
    <m/>
    <n v="1206000"/>
    <n v="1206000"/>
    <n v="1180578"/>
    <n v="25422"/>
    <n v="0"/>
    <n v="25422"/>
    <n v="25422"/>
    <n v="25422"/>
  </r>
  <r>
    <n v="2021"/>
    <n v="4520"/>
    <s v="detyrime"/>
    <s v="Aparati i Bashkisë"/>
    <s v="Investime në vazhdim "/>
    <s v="Investime 2018"/>
    <n v="5"/>
    <n v="230"/>
    <m/>
    <x v="163"/>
    <s v="Ndertimi i trotuareve në rrugët &quot;Kasem Shima&quot;dhe &quot;Skënderbe&quot;, Mëzez Kodër"/>
    <s v="Studim projektim"/>
    <m/>
    <m/>
    <n v="459000"/>
    <n v="459000"/>
    <n v="452170"/>
    <n v="6830"/>
    <n v="0"/>
    <n v="6830"/>
    <n v="6830"/>
    <n v="6830"/>
  </r>
  <r>
    <n v="2021"/>
    <n v="4520"/>
    <s v="detyrime"/>
    <s v="Aparati i Bashkisë"/>
    <s v="Investime në vazhdim "/>
    <s v="Investime 2018"/>
    <n v="5"/>
    <n v="230"/>
    <s v="Njesia Administrative Peze"/>
    <x v="164"/>
    <s v="Rikonstruksioni i rrugeve te brendshme ne fshatrat fshatrat  Peze Helmes, Peze e Madhe dhe Peze e Vogel"/>
    <s v="Studim projektim"/>
    <m/>
    <m/>
    <n v="2004000"/>
    <n v="2004000"/>
    <n v="1999030"/>
    <n v="4970"/>
    <n v="0"/>
    <n v="4970"/>
    <n v="4970"/>
    <n v="4970"/>
  </r>
  <r>
    <n v="2021"/>
    <n v="6260"/>
    <s v="detyrime"/>
    <s v="Aparati i Bashkisë"/>
    <s v="Investime në vazhdim "/>
    <s v="Investime në vazhdim "/>
    <n v="5"/>
    <n v="231"/>
    <s v="Njesia Administrative Nr.7"/>
    <x v="165"/>
    <s v="Rikualifikim urban i bllokut te kufizuar nga rruga &quot;Muhamet Gjallesha&quot;-&quot;Myslym Shyri&quot;-rruga e &quot;Kavajes&quot; me kufirin e Nj B Nr. 10"/>
    <s v="Kolaudim"/>
    <n v="52000"/>
    <m/>
    <n v="52000"/>
    <n v="52000"/>
    <n v="0"/>
    <n v="52000"/>
    <n v="0"/>
    <n v="52000"/>
    <n v="52000"/>
    <n v="52000"/>
  </r>
  <r>
    <n v="2021"/>
    <n v="6260"/>
    <s v="detyrime"/>
    <s v="Aparati i Bashkisë"/>
    <s v="Investime në vazhdim "/>
    <s v="Investime në vazhdim "/>
    <n v="5"/>
    <n v="231"/>
    <s v="Njesia Administrative Nr.7"/>
    <x v="166"/>
    <s v="Rikualifikim urban Blloku në rrugën “Vëllezërit Manastirli” "/>
    <s v="Kolaudim"/>
    <n v="37100"/>
    <m/>
    <n v="37100"/>
    <n v="37100"/>
    <n v="0"/>
    <n v="37100"/>
    <n v="0"/>
    <n v="37100"/>
    <n v="37100"/>
    <n v="37100"/>
  </r>
  <r>
    <n v="2021"/>
    <n v="6260"/>
    <s v="detyrime"/>
    <s v="Aparati i Bashkisë"/>
    <s v="Investime në vazhdim "/>
    <s v="Investime 2016"/>
    <n v="5"/>
    <n v="231"/>
    <s v="Njesia Administrative Nr.4"/>
    <x v="167"/>
    <s v="Reabilitimi i fasadave ne godinat publike (rruga e Dibres)"/>
    <s v="Mbikqyrje punimesh"/>
    <n v="57360"/>
    <m/>
    <n v="57360"/>
    <n v="57360"/>
    <n v="0"/>
    <n v="57360"/>
    <n v="0"/>
    <n v="57360"/>
    <n v="57360"/>
    <n v="57360"/>
  </r>
  <r>
    <n v="2021"/>
    <n v="6260"/>
    <s v="detyrime"/>
    <s v="Aparati i Bashkisë"/>
    <s v="Investime në vazhdim "/>
    <s v="Investime  2017"/>
    <n v="5"/>
    <n v="231"/>
    <s v="Njesia Administrative Nr.1"/>
    <x v="168"/>
    <s v="Thellim dhe pastrim i kanalit te hapur tek ish liqeni i Shkozes"/>
    <s v="Kolaudim"/>
    <n v="10000"/>
    <m/>
    <n v="10000"/>
    <n v="10000"/>
    <n v="0"/>
    <n v="10000"/>
    <n v="0"/>
    <n v="10000"/>
    <n v="10000"/>
    <n v="10000"/>
  </r>
  <r>
    <n v="2021"/>
    <n v="6260"/>
    <s v="detyrime"/>
    <s v="Aparati i Bashkisë"/>
    <s v="Investime në vazhdim "/>
    <s v="Investime  2017"/>
    <n v="5"/>
    <n v="231"/>
    <s v="Njesia Administrative Nr.2"/>
    <x v="169"/>
    <s v="Rikualifikimi urban i Bllokut qe kufizohet nga rruga e Elbasanit-Stavri Vinjau-Pjeter Budi dhe Ali Visha"/>
    <s v="Kolaudim"/>
    <n v="58000"/>
    <m/>
    <n v="58000"/>
    <n v="58000"/>
    <n v="58000"/>
    <n v="82064"/>
    <n v="0"/>
    <n v="82064"/>
    <n v="82064"/>
    <n v="0"/>
  </r>
  <r>
    <n v="2021"/>
    <n v="6260"/>
    <s v="detyrime"/>
    <s v="Aparati i Bashkisë"/>
    <s v="Investime në vazhdim "/>
    <s v="Investime  2017"/>
    <n v="5"/>
    <n v="231"/>
    <s v="Njesia Administrative Nr.9"/>
    <x v="170"/>
    <s v="Rikualifikim urban i bllokut te kufizuar nga rruga &quot;Ded Gjon Luli&quot; - BLV &quot;Zogu i Pare&quot; - Mine Peza dhe rikonstruksion i Rr. &quot;Prokop Myzeqari&quot; dhe Rr. &quot;Hamid Shijaku&quot;"/>
    <s v="Ndertim-montim"/>
    <n v="86542974"/>
    <m/>
    <n v="86542974"/>
    <n v="86542974"/>
    <n v="86536776"/>
    <n v="6198"/>
    <n v="0"/>
    <n v="6198"/>
    <n v="6198"/>
    <n v="6198"/>
  </r>
  <r>
    <n v="2021"/>
    <n v="6260"/>
    <s v="detyrime"/>
    <s v="Aparati i Bashkisë"/>
    <s v="Investime në vazhdim "/>
    <s v="Investime  2017"/>
    <n v="5"/>
    <n v="231"/>
    <s v="Njesia Administrative Nr.9"/>
    <x v="170"/>
    <s v="Rikualifikim urban i bllokut te kufizuar nga rruga &quot;Ded Gjon Luli&quot; - BLV &quot;Zogu i Pare&quot; - Mine Peza dhe rikonstruksion i Rr. &quot;Prokop Myzeqari&quot; dhe Rr. &quot;Hamid Shijaku&quot;"/>
    <s v="Mbikqyrje punimesh"/>
    <n v="1014970"/>
    <m/>
    <n v="1014970"/>
    <n v="1014970"/>
    <n v="1014970"/>
    <n v="1014970"/>
    <n v="1014970"/>
    <n v="0"/>
    <n v="0"/>
    <n v="0"/>
  </r>
  <r>
    <n v="2021"/>
    <n v="6260"/>
    <s v="detyrime"/>
    <s v="Aparati i Bashkisë"/>
    <s v="Investime në vazhdim "/>
    <s v="Investime  2017"/>
    <n v="5"/>
    <n v="231"/>
    <s v="Njesia Administrative Nr.9"/>
    <x v="170"/>
    <s v="Rikualifikim urban i bllokut te kufizuar nga rruga &quot;Ded Gjon Luli&quot; - BLV &quot;Zogu i Pare&quot; - Mine Peza dhe rikonstruksion i Rr. &quot;Prokop Myzeqari&quot; dhe Rr. &quot;Hamid Shijaku&quot;"/>
    <s v="Kolaudim"/>
    <n v="47100"/>
    <m/>
    <n v="47100"/>
    <n v="47100"/>
    <n v="47100"/>
    <n v="64680"/>
    <n v="47100"/>
    <n v="17580"/>
    <n v="17580"/>
    <n v="0"/>
  </r>
  <r>
    <n v="2021"/>
    <n v="6260"/>
    <s v="detyrime"/>
    <s v="Aparati i Bashkisë"/>
    <s v="Investime në vazhdim "/>
    <s v="Investime 2019"/>
    <n v="5"/>
    <n v="231"/>
    <s v="Njesia Administrative Nr.2"/>
    <x v="171"/>
    <s v="Shtese kontrate -Rikonceptim I parkut te lojrave te femijeve dhe parkim publik 2 kate nen toke ne rrugen e Elbasanit"/>
    <s v="Ndertim-montim"/>
    <n v="31720608"/>
    <m/>
    <n v="31720608"/>
    <n v="31720608"/>
    <n v="31720536"/>
    <n v="31720608"/>
    <n v="31720536"/>
    <n v="72"/>
    <n v="72"/>
    <n v="72"/>
  </r>
  <r>
    <n v="2021"/>
    <n v="6260"/>
    <s v="detyrime"/>
    <s v="Aparati i Bashkisë"/>
    <s v="Investime në vazhdim "/>
    <s v="Investime 2019"/>
    <n v="5"/>
    <n v="231"/>
    <s v="Njesia Administrative Nr.2"/>
    <x v="171"/>
    <s v="Shtese kontrate -Rikonceptim I parkut te lojrave te femijeve dhe parkim publik 2 kate nen toke ne rrugen e Elbasanit"/>
    <s v="Kolaudim"/>
    <n v="13400"/>
    <m/>
    <n v="13400"/>
    <n v="13400"/>
    <n v="13400"/>
    <n v="13400"/>
    <n v="13400"/>
    <n v="0"/>
    <n v="0"/>
    <n v="0"/>
  </r>
  <r>
    <n v="2021"/>
    <n v="6260"/>
    <s v="detyrime"/>
    <s v="Aparati i Bashkisë"/>
    <s v="Investime në vazhdim "/>
    <s v="Investime në vazhdim "/>
    <n v="5"/>
    <n v="231"/>
    <s v="Njesia Administrative Nr.7"/>
    <x v="172"/>
    <s v="Shtese Kontrate -Rikualifikim urban i bllokut te kufizuar nga rruga &quot;Muhamet Gjallesha&quot;-&quot;Myslym Shyri&quot;-rruga e &quot;Kavajes&quot; me kufirin e Nj B Nr. 10"/>
    <s v="Kolaudim"/>
    <n v="29900"/>
    <m/>
    <n v="29900"/>
    <n v="29900"/>
    <n v="0"/>
    <n v="29900"/>
    <n v="0"/>
    <n v="29900"/>
    <n v="29900"/>
    <n v="29900"/>
  </r>
  <r>
    <n v="2021"/>
    <n v="6260"/>
    <s v="detyrime"/>
    <s v="Aparati i Bashkisë"/>
    <s v="Investime në vazhdim "/>
    <s v="Investime në vazhdim "/>
    <n v="5"/>
    <n v="231"/>
    <s v="Njesia Administrative Nr.5"/>
    <x v="173"/>
    <s v="Shtese Kontrate - Rikualifikim urban Blloku qe kufizohet nga rrugët “Sulejman Delvina”, “Medar Shtylla”, ”Skender Luarasi”, ”Grigor Heba”, “Gjik Kuqali”."/>
    <s v="Kolaudim"/>
    <n v="25255"/>
    <m/>
    <n v="25255"/>
    <n v="25255"/>
    <n v="0"/>
    <n v="25255"/>
    <n v="0"/>
    <n v="25255"/>
    <n v="25255"/>
    <n v="25255"/>
  </r>
  <r>
    <n v="2021"/>
    <n v="6260"/>
    <s v="detyrime"/>
    <s v="Aparati i Bashkisë"/>
    <s v="Investime në vazhdim "/>
    <s v="Investime  2017"/>
    <n v="5"/>
    <n v="231"/>
    <s v="Njesia Administrative Nr. 6 (te tjera)"/>
    <x v="174"/>
    <s v="Shtim I siperfaqeve te varrezave publike Sharre"/>
    <s v="Kolaudim"/>
    <n v="73150"/>
    <m/>
    <n v="73150"/>
    <n v="73150"/>
    <n v="0"/>
    <n v="73150"/>
    <n v="0"/>
    <n v="73150"/>
    <n v="73150"/>
    <n v="73150"/>
  </r>
  <r>
    <n v="2021"/>
    <n v="6260"/>
    <s v="detyrime"/>
    <s v="Aparati i Bashkisë"/>
    <s v="Investime në vazhdim "/>
    <s v="Investime 2018"/>
    <n v="5"/>
    <n v="230"/>
    <s v="Njesia Administrative Nr.4"/>
    <x v="175"/>
    <s v="Rehabilitimi i qendres Kinostudio"/>
    <s v="Studim projektim"/>
    <n v="7080000"/>
    <m/>
    <n v="7080000"/>
    <n v="7080000"/>
    <n v="7080000"/>
    <n v="2832000"/>
    <n v="2832000"/>
    <n v="0"/>
    <n v="0"/>
    <n v="0"/>
  </r>
  <r>
    <n v="2021"/>
    <n v="6260"/>
    <s v="detyrime"/>
    <s v="Aparati i Bashkisë"/>
    <s v="Investime në vazhdim "/>
    <s v="Investime 2018"/>
    <n v="5"/>
    <n v="231"/>
    <s v="Njesia Administrative Nr.4"/>
    <x v="176"/>
    <s v="Shtese Kontrate - &quot;Rehabilitimi i Fasadave ne Godinat Publike&quot;, (Rruga e Dibres)"/>
    <s v="Mbikqyrje punimesh"/>
    <n v="10800"/>
    <m/>
    <n v="10800"/>
    <n v="10800"/>
    <n v="0"/>
    <n v="10800"/>
    <n v="0"/>
    <n v="10800"/>
    <n v="10800"/>
    <n v="10800"/>
  </r>
  <r>
    <n v="2021"/>
    <n v="6260"/>
    <s v="detyrime"/>
    <s v="Aparati i Bashkisë"/>
    <s v="Investime në vazhdim "/>
    <s v="Investime 2018"/>
    <n v="5"/>
    <n v="231"/>
    <s v="Njesia Administrative Nr.4"/>
    <x v="176"/>
    <s v="Shtese Kontrate - &quot;Rehabilitimi i Fasadave ne Godinat Publike&quot;, (Rruga e Dibres)"/>
    <s v="Kolaudim"/>
    <n v="9300"/>
    <m/>
    <n v="9300"/>
    <n v="9300"/>
    <n v="0"/>
    <n v="9300"/>
    <n v="0"/>
    <n v="9300"/>
    <n v="9300"/>
    <n v="9300"/>
  </r>
  <r>
    <n v="2021"/>
    <n v="6260"/>
    <s v="detyrime"/>
    <s v="Aparati i Bashkisë"/>
    <s v="Investime në vazhdim "/>
    <s v="Investime 2018"/>
    <n v="5"/>
    <n v="231"/>
    <s v="Njesia Administrative nr.6"/>
    <x v="177"/>
    <s v="Shtese kontrate - Rehabilitim i varrezave Sharre dhe lidhja me rrugen ekzistuese Kombinat"/>
    <s v="Kolaudim"/>
    <n v="26630"/>
    <m/>
    <n v="26630"/>
    <n v="26630"/>
    <n v="0"/>
    <n v="26630"/>
    <n v="0"/>
    <n v="26630"/>
    <n v="26630"/>
    <n v="26630"/>
  </r>
  <r>
    <n v="2021"/>
    <n v="6260"/>
    <s v="detyrime"/>
    <s v="Aparati i Bashkisë"/>
    <s v="Investime në vazhdim "/>
    <s v="Investime 2018"/>
    <n v="5"/>
    <n v="231"/>
    <s v="Njesia Administrative Nr.9"/>
    <x v="178"/>
    <s v="Rehabilitimi I fasadës së pallatit te kryqëzimi I rrugës së Dibrës me Unazën e Vogël"/>
    <s v="Kolaudim"/>
    <n v="33500"/>
    <m/>
    <n v="33500"/>
    <n v="33500"/>
    <n v="33500"/>
    <n v="41354"/>
    <n v="33500"/>
    <n v="7854"/>
    <n v="7854"/>
    <n v="0"/>
  </r>
  <r>
    <n v="2021"/>
    <n v="6260"/>
    <s v="detyrime"/>
    <s v="Aparati i Bashkisë"/>
    <s v="Investime në vazhdim "/>
    <s v="Investime 2018"/>
    <n v="5"/>
    <n v="231"/>
    <s v="Njesia Administrative Nr.9"/>
    <x v="179"/>
    <s v="Shtese kontrate - Rikualifikimi Urban i Sheshit Skenderbej, Faza e I-re"/>
    <s v="Kolaudim"/>
    <n v="51220"/>
    <m/>
    <n v="51220"/>
    <n v="51220"/>
    <n v="0"/>
    <n v="51220"/>
    <n v="0"/>
    <n v="51220"/>
    <n v="51220"/>
    <n v="51220"/>
  </r>
  <r>
    <n v="2021"/>
    <n v="6260"/>
    <s v="detyrime"/>
    <s v="Aparati i Bashkisë"/>
    <s v="Investime në vazhdim "/>
    <s v="Investime 2018"/>
    <n v="5"/>
    <n v="231"/>
    <s v="N/a"/>
    <x v="180"/>
    <s v="Shtimi i siperfaqeve te varrezave publike Tufine "/>
    <s v="Ndertim-montim"/>
    <n v="38539663"/>
    <m/>
    <n v="38539663"/>
    <n v="38539663"/>
    <n v="38518539"/>
    <n v="23539663"/>
    <n v="23518539"/>
    <n v="21124"/>
    <n v="21124"/>
    <n v="21124"/>
  </r>
  <r>
    <n v="2021"/>
    <n v="6260"/>
    <s v="detyrime"/>
    <s v="Aparati i Bashkisë"/>
    <s v="Investime në vazhdim "/>
    <s v="Investime 2018"/>
    <n v="5"/>
    <n v="231"/>
    <s v="N/a"/>
    <x v="180"/>
    <s v="Shtimi i siperfaqeve te varrezave publike Tufine "/>
    <s v="Mbikqyrje punimesh"/>
    <n v="734369"/>
    <m/>
    <n v="734369"/>
    <n v="734369"/>
    <n v="734369"/>
    <n v="286404"/>
    <n v="286404"/>
    <n v="0"/>
    <n v="0"/>
    <n v="0"/>
  </r>
  <r>
    <n v="2021"/>
    <n v="6260"/>
    <s v="detyrime"/>
    <s v="Aparati i Bashkisë"/>
    <s v="Investime në vazhdim "/>
    <s v="Investime 2018"/>
    <n v="5"/>
    <n v="231"/>
    <s v="N/a"/>
    <x v="180"/>
    <s v="Shtimi i siperfaqeve te varrezave publike Tufine "/>
    <s v="Kolaudim"/>
    <n v="44614"/>
    <m/>
    <n v="44614"/>
    <n v="44614"/>
    <n v="44614"/>
    <n v="48000"/>
    <n v="44614"/>
    <n v="3386"/>
    <n v="3386"/>
    <n v="0"/>
  </r>
  <r>
    <n v="2021"/>
    <n v="6260"/>
    <s v="detyrime"/>
    <s v="Aparati i Bashkisë"/>
    <s v="Investime në vazhdim "/>
    <s v="Investime 2020"/>
    <n v="5"/>
    <n v="231"/>
    <s v="Njesia Administrative Nr.9"/>
    <x v="181"/>
    <s v="Shtese Kontrate-Rehabilitimi I fasadës së pallatit te kryqëzimi I rrugës së Dibrës me Unazën e Vogël"/>
    <s v="Ndertim-montim"/>
    <n v="5008512"/>
    <m/>
    <n v="5008512"/>
    <n v="5008512"/>
    <n v="5008512"/>
    <n v="5019111"/>
    <n v="5008512"/>
    <n v="10599"/>
    <n v="10599"/>
    <n v="0"/>
  </r>
  <r>
    <n v="2021"/>
    <n v="6260"/>
    <s v="detyrime"/>
    <s v="Aparati i Bashkisë"/>
    <s v="Investime në vazhdim "/>
    <s v="Investime 2020"/>
    <n v="5"/>
    <n v="231"/>
    <s v="Njesia Administrative Nr.9"/>
    <x v="181"/>
    <s v="Shtese Kontrate-Rehabilitimi I fasadës së pallatit te kryqëzimi I rrugës së Dibrës me Unazën e Vogël"/>
    <s v="Mbikqyrje punimesh"/>
    <n v="69251"/>
    <m/>
    <n v="69251"/>
    <n v="69251"/>
    <n v="69251"/>
    <n v="72896"/>
    <n v="69251"/>
    <n v="3645"/>
    <n v="3645"/>
    <n v="0"/>
  </r>
  <r>
    <n v="2021"/>
    <n v="6260"/>
    <s v="detyrime"/>
    <s v="Aparati i Bashkisë"/>
    <s v="Investime në vazhdim "/>
    <s v="Investime 2019"/>
    <n v="5"/>
    <n v="231"/>
    <s v="Njesia Administrative Nr.1, 2"/>
    <x v="182"/>
    <s v="Rikualifikim urban i bllokut qe kufizohet nga BLV. Bajra Curri- Blv Petro N. Luarasi - Rruga Taulantia - Rruga Ali Demi – Faza I"/>
    <s v="Kolaudim"/>
    <n v="5857"/>
    <m/>
    <n v="5857"/>
    <n v="5857"/>
    <n v="5857"/>
    <n v="71250"/>
    <n v="5857"/>
    <n v="65393"/>
    <n v="65393"/>
    <n v="0"/>
  </r>
  <r>
    <n v="2021"/>
    <n v="6260"/>
    <s v="detyrime"/>
    <s v="Aparati i Bashkisë"/>
    <s v="Investime në vazhdim "/>
    <s v="Investime 2019"/>
    <n v="5"/>
    <n v="231"/>
    <s v="Njesia Administrative Nr.10"/>
    <x v="183"/>
    <s v="Rehabilitimi i parkut &quot;Rinia&quot;"/>
    <s v="Ndertim-montim"/>
    <n v="94446931"/>
    <m/>
    <n v="94446931"/>
    <n v="94446931"/>
    <n v="94446931"/>
    <n v="0"/>
    <n v="0"/>
    <n v="0"/>
    <n v="0"/>
    <n v="0"/>
  </r>
  <r>
    <n v="2021"/>
    <n v="6260"/>
    <s v="detyrime"/>
    <s v="Aparati i Bashkisë"/>
    <s v="Investime në vazhdim "/>
    <s v="Investime 2019"/>
    <n v="5"/>
    <n v="231"/>
    <s v="Njesia Administrative Nr.10"/>
    <x v="183"/>
    <s v="Rehabilitimi i parkut &quot;Rinia&quot;"/>
    <s v="Mbikqyrje punimesh"/>
    <n v="1951638"/>
    <m/>
    <n v="1951638"/>
    <n v="1951638"/>
    <n v="1951638"/>
    <n v="0"/>
    <n v="0"/>
    <n v="0"/>
    <n v="0"/>
    <n v="0"/>
  </r>
  <r>
    <n v="2021"/>
    <n v="6260"/>
    <s v="detyrime"/>
    <s v="Aparati i Bashkisë"/>
    <s v="Investime në vazhdim "/>
    <s v="Investime 2019"/>
    <n v="5"/>
    <n v="231"/>
    <s v="Njesia Administrative Nr.11"/>
    <x v="184"/>
    <s v="Rikualifikim urban blloku qe kufizohet nga rruget Kastriotet – Gramozi – E Balshajve - Ramadan Citaku"/>
    <s v="Ndertim-montim"/>
    <n v="134610053"/>
    <m/>
    <n v="134610053"/>
    <n v="134610053"/>
    <n v="134610053"/>
    <n v="55867044"/>
    <n v="55867044"/>
    <n v="0"/>
    <n v="0"/>
    <n v="0"/>
  </r>
  <r>
    <n v="2021"/>
    <n v="6260"/>
    <s v="detyrime"/>
    <s v="Aparati i Bashkisë"/>
    <s v="Investime në vazhdim "/>
    <s v="Investime 2019"/>
    <n v="5"/>
    <n v="231"/>
    <s v="Njesia Administrative Nr.11"/>
    <x v="184"/>
    <s v="Rikualifikim urban blloku qe kufizohet nga rruget Kastriotet – Gramozi – E Balshajve - Ramadan Citaku"/>
    <s v="Mbikqyrje punimesh"/>
    <n v="1561466.4"/>
    <m/>
    <n v="1561466.4"/>
    <n v="1561466.4"/>
    <n v="1561466"/>
    <n v="474685"/>
    <n v="474685"/>
    <n v="0"/>
    <n v="0"/>
    <n v="0.39999999990686774"/>
  </r>
  <r>
    <n v="2021"/>
    <n v="6260"/>
    <s v="detyrime"/>
    <s v="Aparati i Bashkisë"/>
    <s v="Investime në vazhdim "/>
    <s v="Investime 2019"/>
    <n v="5"/>
    <n v="231"/>
    <s v="Njesia Administrative Nr.11"/>
    <x v="184"/>
    <s v="Rikualifikim urban blloku qe kufizohet nga rruget Kastriotet – Gramozi – E Balshajve - Ramadan Citaku"/>
    <s v="Kolaudim"/>
    <n v="54167"/>
    <m/>
    <n v="54167"/>
    <n v="54167"/>
    <n v="54167"/>
    <n v="86670"/>
    <n v="54167"/>
    <n v="32503"/>
    <n v="32503"/>
    <n v="0"/>
  </r>
  <r>
    <n v="2021"/>
    <n v="6260"/>
    <s v="detyrime"/>
    <s v="Aparati i Bashkisë"/>
    <s v="Investime në vazhdim "/>
    <s v="Investime 2019"/>
    <n v="5"/>
    <n v="230"/>
    <s v="Njesia Administrative Nr.2"/>
    <x v="185"/>
    <s v="Rijetesimi i Piramides  Tirane"/>
    <s v="Oponence Teknike"/>
    <n v="1344619"/>
    <m/>
    <n v="1344619"/>
    <n v="1344619"/>
    <n v="1344619"/>
    <n v="0"/>
    <n v="0"/>
    <n v="0"/>
    <n v="0"/>
    <n v="0"/>
  </r>
  <r>
    <n v="2021"/>
    <n v="6260"/>
    <s v="detyrime"/>
    <s v="Aparati i Bashkisë"/>
    <s v="Investime në vazhdim "/>
    <s v="Investime 2019"/>
    <n v="5"/>
    <n v="231"/>
    <s v="Njesia Administrative Nr.7"/>
    <x v="186"/>
    <s v="Rehabilitimi i hapesirave publike prane Mozaikut"/>
    <s v="Kolaudim"/>
    <n v="48400"/>
    <m/>
    <n v="48400"/>
    <n v="48400"/>
    <n v="0"/>
    <n v="48400"/>
    <n v="0"/>
    <n v="48400"/>
    <n v="48400"/>
    <n v="48400"/>
  </r>
  <r>
    <n v="2021"/>
    <n v="6260"/>
    <s v="detyrime"/>
    <s v="Aparati i Bashkisë"/>
    <s v="Investime në vazhdim "/>
    <s v="Investime 2019"/>
    <n v="5"/>
    <n v="230"/>
    <s v="te tjera"/>
    <x v="187"/>
    <s v="Shtimi I siperfaqeve te varrezave publike Tufine "/>
    <s v="Studim projektim"/>
    <n v="2162400"/>
    <m/>
    <n v="2162400"/>
    <n v="2162400"/>
    <n v="2162400"/>
    <n v="864960"/>
    <n v="864960"/>
    <n v="0"/>
    <n v="0"/>
    <n v="0"/>
  </r>
  <r>
    <n v="2021"/>
    <n v="6260"/>
    <s v="detyrime"/>
    <s v="Aparati i Bashkisë"/>
    <s v="Investime në vazhdim "/>
    <s v="Investime 2019"/>
    <n v="5"/>
    <n v="231"/>
    <s v="Njesia Administrative Nr.9"/>
    <x v="188"/>
    <s v="Rehabilitimi I bulevardit &quot;Zogu I-re&quot;"/>
    <s v="Ndertim-montim"/>
    <n v="752249597.65999997"/>
    <m/>
    <n v="752249597.65999997"/>
    <n v="752249597.65999997"/>
    <n v="752249189"/>
    <n v="258269720"/>
    <n v="258269311"/>
    <n v="409"/>
    <n v="409"/>
    <n v="408.6599999666214"/>
  </r>
  <r>
    <n v="2021"/>
    <n v="6260"/>
    <s v="detyrime"/>
    <s v="Aparati i Bashkisë"/>
    <s v="Investime në vazhdim "/>
    <s v="Investime 2019"/>
    <n v="5"/>
    <n v="231"/>
    <s v="Njesia Administrative Nr.9"/>
    <x v="188"/>
    <s v="Rehabilitimi I bulevardit &quot;Zogu I-re&quot;"/>
    <s v="Kolaudim"/>
    <n v="96000"/>
    <m/>
    <n v="96000"/>
    <n v="96000"/>
    <n v="96000"/>
    <n v="340000"/>
    <n v="96000"/>
    <n v="244000"/>
    <n v="244000"/>
    <n v="0"/>
  </r>
  <r>
    <n v="2021"/>
    <n v="6260"/>
    <s v="detyrime"/>
    <s v="Aparati i Bashkisë"/>
    <s v="Investime në vazhdim "/>
    <s v="Investime 2019"/>
    <n v="5"/>
    <n v="230"/>
    <s v="Njesia Administrative Kashar"/>
    <x v="189"/>
    <s v="Rehabilitimi i kanaleve kulluese te rruges dytesore Tirane-Durres, segmenti Domje – Qafa e Kasharit"/>
    <s v="Studim projektim"/>
    <n v="10950000"/>
    <m/>
    <n v="10950000"/>
    <n v="10950000"/>
    <n v="10950000"/>
    <n v="4380000"/>
    <n v="4380000"/>
    <n v="0"/>
    <n v="0"/>
    <n v="0"/>
  </r>
  <r>
    <n v="2021"/>
    <n v="6260"/>
    <s v="detyrime"/>
    <s v="Aparati i Bashkisë"/>
    <s v="Investime në vazhdim "/>
    <s v="Investime 2018"/>
    <n v="5"/>
    <n v="231"/>
    <s v="Njesia Administrative Nr.1, 2"/>
    <x v="182"/>
    <s v="Rikualifikim urban i bllokut qe kufizohet nga BLV. Bajra Curri- Blv Petro N. Luarasi - Rruga Taulantia - Rruga Ali Demi – Faza I"/>
    <s v="Kolaudim"/>
    <n v="0"/>
    <m/>
    <n v="0"/>
    <n v="0"/>
    <n v="0"/>
    <n v="0"/>
    <n v="0"/>
    <n v="0"/>
    <n v="0"/>
    <n v="0"/>
  </r>
  <r>
    <n v="2021"/>
    <n v="6260"/>
    <s v="detyrime"/>
    <s v="Aparati i Bashkisë"/>
    <s v="Investime në vazhdim "/>
    <s v="Investime 2019"/>
    <n v="5"/>
    <n v="231"/>
    <s v="Njesia Administrative Nr.2"/>
    <x v="190"/>
    <s v="Rikualifikimi I sheshit ne rrugen &quot; Irfan Tomini&quot; me kend rekreativ"/>
    <s v="Kolaudim"/>
    <n v="14075"/>
    <m/>
    <n v="14075"/>
    <n v="14075"/>
    <n v="0"/>
    <n v="14075"/>
    <n v="0"/>
    <n v="14075"/>
    <n v="14075"/>
    <n v="14075"/>
  </r>
  <r>
    <n v="2021"/>
    <n v="6260"/>
    <s v="detyrime"/>
    <s v="Aparati i Bashkisë"/>
    <s v="Investime në vazhdim "/>
    <s v="Investime 2019"/>
    <n v="5"/>
    <n v="231"/>
    <s v="Njesia Administrative Nr.5"/>
    <x v="191"/>
    <s v="Rikualifikimi i sheshit rekerativ ne rrugen &quot; Belul Hatibi&quot;"/>
    <s v="Mbikqyrje punimesh"/>
    <n v="66615"/>
    <m/>
    <n v="66615"/>
    <n v="66615"/>
    <n v="0"/>
    <n v="66615"/>
    <n v="0"/>
    <n v="66615"/>
    <n v="66615"/>
    <n v="66615"/>
  </r>
  <r>
    <n v="2021"/>
    <n v="6260"/>
    <s v="detyrime"/>
    <s v="Aparati i Bashkisë"/>
    <s v="Investime në vazhdim "/>
    <s v="Investime 2019"/>
    <n v="5"/>
    <n v="231"/>
    <s v="Njesia Administrative Nr.5"/>
    <x v="191"/>
    <s v="Rikualifikimi i sheshit rekerativ ne rrugen &quot; Belul Hatibi&quot;"/>
    <s v="Kolaudim"/>
    <n v="15670"/>
    <m/>
    <n v="15670"/>
    <n v="15670"/>
    <n v="0"/>
    <n v="15670"/>
    <n v="0"/>
    <n v="15670"/>
    <n v="15670"/>
    <n v="15670"/>
  </r>
  <r>
    <n v="2021"/>
    <n v="6260"/>
    <s v="detyrime"/>
    <s v="Aparati i Bashkisë"/>
    <s v="Investime në vazhdim "/>
    <s v="Investime 2020"/>
    <n v="5"/>
    <n v="231"/>
    <s v="Njesia Administrative Nr.9"/>
    <x v="192"/>
    <s v="Shtese kontrate – Rikualifikim urban i bllokut te kufizuar nga rruga &quot;Ded Gjon Luli&quot; - &quot;Fortuzi&quot; - BLV &quot;Zogu i Pare&quot; - Mine Peza dhe rikonstruksion i Rr. &quot;Prokop Myzeqari&quot; dhe Rr. &quot;Hamid Shijaku&quot;"/>
    <s v="Ndertim-montim"/>
    <n v="15199800"/>
    <m/>
    <n v="15199800"/>
    <n v="15199800"/>
    <n v="15199800"/>
    <n v="0"/>
    <n v="0"/>
    <n v="0"/>
    <n v="0"/>
    <n v="0"/>
  </r>
  <r>
    <n v="2021"/>
    <n v="6260"/>
    <s v="detyrime"/>
    <s v="Aparati i Bashkisë"/>
    <s v="Investime në vazhdim "/>
    <s v="Investime 2020"/>
    <n v="5"/>
    <n v="231"/>
    <s v="Njesia Administrative Nr.9"/>
    <x v="192"/>
    <s v="Shtese kontrate – Rikualifikim urban i bllokut te kufizuar nga rruga &quot;Ded Gjon Luli&quot; - &quot;Fortuzi&quot; - BLV &quot;Zogu i Pare&quot; - Mine Peza dhe rikonstruksion i Rr. &quot;Prokop Myzeqari&quot; dhe Rr. &quot;Hamid Shijaku&quot;"/>
    <s v="Mbikqyrje punimesh"/>
    <n v="177600"/>
    <m/>
    <n v="177600"/>
    <n v="177600"/>
    <n v="177600"/>
    <n v="0"/>
    <n v="0"/>
    <n v="0"/>
    <n v="0"/>
    <n v="0"/>
  </r>
  <r>
    <n v="2021"/>
    <n v="6260"/>
    <s v="detyrime"/>
    <s v="Aparati i Bashkisë"/>
    <s v="Investime në vazhdim "/>
    <s v="Investime 2020"/>
    <n v="5"/>
    <n v="231"/>
    <s v="Njesia Administrative Nr.9"/>
    <x v="192"/>
    <s v="Shtese kontrate – Rikualifikim urban i bllokut te kufizuar nga rruga &quot;Ded Gjon Luli&quot; - &quot;Fortuzi&quot; - BLV &quot;Zogu i Pare&quot; - Mine Peza dhe rikonstruksion i Rr. &quot;Prokop Myzeqari&quot; dhe Rr. &quot;Hamid Shijaku&quot;"/>
    <s v="Kolaudim"/>
    <n v="12290"/>
    <m/>
    <n v="12290"/>
    <n v="12290"/>
    <n v="12290"/>
    <n v="0"/>
    <n v="0"/>
    <n v="0"/>
    <n v="0"/>
    <n v="0"/>
  </r>
  <r>
    <n v="2021"/>
    <n v="9120"/>
    <s v="detyrime"/>
    <s v="Aparati i Bashkisë"/>
    <s v="Investime në vazhdim "/>
    <s v="Investime në vazhdim"/>
    <n v="5"/>
    <n v="231"/>
    <s v="Njesia Administrative Nr.2"/>
    <x v="193"/>
    <s v="Rikonstruksion Kopshti nr. 18,Rruga &quot;M. Grameno&quot; "/>
    <s v="Mbikqyrje punimesh"/>
    <m/>
    <s v="26.12.2017"/>
    <n v="394800"/>
    <n v="399600"/>
    <n v="394800"/>
    <n v="394800"/>
    <n v="394800"/>
    <n v="0"/>
    <n v="0"/>
    <n v="4800"/>
  </r>
  <r>
    <n v="2021"/>
    <n v="9120"/>
    <s v="detyrime"/>
    <s v="Aparati i Bashkisë"/>
    <s v="Investime në vazhdim "/>
    <s v="Investime 2017"/>
    <n v="5"/>
    <n v="231"/>
    <s v="Njesia Administrative Nr.2"/>
    <x v="194"/>
    <s v="Shtese kontrate - Rikonstruksion Kopshti nr. 18,Rruga &quot;M. Grameno&quot; "/>
    <s v="Kolaudim "/>
    <m/>
    <m/>
    <n v="14439"/>
    <n v="14439"/>
    <n v="0"/>
    <n v="14439"/>
    <n v="0"/>
    <n v="14439"/>
    <n v="14439"/>
    <n v="14439"/>
  </r>
  <r>
    <n v="2021"/>
    <n v="9120"/>
    <s v="detyrime"/>
    <s v="Aparati i Bashkisë"/>
    <s v="Investime në vazhdim "/>
    <s v="Investime në vazhdim"/>
    <n v="5"/>
    <n v="231"/>
    <s v="Njesia Administrative Nr.1"/>
    <x v="195"/>
    <s v="Rikonstruksion i Kopshtit Nr. 24"/>
    <s v="Kolaudim "/>
    <m/>
    <n v="2015"/>
    <n v="32200"/>
    <n v="32200"/>
    <n v="0"/>
    <n v="32200"/>
    <n v="0"/>
    <n v="32200"/>
    <n v="32200"/>
    <n v="32200"/>
  </r>
  <r>
    <n v="2021"/>
    <n v="9120"/>
    <s v="detyrime"/>
    <s v="Aparati i Bashkisë"/>
    <s v="Investime në vazhdim "/>
    <s v="Investime në vazhdim"/>
    <n v="5"/>
    <n v="231"/>
    <s v=" Njesia Administrative Nr.3"/>
    <x v="196"/>
    <s v="Rikonstruksion i plote i shkolles speciale Luigj Gurakuqi"/>
    <s v="Kolaudim "/>
    <m/>
    <s v="25.04.2017"/>
    <n v="48930"/>
    <n v="48930"/>
    <n v="0"/>
    <n v="48930"/>
    <n v="0"/>
    <n v="48930"/>
    <n v="48930"/>
    <n v="48930"/>
  </r>
  <r>
    <n v="2021"/>
    <n v="9120"/>
    <s v="detyrime"/>
    <s v="Aparati i Bashkisë"/>
    <s v="Investime në vazhdim "/>
    <s v="Investime në vazhdim"/>
    <n v="5"/>
    <n v="231"/>
    <s v=" Njesia Administrative Nr.4"/>
    <x v="197"/>
    <s v="Rehabilitimi i Pjesshem dhe Instalimi i Sistemit te Ngrohjes ne Shkollen 9-vjecare Gjon Buzuku"/>
    <s v="Kolaudim "/>
    <m/>
    <n v="2015"/>
    <n v="32993"/>
    <n v="32993"/>
    <n v="0"/>
    <n v="32993"/>
    <n v="0"/>
    <n v="32993"/>
    <n v="32993"/>
    <n v="32993"/>
  </r>
  <r>
    <n v="2021"/>
    <n v="9120"/>
    <s v="detyrime"/>
    <s v="Aparati i Bashkisë"/>
    <s v="Investime në vazhdim "/>
    <s v="Investime në vazhdim"/>
    <n v="5"/>
    <n v="231"/>
    <s v="Njesia Administrative Nr.2"/>
    <x v="198"/>
    <s v="Rikonstruksion i Kopshtit nr.56"/>
    <s v="Kolaudim"/>
    <m/>
    <n v="2007"/>
    <n v="19117"/>
    <n v="19117"/>
    <n v="0"/>
    <n v="19117"/>
    <n v="0"/>
    <n v="19117"/>
    <n v="19117"/>
    <n v="19117"/>
  </r>
  <r>
    <n v="2021"/>
    <n v="9120"/>
    <s v="detyrime"/>
    <s v="Aparati i Bashkisë"/>
    <s v="Investime në vazhdim "/>
    <s v="Investime 2017"/>
    <n v="5"/>
    <n v="231"/>
    <s v=" Njesia Administrative Nr.8"/>
    <x v="199"/>
    <s v="Shtese kontrate - Rikonstruksion i nyjeve sanitare, shkolla 9-vjecare e kuqe"/>
    <s v="Mbikqyrje punimesh"/>
    <m/>
    <s v="07.07.2017"/>
    <n v="23976"/>
    <n v="23976"/>
    <n v="0"/>
    <n v="23976"/>
    <n v="0"/>
    <n v="23976"/>
    <n v="23976"/>
    <n v="23976"/>
  </r>
  <r>
    <n v="2021"/>
    <n v="9120"/>
    <s v="detyrime"/>
    <s v="Aparati i Bashkisë"/>
    <s v="Investime në vazhdim "/>
    <s v="Investime në vazhdim"/>
    <n v="5"/>
    <n v="231"/>
    <s v=" Njesia Administrative Nr.8,9"/>
    <x v="200"/>
    <s v="Projekti &quot;Shkolla Qender Komunitare&quot;, Terrene sportive ne 4 shkolla 9-vjecare Tirane"/>
    <s v="Mbikqyrje punimesh"/>
    <m/>
    <n v="2015"/>
    <n v="175350"/>
    <n v="175350"/>
    <n v="0"/>
    <n v="175350"/>
    <n v="0"/>
    <n v="175350"/>
    <n v="175350"/>
    <n v="175350"/>
  </r>
  <r>
    <n v="2021"/>
    <n v="9120"/>
    <s v="detyrime"/>
    <s v="Aparati i Bashkisë"/>
    <s v="Investime në vazhdim "/>
    <s v="Investime në vazhdim"/>
    <n v="5"/>
    <n v="231"/>
    <s v=" Njesia Administrative Nr.8,9"/>
    <x v="200"/>
    <s v="Projekti &quot;Shkolla Qender Komunitare&quot;, Terrene sportive ne 4 shkolla 9-vjecare Tirane"/>
    <s v="Kolaudim "/>
    <m/>
    <n v="2015"/>
    <n v="20394"/>
    <n v="20394"/>
    <n v="0"/>
    <n v="20394"/>
    <n v="0"/>
    <n v="20394"/>
    <n v="20394"/>
    <n v="20394"/>
  </r>
  <r>
    <n v="2021"/>
    <n v="9120"/>
    <s v="detyrime"/>
    <s v="Aparati i Bashkisë"/>
    <s v="Investime në vazhdim "/>
    <s v="Investime në vazhdim"/>
    <n v="5"/>
    <n v="231"/>
    <s v=" Njesia Administrative Nr.8,9"/>
    <x v="201"/>
    <s v="Shtese Kontrate Projekti &quot;Shkolla Qender Komunitare&quot;, Terrene sportive ne 4 shkolla 9-vjecare Tirane"/>
    <s v="Mbikqyrje punimesh"/>
    <m/>
    <n v="2015"/>
    <n v="34476"/>
    <n v="34476"/>
    <n v="0"/>
    <n v="34476"/>
    <n v="0"/>
    <n v="34476"/>
    <n v="34476"/>
    <n v="34476"/>
  </r>
  <r>
    <n v="2021"/>
    <n v="9120"/>
    <s v="detyrime"/>
    <s v="Aparati i Bashkisë"/>
    <s v="Investime në vazhdim "/>
    <s v="Investime në vazhdim"/>
    <n v="5"/>
    <n v="231"/>
    <s v=" Njesia Administrative Nr.8,9"/>
    <x v="201"/>
    <s v="Shtese Kontrate Projekti &quot;Shkolla Qender Komunitare&quot;, Terrene sportive ne 4 shkolla 9-vjecare Tirane"/>
    <s v="Kolaudim "/>
    <m/>
    <n v="2015"/>
    <n v="7269"/>
    <n v="7269"/>
    <n v="0"/>
    <n v="7269"/>
    <n v="0"/>
    <n v="7269"/>
    <n v="7269"/>
    <n v="7269"/>
  </r>
  <r>
    <n v="2021"/>
    <n v="9120"/>
    <s v="detyrime"/>
    <s v="Aparati i Bashkisë"/>
    <s v="Investime në vazhdim "/>
    <s v="Investime 2016"/>
    <n v="5"/>
    <n v="231"/>
    <s v="Njesia Administrative Nr.5"/>
    <x v="202"/>
    <s v="Rikualifikim i Terrenit Sportiv  ne shkollën &quot;Petro Nini Luarasi&quot;"/>
    <s v="Kolaudim "/>
    <m/>
    <n v="2016"/>
    <n v="29552"/>
    <n v="29552"/>
    <n v="0"/>
    <n v="29552"/>
    <n v="0"/>
    <n v="29552"/>
    <n v="29552"/>
    <n v="29552"/>
  </r>
  <r>
    <n v="2021"/>
    <n v="9120"/>
    <s v="detyrime"/>
    <s v="Aparati i Bashkisë"/>
    <s v="Investime në vazhdim "/>
    <s v="Investime 2016"/>
    <n v="5"/>
    <n v="231"/>
    <s v="Njesia Administrative Nr.2"/>
    <x v="203"/>
    <s v="Shtese kontrate -Rikonstruksion i Liceut artistik &quot;Jordan Misja&quot;"/>
    <s v="Mbikqyrje punimesh"/>
    <m/>
    <m/>
    <n v="220050"/>
    <n v="220050"/>
    <n v="0"/>
    <n v="220050"/>
    <n v="0"/>
    <n v="220050"/>
    <n v="220050"/>
    <n v="220050"/>
  </r>
  <r>
    <n v="2021"/>
    <n v="9120"/>
    <s v="detyrime"/>
    <s v="Aparati i Bashkisë"/>
    <s v="Investime në vazhdim "/>
    <s v="Investime 2016"/>
    <n v="5"/>
    <n v="231"/>
    <s v="Njesia Administrative Nr.2"/>
    <x v="203"/>
    <s v="Shtese kontrate -Rikonstruksion i Liceut artistik &quot;Jordan Misja&quot;"/>
    <s v="Kolaudim "/>
    <m/>
    <n v="2016"/>
    <n v="26265"/>
    <n v="26265"/>
    <n v="0"/>
    <n v="26265"/>
    <n v="0"/>
    <n v="26265"/>
    <n v="26265"/>
    <n v="26265"/>
  </r>
  <r>
    <n v="2021"/>
    <n v="9120"/>
    <s v="detyrime"/>
    <s v="Aparati i Bashkisë"/>
    <s v="Investime në vazhdim "/>
    <s v="Investime 2016"/>
    <n v="5"/>
    <n v="231"/>
    <s v="Njesia Administrative Nr.2"/>
    <x v="204"/>
    <s v="Ndertim i salles se koncerteve, prane auditorit te Liceut Artistik &quot;Jordan Misja&quot;"/>
    <s v="Kolaudim "/>
    <m/>
    <m/>
    <n v="146663"/>
    <n v="146663"/>
    <n v="0"/>
    <n v="146663"/>
    <n v="0"/>
    <n v="146663"/>
    <n v="146663"/>
    <n v="146663"/>
  </r>
  <r>
    <n v="2021"/>
    <n v="9120"/>
    <s v="detyrime"/>
    <s v="Aparati i Bashkisë"/>
    <s v="Investime në vazhdim "/>
    <s v="Investime në vazhdim"/>
    <n v="5"/>
    <n v="231"/>
    <s v=" Njesia Administrative Nr.3"/>
    <x v="205"/>
    <s v="Shtese Kontrate-Rikonstruksion i plote i shkolles speciale Luigj Gurakuqi"/>
    <s v="Kolaudim "/>
    <m/>
    <n v="2017"/>
    <n v="29788"/>
    <n v="29788"/>
    <n v="0"/>
    <n v="29788"/>
    <n v="0"/>
    <n v="29788"/>
    <n v="29788"/>
    <n v="29788"/>
  </r>
  <r>
    <n v="2021"/>
    <n v="9120"/>
    <s v="detyrime"/>
    <s v="Aparati i Bashkisë"/>
    <s v="Investime në vazhdim "/>
    <s v="Investime 2017"/>
    <n v="5"/>
    <n v="231"/>
    <s v="Njesia Administrative Nr.5"/>
    <x v="206"/>
    <s v="Rehabilitimi dhe Instalimi i Sistemit te Ngrohjes ne shkollen 9-vjeçare “Vasil Shanto”"/>
    <s v="Kolaudim "/>
    <m/>
    <s v="11.12.2017"/>
    <n v="42145"/>
    <n v="42145"/>
    <n v="0"/>
    <n v="42145"/>
    <n v="0"/>
    <n v="42145"/>
    <n v="42145"/>
    <n v="42145"/>
  </r>
  <r>
    <n v="2021"/>
    <n v="9120"/>
    <s v="detyrime"/>
    <s v="Aparati i Bashkisë"/>
    <s v="Investime në vazhdim "/>
    <s v="Investime 2017"/>
    <n v="5"/>
    <n v="231"/>
    <s v="Njesia Administrative Nr.5"/>
    <x v="207"/>
    <s v="Rikonstruksioni i shkolles 9-vjecare &quot;Dëshmorët e Lirisë&quot;"/>
    <s v="Kolaudim "/>
    <m/>
    <s v="03.08.2018"/>
    <n v="38179"/>
    <n v="38179"/>
    <n v="0"/>
    <n v="38179"/>
    <n v="0"/>
    <n v="38179"/>
    <n v="38179"/>
    <n v="38179"/>
  </r>
  <r>
    <n v="2021"/>
    <n v="9120"/>
    <s v="detyrime"/>
    <s v="Aparati i Bashkisë"/>
    <s v="Investime në vazhdim "/>
    <s v="Investime 2017"/>
    <n v="5"/>
    <n v="231"/>
    <s v=" Njesia Administrative Nr.7"/>
    <x v="208"/>
    <s v="Rehabilitimi i Pjesshem dhe Instalimi i Sistemit te Ngrohjes ne Shkollen 9-vjecare Dh. Leka dhe Ndertim i Palestres"/>
    <s v="Kolaudim "/>
    <m/>
    <s v="19.07.2018"/>
    <n v="42244"/>
    <n v="42244"/>
    <n v="0"/>
    <n v="42244"/>
    <n v="0"/>
    <n v="42244"/>
    <n v="42244"/>
    <n v="42244"/>
  </r>
  <r>
    <n v="2021"/>
    <n v="9120"/>
    <s v="detyrime"/>
    <s v="Aparati i Bashkisë"/>
    <s v="Investime në vazhdim "/>
    <s v="Investime 2017"/>
    <n v="5"/>
    <n v="231"/>
    <s v=" Njesia Administrative Nr.8"/>
    <x v="209"/>
    <s v="Rikonstruksion i shkolles 9-vjecare S. Kodra  "/>
    <s v="Kolaudim "/>
    <m/>
    <s v="11.12.2017"/>
    <n v="40376"/>
    <n v="40376"/>
    <n v="0"/>
    <n v="40376"/>
    <n v="0"/>
    <n v="40376"/>
    <n v="40376"/>
    <n v="40376"/>
  </r>
  <r>
    <n v="2021"/>
    <n v="9120"/>
    <s v="detyrime"/>
    <s v="Aparati i Bashkisë"/>
    <s v="Investime në vazhdim "/>
    <s v="Investime 2017"/>
    <n v="5"/>
    <n v="230"/>
    <s v=" Njesia Administrative Ndroq"/>
    <x v="210"/>
    <s v="Rikonstruksion shkolla 9 - vjecare Ndroq "/>
    <s v="Studim-projektim"/>
    <m/>
    <s v=" 29.05.2017"/>
    <n v="282600"/>
    <n v="282600"/>
    <n v="169560"/>
    <n v="113040"/>
    <n v="0"/>
    <n v="113040"/>
    <n v="113040"/>
    <n v="113040"/>
  </r>
  <r>
    <n v="2021"/>
    <n v="9120"/>
    <s v="detyrime"/>
    <s v="Aparati i Bashkisë"/>
    <s v="Investime në vazhdim "/>
    <s v="Investime 2017"/>
    <n v="5"/>
    <n v="230"/>
    <s v="Njesia Administrative Peze"/>
    <x v="211"/>
    <s v="Ndertimi i dhomes se kaldajes dhe montimi i Kaldajes shkolla 9-vjecare Peze Helmes"/>
    <s v="Studim-projektim"/>
    <m/>
    <m/>
    <n v="84320"/>
    <n v="84320"/>
    <n v="0"/>
    <n v="84320"/>
    <n v="0"/>
    <n v="84320"/>
    <n v="84320"/>
    <n v="84320"/>
  </r>
  <r>
    <n v="2021"/>
    <n v="9120"/>
    <s v="detyrime"/>
    <s v="Aparati i Bashkisë"/>
    <s v="Investime në vazhdim "/>
    <s v="Investime 2018"/>
    <n v="5"/>
    <n v="231"/>
    <s v="Njesia Administrative Nr.5"/>
    <x v="212"/>
    <s v="Shtese Kontrate - Rehabilitimi dhe Instalimi i Sistemit te Ngrohjes ne shkollen 9-vjeçare “Vasil Shanto”."/>
    <s v="Kolaudim "/>
    <m/>
    <m/>
    <n v="10000"/>
    <n v="10000"/>
    <n v="0"/>
    <n v="10000"/>
    <n v="0"/>
    <n v="10000"/>
    <n v="10000"/>
    <n v="10000"/>
  </r>
  <r>
    <n v="2021"/>
    <n v="9120"/>
    <s v="detyrime"/>
    <s v="Aparati i Bashkisë"/>
    <s v="Investime në vazhdim "/>
    <s v="Investime 2018"/>
    <n v="5"/>
    <n v="231"/>
    <s v=" Njesia Administrative Nr.7"/>
    <x v="213"/>
    <s v="Rikonstruksioni i shkollës &quot;Gustav Majer&quot;"/>
    <s v="Kolaudim "/>
    <m/>
    <m/>
    <n v="26400"/>
    <n v="26400"/>
    <n v="0"/>
    <n v="26400"/>
    <n v="0"/>
    <n v="26400"/>
    <n v="26400"/>
    <n v="26400"/>
  </r>
  <r>
    <n v="2021"/>
    <n v="9120"/>
    <s v="detyrime"/>
    <s v="Aparati i Bashkisë"/>
    <s v="Investime në vazhdim "/>
    <s v="Investime 2018"/>
    <n v="5"/>
    <n v="230"/>
    <s v=" Njesia Administrative Nr.7"/>
    <x v="214"/>
    <s v="Rikonstruksioni i shkollës &quot;Gustav Majer&quot;"/>
    <s v="Studim-projektim"/>
    <m/>
    <s v="11.06.2018"/>
    <n v="363000"/>
    <n v="363000"/>
    <n v="348495"/>
    <n v="14505"/>
    <n v="0"/>
    <n v="14505"/>
    <n v="14505"/>
    <n v="14505"/>
  </r>
  <r>
    <n v="2021"/>
    <n v="9120"/>
    <s v="detyrime"/>
    <s v="Aparati i Bashkisë"/>
    <s v="Investime në vazhdim "/>
    <s v="Investime 2018"/>
    <n v="5"/>
    <n v="231"/>
    <s v=" Njesia Administrative Nr.7"/>
    <x v="215"/>
    <s v="Rikonstruksioni i shkollës &quot;Sabaudin Gabrani&quot;1"/>
    <s v="Kolaudim "/>
    <m/>
    <m/>
    <n v="48218"/>
    <n v="48218"/>
    <n v="0"/>
    <n v="48218"/>
    <n v="0"/>
    <n v="48218"/>
    <n v="48218"/>
    <n v="48218"/>
  </r>
  <r>
    <n v="2021"/>
    <n v="9120"/>
    <s v="detyrime"/>
    <s v="Aparati i Bashkisë"/>
    <s v="Investime në vazhdim "/>
    <s v="Investime 2018"/>
    <n v="5"/>
    <n v="231"/>
    <s v=" Njesia Administrative Nr.8"/>
    <x v="216"/>
    <s v="Shtese kontrate - Rikonstruksioni i shkolles 9 vjecare Siri Kodra"/>
    <s v="Kolaudim "/>
    <m/>
    <s v="28.06.2017"/>
    <n v="9540"/>
    <n v="9540"/>
    <n v="0"/>
    <n v="9540"/>
    <n v="0"/>
    <n v="9540"/>
    <n v="9540"/>
    <n v="9540"/>
  </r>
  <r>
    <n v="2021"/>
    <n v="9120"/>
    <s v="detyrime"/>
    <s v="Aparati i Bashkisë"/>
    <s v="Investime në vazhdim "/>
    <s v="Investime 2018"/>
    <n v="5"/>
    <n v="231"/>
    <s v="Njesia Administrative Nr.10"/>
    <x v="217"/>
    <s v="Rikonstruksioni i shkollës 9 vjecare &quot;Konferenca e Pezës&quot;"/>
    <s v="Kolaudim "/>
    <m/>
    <m/>
    <n v="50000"/>
    <n v="50000"/>
    <n v="0"/>
    <n v="50000"/>
    <n v="0"/>
    <n v="50000"/>
    <n v="50000"/>
    <n v="50000"/>
  </r>
  <r>
    <n v="2021"/>
    <n v="9120"/>
    <s v="detyrime"/>
    <s v="Aparati i Bashkisë"/>
    <s v="Investime në vazhdim "/>
    <s v="Investime 2018"/>
    <n v="5"/>
    <n v="231"/>
    <s v=" Njesia Administrative Nr.6"/>
    <x v="218"/>
    <s v="Ndertim kopsht &amp; cerdhe e integruar ( ish Kopshti Nr.34)"/>
    <s v="Kolaudim "/>
    <m/>
    <m/>
    <n v="49300"/>
    <n v="49300"/>
    <n v="0"/>
    <n v="49300"/>
    <n v="0"/>
    <n v="49300"/>
    <n v="49300"/>
    <n v="49300"/>
  </r>
  <r>
    <n v="2021"/>
    <n v="9120"/>
    <s v="detyrime"/>
    <s v="Aparati i Bashkisë"/>
    <s v="Investime në vazhdim "/>
    <s v="Investime 2018"/>
    <n v="5"/>
    <n v="231"/>
    <s v=" Njesia Administrative Nr.7"/>
    <x v="219"/>
    <s v="Rehabilitimi i Pjesshem dhe Instalimi i Sistemit te Ngrohjes ne Shkollen 9-vjecare Dh. Leka dhe Ndertim i Palestres- Faza II"/>
    <s v="Kolaudim "/>
    <m/>
    <m/>
    <n v="36870"/>
    <n v="36870"/>
    <n v="0"/>
    <n v="36870"/>
    <n v="0"/>
    <n v="36870"/>
    <n v="36870"/>
    <n v="36870"/>
  </r>
  <r>
    <n v="2021"/>
    <n v="9120"/>
    <s v="detyrime"/>
    <s v="Aparati i Bashkisë"/>
    <s v="Investime në vazhdim "/>
    <s v="Investime 2018"/>
    <n v="5"/>
    <n v="231"/>
    <s v=" Njesia Administrative Nr.2"/>
    <x v="220"/>
    <s v="Shtese Kontrate - Ndertim i salles se koncerteve, prane auditorit te Liceut Artistik &quot;Jordan Misja&quot;"/>
    <s v="Kolaudim "/>
    <m/>
    <m/>
    <n v="26399"/>
    <n v="26399"/>
    <n v="0"/>
    <n v="26399"/>
    <n v="0"/>
    <n v="26399"/>
    <n v="26399"/>
    <n v="26399"/>
  </r>
  <r>
    <n v="2021"/>
    <n v="9120"/>
    <s v="detyrime"/>
    <s v="Aparati i Bashkisë"/>
    <s v="Investime në vazhdim "/>
    <s v="Investime 2018"/>
    <n v="5"/>
    <n v="230"/>
    <s v="Njesia Administrative Nr.10"/>
    <x v="221"/>
    <s v="Rikonstruksion dhe shtese anesore e cerdhes Nr.8"/>
    <s v="Studim-projektim"/>
    <m/>
    <s v="11.06.2018"/>
    <n v="636280"/>
    <n v="636280"/>
    <n v="607418"/>
    <n v="28862"/>
    <n v="0"/>
    <n v="28862"/>
    <n v="28862"/>
    <n v="28862"/>
  </r>
  <r>
    <n v="2021"/>
    <n v="9230"/>
    <s v="detyrime"/>
    <s v="Aparati i Bashkisë"/>
    <s v="Investime në vazhdim "/>
    <s v="Investime 2016"/>
    <n v="5"/>
    <n v="231"/>
    <s v=" Njesia Administrative Farke"/>
    <x v="222"/>
    <s v="Ndertim Palester Shkolla e Mesme e Bashkuar Farke"/>
    <s v="Mbikqyrje punimesh"/>
    <m/>
    <s v="30.10.2017"/>
    <n v="516000"/>
    <n v="516000"/>
    <n v="516000"/>
    <n v="0"/>
    <n v="0"/>
    <n v="0"/>
    <n v="0"/>
    <n v="0"/>
  </r>
  <r>
    <n v="2021"/>
    <n v="9230"/>
    <s v="detyrime"/>
    <s v="Aparati i Bashkisë"/>
    <s v="Investime në vazhdim "/>
    <s v="Investime 2016"/>
    <n v="5"/>
    <n v="231"/>
    <s v=" Njesia Administrative Farke"/>
    <x v="222"/>
    <s v="Ndertim Palester Shkolla e Mesme e Bashkuar Farke"/>
    <s v="Kolaudim "/>
    <m/>
    <m/>
    <n v="73720"/>
    <n v="73720"/>
    <n v="40100"/>
    <n v="73720"/>
    <n v="40100"/>
    <n v="33620"/>
    <n v="33620"/>
    <n v="33620"/>
  </r>
  <r>
    <n v="2021"/>
    <n v="9230"/>
    <s v="detyrime"/>
    <s v="Aparati i Bashkisë"/>
    <s v="Investime në vazhdim "/>
    <s v="Investime 2019"/>
    <n v="5"/>
    <n v="231"/>
    <s v="Njesia Administrative Farke"/>
    <x v="223"/>
    <s v="Shtese kontrate – Ndertim Palester Shkolla e Mesme e Bashkuar Farke"/>
    <s v="Mbikqyrje punimesh"/>
    <m/>
    <m/>
    <n v="102000"/>
    <n v="102000"/>
    <n v="102000"/>
    <n v="0"/>
    <n v="0"/>
    <n v="0"/>
    <n v="0"/>
    <n v="0"/>
  </r>
  <r>
    <n v="2021"/>
    <n v="9230"/>
    <s v="detyrime"/>
    <s v="Aparati i Bashkisë"/>
    <s v="Investime në vazhdim "/>
    <s v="Investime 2020"/>
    <n v="5"/>
    <n v="230"/>
    <s v="Njesia Administrative Nr.8"/>
    <x v="224"/>
    <s v="Rikonstruksioni I shkolles se mesme “Partizani”"/>
    <s v="Oponenc Teknike"/>
    <m/>
    <m/>
    <n v="200000"/>
    <n v="200000"/>
    <n v="0"/>
    <n v="200000"/>
    <n v="0"/>
    <n v="200000"/>
    <n v="200000"/>
    <n v="200000"/>
  </r>
  <r>
    <n v="2021"/>
    <n v="9230"/>
    <s v="detyrime"/>
    <s v="Aparati i Bashkisë"/>
    <s v="Investime në vazhdim "/>
    <s v="Investime 2016"/>
    <n v="5"/>
    <n v="230"/>
    <s v="Njesia Administrative Shengjergj"/>
    <x v="225"/>
    <s v="Ndërtimi i ambjenteve sportive në shkollën e mesme Verri; "/>
    <s v="Studim projektim"/>
    <m/>
    <n v="2016"/>
    <n v="328800"/>
    <n v="328800"/>
    <n v="197280"/>
    <n v="131520"/>
    <n v="0"/>
    <n v="131520"/>
    <n v="131520"/>
    <n v="13152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05">
  <r>
    <x v="0"/>
    <n v="1110"/>
    <s v="Investime në vazhdim "/>
    <s v="Investime 2022"/>
    <s v="5/Te ardhurat"/>
    <n v="231"/>
    <s v="N/a"/>
    <n v="1011740"/>
    <s v="Blerje pajisje për arkivat "/>
    <s v="Pajisje zyre"/>
    <n v="500000"/>
    <n v="0"/>
    <n v="500000"/>
    <m/>
    <m/>
  </r>
  <r>
    <x v="0"/>
    <n v="1110"/>
    <s v="Investime në vazhdim "/>
    <s v="Investime 2022"/>
    <s v="5/Te ardhurat"/>
    <n v="231"/>
    <s v="N/a"/>
    <n v="1010958"/>
    <s v="Blerje Pajisje per Zyrat"/>
    <s v="Pajisje zyre"/>
    <n v="44997336"/>
    <n v="17908110"/>
    <n v="27089226"/>
    <m/>
    <m/>
  </r>
  <r>
    <x v="0"/>
    <n v="1110"/>
    <s v="Investime në vazhdim "/>
    <s v="Investime 2022"/>
    <s v="5/Te ardhurat"/>
    <n v="231"/>
    <s v="N/a"/>
    <n v="1012150"/>
    <s v="Zhvillimi dhe rritja e kapaciteteve të infrastrukturës për ofrimin e shërbimit WIFI në ambjentet publike të Tiranës "/>
    <s v="Hardware+Software"/>
    <n v="8920800"/>
    <n v="0"/>
    <n v="8920800"/>
    <m/>
    <m/>
  </r>
  <r>
    <x v="0"/>
    <n v="1110"/>
    <s v="Investime në vazhdim "/>
    <s v="Investime 2023"/>
    <s v="5/Te ardhurat"/>
    <n v="231"/>
    <s v="N/a"/>
    <n v="1012464"/>
    <s v="Platforma për aplikimet online për regjistrimin e fëmijëve në kopshte dhe çerdhe"/>
    <s v="Aplikacion Software"/>
    <n v="21360000"/>
    <n v="0"/>
    <n v="21360000"/>
    <m/>
    <m/>
  </r>
  <r>
    <x v="0"/>
    <n v="1110"/>
    <s v="Investime në vazhdim "/>
    <s v="Investime 2023"/>
    <s v="5/Te ardhurat"/>
    <n v="231"/>
    <s v="N/a"/>
    <n v="1012465"/>
    <s v="Rritja e kapaciteteve TIK të infrastrukturës qëndrore (datacenter) dhe rritja e kapaciteteve për përdoruesit fundorë "/>
    <s v="Hardware+Software"/>
    <n v="46232424"/>
    <n v="43799442"/>
    <n v="2432982"/>
    <m/>
    <m/>
  </r>
  <r>
    <x v="0"/>
    <n v="1110"/>
    <s v="Investime në vazhdim "/>
    <s v="Investime 2023"/>
    <s v="5/Te ardhurat"/>
    <n v="231"/>
    <s v="N/a"/>
    <n v="1012467"/>
    <s v="Upgrade i Sistemit të Checkimit të Kartave të Aksesit në Bashkinë Tiranë"/>
    <s v="Hardware+Software"/>
    <n v="3792000"/>
    <n v="0"/>
    <n v="3792000"/>
    <m/>
    <m/>
  </r>
  <r>
    <x v="0"/>
    <n v="1110"/>
    <s v="Investime në vazhdim "/>
    <s v="Investime 2024"/>
    <s v="5/Te ardhurat"/>
    <n v="231"/>
    <s v="N/a"/>
    <n v="1013092"/>
    <s v="Paisje mobile dhe sistem per menaxhimin e tyre ne funksion te verbalizimit te kundravajtjeve rrugore per Policine Bashkiake"/>
    <s v="Ndertim Montim"/>
    <n v="48000000"/>
    <n v="0"/>
    <n v="9600000"/>
    <n v="21600000"/>
    <n v="16800000"/>
  </r>
  <r>
    <x v="0"/>
    <n v="1110"/>
    <s v="Investime në vazhdim "/>
    <s v="Investime 2024"/>
    <s v="5/Te ardhurat"/>
    <n v="231"/>
    <s v="N/a"/>
    <n v="1012914"/>
    <s v="Blerje pajisje te ndryshme elektronike"/>
    <s v="Pajisje elektronike"/>
    <n v="1000000"/>
    <n v="0"/>
    <n v="1000000"/>
    <m/>
    <m/>
  </r>
  <r>
    <x v="0"/>
    <n v="1110"/>
    <s v="Investime në vazhdim "/>
    <s v="Investime 2024"/>
    <s v="5/Te ardhurat"/>
    <n v="231"/>
    <s v="N/a"/>
    <n v="1012919"/>
    <s v=" Sistemi i Biletarisë Elektronike për Qendrën Kulturore Tirana"/>
    <s v="Hardware+Software"/>
    <n v="12640000"/>
    <n v="0"/>
    <n v="12640000"/>
    <m/>
    <m/>
  </r>
  <r>
    <x v="0"/>
    <n v="1110"/>
    <s v="Investime në vazhdim "/>
    <s v="Investime 2024"/>
    <s v="5/Te ardhurat"/>
    <n v="231"/>
    <s v="N/a"/>
    <n v="1012920"/>
    <s v="Sistemi i sigurisë së rrjetit kompjuterik në Bashkinë Tiranë"/>
    <s v="Hardware+Software"/>
    <n v="19000000"/>
    <n v="0"/>
    <n v="19000000"/>
    <m/>
    <m/>
  </r>
  <r>
    <x v="0"/>
    <n v="1110"/>
    <s v="Investime në vazhdim "/>
    <s v="Investime 2024"/>
    <s v="5/Te ardhurat"/>
    <n v="231"/>
    <s v="N/a"/>
    <n v="1012922"/>
    <s v="Sistemi Multifuksional per Sallen e Keshillit Bashkiak"/>
    <s v="Hardware+Software"/>
    <n v="73000000"/>
    <n v="0"/>
    <n v="37000000"/>
    <n v="36000000"/>
    <m/>
  </r>
  <r>
    <x v="0"/>
    <n v="1110"/>
    <s v="Investime në vazhdim "/>
    <s v="Investime 2024"/>
    <s v="5/Te ardhurat"/>
    <n v="231"/>
    <s v="N/a"/>
    <n v="1012923"/>
    <s v="Përmirësimi I sistemit Audio-Video"/>
    <s v="Hardware+Software"/>
    <n v="12295000"/>
    <n v="0"/>
    <n v="12295000"/>
    <m/>
    <m/>
  </r>
  <r>
    <x v="0"/>
    <n v="1110"/>
    <s v="Investime në vazhdim "/>
    <s v="Investime 2024"/>
    <s v="6/ Donatore"/>
    <n v="231"/>
    <s v="N/a"/>
    <n v="1013217"/>
    <s v="Projekti &quot;Zhvillimi I një instrumenti IT për vlerësimin e qytetarit për shërbimet e ofruara nga Bashkia Tiranë&quot;"/>
    <s v="Ndertim Montim"/>
    <n v="5000000"/>
    <n v="0"/>
    <n v="5000000"/>
    <m/>
    <m/>
  </r>
  <r>
    <x v="0"/>
    <n v="1110"/>
    <s v="Investime të reja"/>
    <s v="Investime 2025"/>
    <s v="5/Te ardhurat"/>
    <n v="231"/>
    <s v="N/a"/>
    <m/>
    <s v="Përmirësim I infrastruktures ekzistuese dhe zhvillime te reja te rrjetit ne Bashkine Tirane"/>
    <s v="Hardware+punime teknike"/>
    <n v="6000000"/>
    <n v="0"/>
    <n v="6000000"/>
    <m/>
    <m/>
  </r>
  <r>
    <x v="0"/>
    <n v="1110"/>
    <s v="Investime të reja"/>
    <s v="Investime 2025"/>
    <s v="5/Te ardhurat"/>
    <n v="231"/>
    <s v="N/a"/>
    <m/>
    <s v="Përmirësim,Zhvillim dhe mirëmbajtje e sistemit eTirana"/>
    <s v="Aplikacion Software"/>
    <n v="2500000"/>
    <n v="0"/>
    <n v="2500000"/>
    <m/>
    <m/>
  </r>
  <r>
    <x v="0"/>
    <n v="1110"/>
    <s v="Investime të reja"/>
    <s v="Investime 2025"/>
    <s v="5/Te ardhurat"/>
    <n v="231"/>
    <s v="N/a"/>
    <m/>
    <s v="Përmirësim,zhvillim dhe mirëmbajtje e platformës zyrtare Tirana.al"/>
    <s v="Aplikacion Software"/>
    <n v="4000000"/>
    <n v="0"/>
    <n v="4000000"/>
    <m/>
    <m/>
  </r>
  <r>
    <x v="0"/>
    <n v="1110"/>
    <s v="Investime të reja"/>
    <s v="Investime 2025"/>
    <s v="5/Te ardhurat"/>
    <n v="231"/>
    <s v="N/a"/>
    <m/>
    <s v="Blerje pajisje dhe orendi per nevoja te institucioneve te Bashkise Tirane"/>
    <s v="Pajisje"/>
    <n v="37380000"/>
    <n v="0"/>
    <n v="37380000"/>
    <m/>
    <m/>
  </r>
  <r>
    <x v="0"/>
    <n v="1110"/>
    <s v="Investime në vazhdim "/>
    <s v="Investime 2024"/>
    <s v="5/Te ardhurat"/>
    <n v="231"/>
    <s v="N/a"/>
    <n v="1013093"/>
    <s v="Ngritja e sistemit software se bashku me mbeshtetjen e paisjeve hardware"/>
    <s v="Hardware+Software"/>
    <n v="82752240"/>
    <n v="0"/>
    <n v="82752240"/>
    <m/>
    <m/>
  </r>
  <r>
    <x v="0"/>
    <n v="1110"/>
    <s v="Investime në vazhdim "/>
    <s v="Investime 2024"/>
    <s v="5/Te ardhurat"/>
    <n v="231"/>
    <s v="N/a"/>
    <n v="1012911"/>
    <s v="Aparate telefonike"/>
    <s v="Paisje Audio-Vizive"/>
    <n v="600000"/>
    <n v="0"/>
    <n v="600000"/>
    <m/>
    <m/>
  </r>
  <r>
    <x v="0"/>
    <n v="1110"/>
    <s v="Investime në vazhdim "/>
    <s v="Investime 2024"/>
    <s v="5/Te ardhurat"/>
    <n v="231"/>
    <s v="N/a"/>
    <n v="1012913"/>
    <s v="Licensa Windows Server 2019"/>
    <s v="Software"/>
    <n v="1200000"/>
    <n v="0"/>
    <n v="1200000"/>
    <m/>
    <m/>
  </r>
  <r>
    <x v="0"/>
    <n v="1110"/>
    <s v="Investime të reja"/>
    <s v="Investime 2025"/>
    <s v="5/Te ardhurat"/>
    <n v="231"/>
    <s v="N/a"/>
    <m/>
    <s v="Blerje UpS"/>
    <s v="Software"/>
    <n v="730600"/>
    <n v="0"/>
    <n v="730600"/>
    <m/>
    <m/>
  </r>
  <r>
    <x v="0"/>
    <n v="1110"/>
    <s v="Investime të reja"/>
    <s v="Investime 2025"/>
    <s v="5/Te ardhurat"/>
    <n v="231"/>
    <s v="N/a"/>
    <m/>
    <s v="Sistem per komunikim elektronik me taksapaguesit"/>
    <s v="Software"/>
    <n v="12000000"/>
    <n v="0"/>
    <n v="12000000"/>
    <m/>
    <m/>
  </r>
  <r>
    <x v="1"/>
    <n v="3140"/>
    <s v="Investime në vazhdim "/>
    <s v="Investime 2022"/>
    <s v="5/Te ardhurat"/>
    <n v="231"/>
    <s v="N/a"/>
    <n v="1012155"/>
    <s v="Blerje kabina vendqëndrimi-roje për Policinë Bashkiake"/>
    <s v="Pajisje"/>
    <n v="1200000"/>
    <n v="0"/>
    <n v="1200000"/>
    <m/>
    <m/>
  </r>
  <r>
    <x v="1"/>
    <n v="3140"/>
    <s v="Investime në vazhdim "/>
    <s v="Investime 2023"/>
    <s v="5/Te ardhurat"/>
    <n v="231"/>
    <s v="N/a"/>
    <n v="1012473"/>
    <s v="Blerje Karikues për mjete elektrike"/>
    <s v="Pajisje"/>
    <n v="8000000"/>
    <n v="0"/>
    <n v="8000000"/>
    <m/>
    <m/>
  </r>
  <r>
    <x v="1"/>
    <n v="3140"/>
    <s v="Investime në vazhdim "/>
    <s v="Investime 2024"/>
    <s v="5/Te ardhurat"/>
    <n v="231"/>
    <s v="N/a"/>
    <n v="1012924"/>
    <s v="Blerje barriere dhe akses kontrolli"/>
    <s v="Te tjera"/>
    <n v="1200000"/>
    <n v="0"/>
    <n v="1200000"/>
    <m/>
    <m/>
  </r>
  <r>
    <x v="1"/>
    <n v="3140"/>
    <s v="Investime në vazhdim "/>
    <s v="Investime 2024"/>
    <s v="5/Te ardhurat"/>
    <n v="231"/>
    <s v="N/a"/>
    <n v="1013219"/>
    <s v="Blerje pajisje per kompletim te motorreve te policise"/>
    <s v="Pajisje"/>
    <n v="2200000"/>
    <n v="0"/>
    <n v="2200000"/>
    <m/>
    <m/>
  </r>
  <r>
    <x v="1"/>
    <n v="3140"/>
    <s v="Investime në vazhdim "/>
    <s v="Investime 2024"/>
    <s v="5/Te ardhurat"/>
    <n v="231"/>
    <s v="N/a"/>
    <n v="1013220"/>
    <s v="Blerje fenelina per makinat e Policise Bashkiake"/>
    <s v="Pajisje"/>
    <n v="1200000"/>
    <n v="0"/>
    <n v="1200000"/>
    <m/>
    <m/>
  </r>
  <r>
    <x v="2"/>
    <n v="3280"/>
    <s v="Investime në vazhdim "/>
    <s v="Investime 2024"/>
    <s v="5/Te ardhurat"/>
    <n v="231"/>
    <s v="N/a"/>
    <n v="1012929"/>
    <s v="Blerje materiale ne funksion te MZSH"/>
    <s v="Te tjera"/>
    <n v="5000000"/>
    <n v="0"/>
    <n v="5000000"/>
    <m/>
    <m/>
  </r>
  <r>
    <x v="2"/>
    <n v="3280"/>
    <s v="Investime të reja"/>
    <s v="Investime 2025"/>
    <s v="5/Te ardhurat"/>
    <n v="231"/>
    <s v="N/a"/>
    <m/>
    <s v="Blerje Autoshkallë zjarrëfikëse 32 m"/>
    <s v="Mjete transporti"/>
    <n v="70000000"/>
    <n v="0"/>
    <n v="70000000"/>
    <m/>
    <m/>
  </r>
  <r>
    <x v="2"/>
    <n v="3280"/>
    <s v="Investime të reja"/>
    <s v="Investime 2025"/>
    <s v="5/Te ardhurat"/>
    <n v="231"/>
    <s v="Njesia Administrative Nr.6"/>
    <m/>
    <s v="Ndërtimi I Godinës shërbimit zjarrfikës "/>
    <s v="Ndertim Montim"/>
    <n v="60000000"/>
    <n v="0"/>
    <n v="12000000"/>
    <n v="48000000"/>
    <m/>
  </r>
  <r>
    <x v="2"/>
    <n v="3280"/>
    <s v="Investime të reja"/>
    <s v="Investime 2025"/>
    <s v="5/Te ardhurat"/>
    <n v="231"/>
    <s v="Njesia Administrative Nr.6"/>
    <m/>
    <s v="Ndërtimi I Godinës shërbimit zjarrfikës "/>
    <s v="Mbikqyrje Punimesh"/>
    <n v="738215"/>
    <n v="0"/>
    <n v="147643"/>
    <n v="590572"/>
    <m/>
  </r>
  <r>
    <x v="2"/>
    <n v="3280"/>
    <s v="Investime të reja"/>
    <s v="Investime 2025"/>
    <s v="5/Te ardhurat"/>
    <n v="231"/>
    <s v="Njesia Administrative Nr.6"/>
    <m/>
    <s v="Ndërtimi I Godinës shërbimit zjarrfikës "/>
    <s v="Kolaudim"/>
    <n v="48000"/>
    <n v="0"/>
    <m/>
    <n v="48000"/>
    <m/>
  </r>
  <r>
    <x v="2"/>
    <n v="3280"/>
    <s v="Investime të reja"/>
    <s v="Investime 2025"/>
    <s v="5/Te ardhurat"/>
    <n v="230"/>
    <s v="Njesia Administrative Nr.6"/>
    <m/>
    <s v="Ndërtimi I Godinës shërbimit zjarrfikës "/>
    <s v="Studim Projektim"/>
    <n v="2352857"/>
    <n v="0"/>
    <n v="2352857"/>
    <m/>
    <m/>
  </r>
  <r>
    <x v="2"/>
    <n v="3280"/>
    <s v="Investime të reja"/>
    <s v="Investime 2025"/>
    <s v="5/Te ardhurat"/>
    <n v="230"/>
    <s v="Njesia Administrative Nr.6"/>
    <m/>
    <s v="Ndërtimi I Godinës shërbimit zjarrfikës "/>
    <s v="Oponencë Teknike"/>
    <n v="150000"/>
    <n v="0"/>
    <n v="150000"/>
    <m/>
    <m/>
  </r>
  <r>
    <x v="2"/>
    <n v="3280"/>
    <s v="Investime në vazhdim "/>
    <s v="Investime 2023"/>
    <s v="5/Te ardhurat"/>
    <n v="231"/>
    <s v="N/a"/>
    <n v="1011533"/>
    <s v="Fond për ndërhyrje emergjencash"/>
    <s v="Te tjera"/>
    <n v="55000000"/>
    <n v="0"/>
    <n v="55000000"/>
    <m/>
    <m/>
  </r>
  <r>
    <x v="2"/>
    <n v="3280"/>
    <s v="Investime në vazhdim "/>
    <s v="Investime 2023"/>
    <s v="5/Te ardhurat"/>
    <n v="230"/>
    <s v="N/a"/>
    <n v="1011538"/>
    <s v="Kryerje ekspertizash për raste emergjence"/>
    <s v="Te tjera"/>
    <n v="12594160"/>
    <n v="2594160"/>
    <n v="10000000"/>
    <m/>
    <m/>
  </r>
  <r>
    <x v="2"/>
    <n v="3280"/>
    <s v="Investime në vazhdim "/>
    <s v="Investime 2023"/>
    <s v="5/Te ardhurat"/>
    <n v="231"/>
    <s v="Njesia Administrative Nr.2"/>
    <n v="1012756"/>
    <s v="Rehabilitimi I Emergjences Civile, Mur Mbajtes, Nja.2 ,Tirane"/>
    <s v="Mbikqyrje Punimesh"/>
    <n v="8198"/>
    <n v="0"/>
    <n v="8198"/>
    <m/>
    <m/>
  </r>
  <r>
    <x v="2"/>
    <n v="3280"/>
    <s v="Investime në vazhdim "/>
    <s v="Investime 2024"/>
    <s v="5/Te ardhurat"/>
    <n v="231"/>
    <s v="Njesia Administrative Baldushk"/>
    <n v="1013094"/>
    <s v="Mur mbajtes ne rrugen e fshatit Vesqi - njesia Administrative Baldushk"/>
    <s v="Mbikqyrje Punimesh"/>
    <n v="373356"/>
    <n v="186678"/>
    <n v="186678"/>
    <m/>
    <m/>
  </r>
  <r>
    <x v="2"/>
    <n v="3280"/>
    <s v="Investime në vazhdim "/>
    <s v="Investime 2024"/>
    <s v="5/Te ardhurat"/>
    <n v="231"/>
    <s v="Njesia Administrative Baldushk"/>
    <n v="1013094"/>
    <s v="Mur mbajtes ne rrugen e fshatit Vesqi - njesia Administrative Baldushk"/>
    <s v="Kolaudim"/>
    <n v="60670"/>
    <n v="0"/>
    <n v="60670"/>
    <m/>
    <m/>
  </r>
  <r>
    <x v="2"/>
    <n v="3280"/>
    <s v="Investime në vazhdim "/>
    <s v="Investime 2024"/>
    <s v="5/Te ardhurat"/>
    <n v="231"/>
    <s v="Njesia Administrative Nr.6"/>
    <n v="1013095"/>
    <s v="Ndërhyrje emergjente për shkarkimet e K.U.Z. dhe K.U.SH. për godinat e rindërtimit në pjesën perëndimore të zonës zhvillimore Kombinat"/>
    <s v="Kolaudim"/>
    <n v="21936"/>
    <n v="0"/>
    <n v="21936"/>
    <m/>
    <m/>
  </r>
  <r>
    <x v="2"/>
    <n v="3280"/>
    <s v="Investime në vazhdim "/>
    <s v="Investime 2024"/>
    <s v="5/Te ardhurat"/>
    <n v="231"/>
    <s v="Njesia Administrative Nr.6"/>
    <n v="1013096"/>
    <s v="Rehabilitimi I Emergjencës Civile, Muri Mbajtës rruga Fair Hadushaj"/>
    <s v="Ndertim Montim"/>
    <n v="23902830"/>
    <n v="4780566"/>
    <n v="19122264"/>
    <m/>
    <m/>
  </r>
  <r>
    <x v="2"/>
    <n v="3280"/>
    <s v="Investime në vazhdim "/>
    <s v="Investime 2024"/>
    <s v="5/Te ardhurat"/>
    <n v="231"/>
    <s v="Njesia Administrative Nr.6"/>
    <n v="1013096"/>
    <s v="Rehabilitimi I Emergjencës Civile, Muri Mbajtës rruga Fair Hadushaj"/>
    <s v="Mbikqyrje Punimesh"/>
    <n v="635749"/>
    <n v="0"/>
    <n v="635749"/>
    <m/>
    <m/>
  </r>
  <r>
    <x v="2"/>
    <n v="3280"/>
    <s v="Investime në vazhdim "/>
    <s v="Investime 2024"/>
    <s v="5/Te ardhurat"/>
    <n v="231"/>
    <s v="Njesia Administrative Nr.6"/>
    <n v="1013096"/>
    <s v="Rehabilitimi I Emergjencës Civile, Muri Mbajtës rruga Fair Hadushaj"/>
    <s v="Kolaudim"/>
    <n v="103309"/>
    <n v="0"/>
    <n v="103309"/>
    <m/>
    <m/>
  </r>
  <r>
    <x v="2"/>
    <n v="3280"/>
    <s v="Investime në vazhdim "/>
    <s v="Investime 2024"/>
    <s v="5/Te ardhurat"/>
    <n v="231"/>
    <s v="Njesia Administrative Farke"/>
    <n v="1013225"/>
    <s v="Rikonstruksioni I Diges se Rezervuarit te Farkes"/>
    <s v="Mbikqyrje Punimesh"/>
    <n v="604562"/>
    <n v="0"/>
    <n v="604562"/>
    <m/>
    <m/>
  </r>
  <r>
    <x v="2"/>
    <n v="3280"/>
    <s v="Investime në vazhdim "/>
    <s v="Investime 2024"/>
    <s v="5/Te ardhurat"/>
    <n v="231"/>
    <s v="Njesia Administrative Farke"/>
    <n v="1013225"/>
    <s v="Rikonstruksioni I Diges se Rezervuarit te Farkes"/>
    <s v="Kolaudim"/>
    <n v="90684"/>
    <n v="0"/>
    <n v="90684"/>
    <m/>
    <m/>
  </r>
  <r>
    <x v="3"/>
    <n v="4130"/>
    <s v="Investime në vazhdim "/>
    <s v="Investime 2022"/>
    <s v="5/Te ardhurat"/>
    <n v="231"/>
    <s v="Njesia Administrative Kashar"/>
    <n v="1012190"/>
    <s v="Ndertimi I infrastruktures publike brenda zones “TEDA”, Tirane"/>
    <s v="Kolaudim"/>
    <n v="114000"/>
    <n v="0"/>
    <n v="114000"/>
    <m/>
    <m/>
  </r>
  <r>
    <x v="3"/>
    <n v="4130"/>
    <s v="Investime në vazhdim "/>
    <s v="Investime 2023"/>
    <s v="5/Te ardhurat"/>
    <n v="231"/>
    <s v="Njesia Administrative Kashar+Vaqarr"/>
    <n v="1012757"/>
    <s v="Ndërtimi ambjenteve të shërbimeve brenda zonës “TEDA”, Tiranë"/>
    <s v="Ndertim Montim"/>
    <n v="770871029"/>
    <n v="0"/>
    <n v="770871029"/>
    <m/>
    <m/>
  </r>
  <r>
    <x v="3"/>
    <n v="4130"/>
    <s v="Investime në vazhdim "/>
    <s v="Investime 2023"/>
    <s v="5/Te ardhurat"/>
    <n v="231"/>
    <s v="Njesia Administrative Kashar+Vaqarr"/>
    <n v="1012757"/>
    <s v="Ndërtimi ambjenteve të shërbimeve brenda zonës “TEDA”, Tiranë"/>
    <s v="Mbikqyrje Punimesh"/>
    <n v="7838000"/>
    <n v="0"/>
    <n v="7838000"/>
    <m/>
    <m/>
  </r>
  <r>
    <x v="3"/>
    <n v="4130"/>
    <s v="Investime në vazhdim "/>
    <s v="Investime 2023"/>
    <s v="5/Te ardhurat"/>
    <n v="231"/>
    <s v="Njesia Administrative Kashar+Vaqarr"/>
    <n v="1012757"/>
    <s v="Ndërtimi ambjenteve të shërbimeve brenda zonës “TEDA”, Tiranë"/>
    <s v="Kolaudim"/>
    <n v="455537"/>
    <n v="0"/>
    <n v="455537"/>
    <m/>
    <m/>
  </r>
  <r>
    <x v="3"/>
    <n v="4130"/>
    <s v="Investime në vazhdim "/>
    <s v="Investime 2023"/>
    <s v="5/Te ardhurat"/>
    <n v="231"/>
    <s v="Njesia Administrative Farke"/>
    <n v="1012758"/>
    <s v="Ndertimi i tregut per shitjet me shumice dhe pakice te produkteve ushqimore (Tirana Agrikulture) – Faza III-të"/>
    <s v="Ndertim Montim"/>
    <n v="517513838"/>
    <n v="0"/>
    <n v="517513838"/>
    <m/>
    <m/>
  </r>
  <r>
    <x v="3"/>
    <n v="4130"/>
    <s v="Investime në vazhdim "/>
    <s v="Investime 2023"/>
    <s v="5/Te ardhurat"/>
    <n v="231"/>
    <s v="Njesia Administrative Farke"/>
    <n v="1012758"/>
    <s v="Ndertimi i tregut per shitjet me shumice dhe pakice te produkteve ushqimore (Tirana Agrikulture) – Faza III-të"/>
    <s v="Mbikqyrje Punimesh"/>
    <n v="5356627"/>
    <n v="0"/>
    <n v="5356627"/>
    <m/>
    <m/>
  </r>
  <r>
    <x v="3"/>
    <n v="4130"/>
    <s v="Investime në vazhdim "/>
    <s v="Investime 2023"/>
    <s v="5/Te ardhurat"/>
    <n v="231"/>
    <s v="Njesia Administrative Farke"/>
    <n v="1012758"/>
    <s v="Ndertimi i tregut per shitjet me shumice dhe pakice te produkteve ushqimore (Tirana Agrikulture) – Faza III-të"/>
    <s v="Kolaudim"/>
    <n v="308680"/>
    <n v="0"/>
    <n v="308680"/>
    <m/>
    <m/>
  </r>
  <r>
    <x v="3"/>
    <n v="4130"/>
    <s v="Investime në vazhdim "/>
    <s v="Investime 2023"/>
    <s v="5/Te ardhurat"/>
    <n v="230"/>
    <s v="Njesia Administrative Farke"/>
    <n v="1012759"/>
    <s v="Ndertimi i tregut per shitjet me shumice dhe pakice te produkteve ushqimore (Tirana Agrikulture) – Faza III-të"/>
    <s v="Studim Projektim"/>
    <n v="7585800"/>
    <n v="4551480"/>
    <n v="3034320"/>
    <m/>
    <m/>
  </r>
  <r>
    <x v="3"/>
    <n v="4130"/>
    <s v="Investime në vazhdim "/>
    <s v="Investime 2024"/>
    <s v="5/Te ardhurat"/>
    <n v="230"/>
    <s v="Njesia Administrative Farke"/>
    <n v="1012759"/>
    <s v="Ndertimi i tregut per shitjet me shumice dhe pakice te produkteve ushqimore (Tirana Agrikulture) – Faza III-të"/>
    <s v="Oponencë Teknike"/>
    <n v="322674"/>
    <n v="0"/>
    <n v="322674"/>
    <m/>
    <m/>
  </r>
  <r>
    <x v="3"/>
    <n v="4130"/>
    <s v="Investime në vazhdim "/>
    <s v="Investime 2023"/>
    <s v="5/Te ardhurat"/>
    <n v="230"/>
    <s v="N/a"/>
    <n v="1012828"/>
    <s v="Studim Projektime ne Programin e Ceshtjeve te Pergjithshme Ekonomike"/>
    <s v="Studim Projektim"/>
    <n v="10000000"/>
    <n v="0"/>
    <n v="10000000"/>
    <m/>
    <m/>
  </r>
  <r>
    <x v="3"/>
    <n v="4130"/>
    <s v="Investime në vazhdim "/>
    <s v="Investime 2024"/>
    <s v="5/Te ardhurat"/>
    <n v="231"/>
    <s v="N/a"/>
    <n v="1013098"/>
    <s v="Capital Cities Collaborating on Common Challenges in Hazardous Waste Management-Yerevan, Warsaw, Tirana- Pagese TVSH-je"/>
    <s v="Pagese TVSH-je"/>
    <n v="7875000"/>
    <n v="6690288"/>
    <n v="1184712"/>
    <m/>
    <m/>
  </r>
  <r>
    <x v="3"/>
    <n v="4130"/>
    <s v="Investime në vazhdim "/>
    <s v="Investime 2024"/>
    <s v="5/Te ardhurat"/>
    <n v="231"/>
    <s v="N/a"/>
    <n v="1013216"/>
    <s v="Projekti Capital Cities Collaborating on Common Challenges in Hazardous Waste Management-Yerevan, Warsaw, Tirana"/>
    <s v="Te tjera"/>
    <n v="36300000"/>
    <n v="29855440"/>
    <n v="6444560"/>
    <m/>
    <m/>
  </r>
  <r>
    <x v="3"/>
    <n v="4130"/>
    <s v="Investime në vazhdim "/>
    <s v="Investime 2024"/>
    <s v="5/Te ardhurat"/>
    <n v="230"/>
    <s v="Njesia Administrative Farke"/>
    <n v="1013100"/>
    <s v="Studim Projektim për rikonstruksionin e godinës së Agjencisë së Administrimit të Tregjeve"/>
    <s v="Studim Projektim"/>
    <n v="3500000"/>
    <n v="0"/>
    <n v="3500000"/>
    <m/>
    <m/>
  </r>
  <r>
    <x v="3"/>
    <n v="4130"/>
    <s v="Investime në vazhdim "/>
    <s v="Investime 2024"/>
    <s v="5/Te ardhurat"/>
    <n v="230"/>
    <s v="Njesia Administrative Nr. 5,8"/>
    <n v="1013101"/>
    <s v="Studim Projektim për rikonstruksionin e tregjeve publike fruta-perime pranë lulishtes &quot;1 Maj&quot; dhe në rrugën &quot;4 Dëshmorët&quot;"/>
    <s v="Studim Projektim"/>
    <n v="3000000"/>
    <n v="0"/>
    <n v="3000000"/>
    <m/>
    <m/>
  </r>
  <r>
    <x v="3"/>
    <n v="4130"/>
    <s v="Investime në vazhdim "/>
    <s v="Investime 2024"/>
    <s v="5/Te ardhurat"/>
    <n v="231"/>
    <s v="N/a"/>
    <n v="1013201"/>
    <s v="Blerje pajisje për fikse zjarri"/>
    <s v="Paisje zjarri"/>
    <n v="845200"/>
    <n v="0"/>
    <n v="845200"/>
    <m/>
    <m/>
  </r>
  <r>
    <x v="4"/>
    <n v="4220"/>
    <s v="Investime në vazhdim "/>
    <s v="Investime 2022"/>
    <s v="5/Te ardhurat"/>
    <n v="230"/>
    <s v="Njesia Administrative Dajt"/>
    <n v="1012432"/>
    <s v="Rikonstruksioni I digës së rezervuari Tufine"/>
    <s v="Studim Projektim"/>
    <n v="9000600"/>
    <n v="1876800"/>
    <n v="7123800"/>
    <m/>
    <m/>
  </r>
  <r>
    <x v="4"/>
    <n v="4220"/>
    <s v="Investime në vazhdim "/>
    <s v="Investime 2022"/>
    <s v="5/Te ardhurat"/>
    <n v="230"/>
    <s v="Njesia Administrative Baldushk"/>
    <n v="1012433"/>
    <s v="Rikonstruksioni I digës së Rezervuari Zelaj"/>
    <s v="Studim Projektim"/>
    <n v="4860720"/>
    <n v="2707484"/>
    <n v="2153236"/>
    <m/>
    <m/>
  </r>
  <r>
    <x v="4"/>
    <n v="4220"/>
    <s v="Investime në vazhdim "/>
    <s v="Investime 2022"/>
    <s v="5/Te ardhurat"/>
    <n v="230"/>
    <s v="Njesia Administrative Farke"/>
    <n v="1012434"/>
    <s v="Rikonstruksioni I digës së Rezervuari Farke"/>
    <s v="Studim Projektim"/>
    <n v="6093600"/>
    <n v="3385259"/>
    <n v="2708341"/>
    <m/>
    <m/>
  </r>
  <r>
    <x v="4"/>
    <n v="4220"/>
    <s v="Investime në vazhdim "/>
    <s v="Investime 2022"/>
    <s v="5/Te ardhurat"/>
    <n v="230"/>
    <s v="Njesia Administrative Peze"/>
    <n v="1012436"/>
    <s v="Rikonstruksioni I digës së Rezervuari Fjolle-1"/>
    <s v="Studim Projektim"/>
    <n v="4920480"/>
    <n v="2814000"/>
    <n v="2106480"/>
    <m/>
    <m/>
  </r>
  <r>
    <x v="4"/>
    <n v="4220"/>
    <s v="Investime në vazhdim "/>
    <s v="Investime 2022"/>
    <s v="5/Te ardhurat"/>
    <n v="230"/>
    <s v="Njesia Administrative Peze"/>
    <n v="1012437"/>
    <s v="RikonstruksioniI digës së Rezervuari Gjyslikane"/>
    <s v="Studim Projektim"/>
    <n v="4815480"/>
    <n v="2675464"/>
    <n v="2140016"/>
    <m/>
    <m/>
  </r>
  <r>
    <x v="4"/>
    <n v="4220"/>
    <s v="Investime në vazhdim "/>
    <s v="Investime 2022"/>
    <s v="5/Te ardhurat"/>
    <n v="230"/>
    <s v="Njesia Administrative Vaqarr"/>
    <n v="1012438"/>
    <s v="Rikonstruksioni I digës dhe shkarkuesit Rezervuarit Allgjate"/>
    <s v="Studim Projektim"/>
    <n v="3984000"/>
    <n v="2213334"/>
    <n v="1770666"/>
    <m/>
    <m/>
  </r>
  <r>
    <x v="4"/>
    <n v="4220"/>
    <s v="Investime në vazhdim "/>
    <s v="Investime 2022"/>
    <s v="5/Te ardhurat"/>
    <n v="230"/>
    <s v="Njesia Administrative Vaqarr"/>
    <n v="1012439"/>
    <s v="Rikonstruksioni I Shkarkuesit të rezervuarit Sharre"/>
    <s v="Studim Projektim"/>
    <n v="403440"/>
    <n v="0"/>
    <n v="403440"/>
    <m/>
    <m/>
  </r>
  <r>
    <x v="4"/>
    <n v="4220"/>
    <s v="Investime në vazhdim "/>
    <s v="Investime 2022"/>
    <s v="5/Te ardhurat"/>
    <n v="230"/>
    <s v="Njesia Administrative Baldushk"/>
    <n v="1012440"/>
    <s v="Rikonstruksioni I Shkarkuesit të rezervuarit Ballanxhias"/>
    <s v="Studim Projektim"/>
    <n v="539159"/>
    <n v="299585"/>
    <n v="239574"/>
    <m/>
    <m/>
  </r>
  <r>
    <x v="4"/>
    <n v="4220"/>
    <s v="Investime në vazhdim "/>
    <s v="Investime 2022"/>
    <s v="5/Te ardhurat"/>
    <n v="230"/>
    <s v="Njesia Administrative Baldushk"/>
    <n v="1012441"/>
    <s v="Rikonstruksioni I Shkarkuesit të rezervuarit Vrape"/>
    <s v="Studim Projektim"/>
    <n v="776280"/>
    <n v="431404"/>
    <n v="344876"/>
    <m/>
    <m/>
  </r>
  <r>
    <x v="4"/>
    <n v="4220"/>
    <s v="Investime në vazhdim "/>
    <s v="Investime 2022"/>
    <s v="5/Te ardhurat"/>
    <n v="230"/>
    <s v="Njesia Administrative Shengjergj"/>
    <n v="1012442"/>
    <s v="RikonstruksioniI Shkarkuesit të rezervuarit Bize"/>
    <s v="Studim Projektim"/>
    <n v="2080200"/>
    <n v="1155667"/>
    <n v="924533"/>
    <m/>
    <m/>
  </r>
  <r>
    <x v="4"/>
    <n v="4220"/>
    <s v="Investime në vazhdim "/>
    <s v="Investime 2022"/>
    <s v="5/Te ardhurat"/>
    <n v="230"/>
    <s v="Njesia Administrative Ndroq"/>
    <n v="1012443"/>
    <s v="Rikonstruksioni I Shkarkuesit të rezervuarit Bozanxhias – Zhurje"/>
    <s v="Studim Projektim"/>
    <n v="630840"/>
    <n v="350467"/>
    <n v="280373"/>
    <m/>
    <m/>
  </r>
  <r>
    <x v="4"/>
    <n v="4220"/>
    <s v="Investime në vazhdim "/>
    <s v="Investime 2022"/>
    <s v="5/Te ardhurat"/>
    <n v="230"/>
    <s v="Njesia Administrative Dajt"/>
    <n v="1012444"/>
    <s v="Rikonstruksioni I Shkarkuesit të rezervuarit Lanabregas"/>
    <s v="Studim Projektim"/>
    <n v="141638"/>
    <n v="78688"/>
    <n v="62950"/>
    <m/>
    <m/>
  </r>
  <r>
    <x v="4"/>
    <n v="4220"/>
    <s v="Investime në vazhdim "/>
    <s v="Investime 2022"/>
    <s v="5/Te ardhurat"/>
    <n v="230"/>
    <s v="Njesia Administrative Zall Bastar"/>
    <n v="1012445"/>
    <s v="Rikonstruksioni I Shkarkuesit të rezervuarit Kutreq"/>
    <s v="Studim Projektim"/>
    <n v="385206"/>
    <n v="213676"/>
    <n v="171530"/>
    <m/>
    <m/>
  </r>
  <r>
    <x v="4"/>
    <n v="4220"/>
    <s v="Investime në vazhdim "/>
    <s v="Investime 2022"/>
    <s v="5/Te ardhurat"/>
    <n v="230"/>
    <s v="Njesia Administrative Petrele"/>
    <n v="1012446"/>
    <s v="Rikonstruksioni I Shkarkuesit të rezervuarit Zaranika"/>
    <s v="Studim Projektim"/>
    <n v="360120"/>
    <n v="22200"/>
    <n v="337920"/>
    <m/>
    <m/>
  </r>
  <r>
    <x v="4"/>
    <n v="4220"/>
    <s v="Investime në vazhdim "/>
    <s v="Investime 2022"/>
    <s v="5/Te ardhurat"/>
    <n v="230"/>
    <s v="Njesia Administrative Nr.5"/>
    <n v="1012760"/>
    <s v="Rikonstruksioni i digës së Liqenit Artificial, Tiranës"/>
    <s v="Studim Projektim"/>
    <n v="14040000"/>
    <n v="0"/>
    <n v="14040000"/>
    <m/>
    <m/>
  </r>
  <r>
    <x v="4"/>
    <n v="4220"/>
    <s v="Investime në vazhdim "/>
    <s v="Investime 2023"/>
    <s v="5/Te ardhurat"/>
    <n v="230"/>
    <s v="N/a"/>
    <n v="1012829"/>
    <s v="Studim Projektime ne Programin e Bujqesise,pyjet dhe kullotave"/>
    <s v="Studim Projektim"/>
    <n v="10000000"/>
    <n v="0"/>
    <n v="10000000"/>
    <m/>
    <m/>
  </r>
  <r>
    <x v="4"/>
    <n v="4220"/>
    <s v="Investime në vazhdim "/>
    <s v="Investime 2024"/>
    <s v="5/Te ardhurat"/>
    <n v="231"/>
    <s v="N/a"/>
    <n v="1012935"/>
    <s v="Krijimi i sistemit elektronik për kundravajtet administrative "/>
    <s v="Te tjera"/>
    <n v="16000000"/>
    <n v="0"/>
    <n v="16000000"/>
    <m/>
    <m/>
  </r>
  <r>
    <x v="4"/>
    <n v="4220"/>
    <s v="Investime në vazhdim "/>
    <s v="Investime 2024"/>
    <s v="5/Te ardhurat"/>
    <n v="231"/>
    <s v="N/a"/>
    <n v="1012938"/>
    <s v="FV sistem aspirimi në strehëzën veterinare"/>
    <s v="Te tjera"/>
    <n v="2500000"/>
    <n v="0"/>
    <n v="2500000"/>
    <m/>
    <m/>
  </r>
  <r>
    <x v="4"/>
    <n v="4220"/>
    <s v="Investime të reja"/>
    <s v="Investime 2025"/>
    <s v="5/Te ardhurat"/>
    <n v="231"/>
    <s v="N/a"/>
    <m/>
    <s v="Blerje frigorifer ngrires per strehezen veterinare per ruajtjen e medikamenteve"/>
    <s v="Pajisje"/>
    <n v="500000"/>
    <n v="0"/>
    <n v="500000"/>
    <m/>
    <m/>
  </r>
  <r>
    <x v="4"/>
    <n v="4220"/>
    <s v="Investime të reja"/>
    <s v="Investime 2025"/>
    <s v="5/Te ardhurat"/>
    <n v="231"/>
    <s v="N/a"/>
    <m/>
    <s v="Autoambulance e levizshme"/>
    <s v="Mjete transporti"/>
    <n v="8400000"/>
    <n v="0"/>
    <n v="8400000"/>
    <m/>
    <m/>
  </r>
  <r>
    <x v="4"/>
    <n v="4220"/>
    <s v="Investime të reja"/>
    <s v="Investime 2025"/>
    <s v="5/Te ardhurat"/>
    <n v="231"/>
    <s v="N/a"/>
    <m/>
    <s v="Aparat dhe pajisje per median"/>
    <s v="Te tjera"/>
    <n v="250000"/>
    <n v="0"/>
    <n v="250000"/>
    <m/>
    <m/>
  </r>
  <r>
    <x v="4"/>
    <n v="4220"/>
    <s v="Investime të reja"/>
    <s v="Investime 2025"/>
    <s v="5/Te ardhurat"/>
    <n v="231"/>
    <s v="N/a"/>
    <m/>
    <s v="Shtepiza plastike per kafshet endacake ne strehezen veterinare"/>
    <s v="Te tjera"/>
    <n v="2500000"/>
    <n v="0"/>
    <n v="2500000"/>
    <m/>
    <m/>
  </r>
  <r>
    <x v="5"/>
    <n v="4240"/>
    <s v="Investime në vazhdim "/>
    <s v="Investime 2024"/>
    <s v="5/Te ardhurat"/>
    <n v="231"/>
    <s v="Njesia Administrative Vaqarr"/>
    <n v="1013103"/>
    <s v="Rikonstruksion në kanalin ujitës KU Arbanë"/>
    <s v="Ndertim Montim"/>
    <n v="6337347"/>
    <n v="0"/>
    <n v="6337347"/>
    <m/>
    <m/>
  </r>
  <r>
    <x v="5"/>
    <n v="4240"/>
    <s v="Investime në vazhdim "/>
    <s v="Investime 2024"/>
    <s v="5/Te ardhurat"/>
    <n v="231"/>
    <s v="Njesia Administrative Vaqarr"/>
    <n v="1013103"/>
    <s v="Rikonstruksion në kanalin ujitës KU Arbanë"/>
    <s v="Mbikqyrje Punimesh"/>
    <n v="134352"/>
    <n v="0"/>
    <n v="134352"/>
    <m/>
    <m/>
  </r>
  <r>
    <x v="5"/>
    <n v="4240"/>
    <s v="Investime në vazhdim "/>
    <s v="Investime 2024"/>
    <s v="5/Te ardhurat"/>
    <n v="231"/>
    <s v="Njesia Administrative Vaqarr"/>
    <n v="1013103"/>
    <s v="Rikonstruksion në kanalin ujitës KU Arbanë"/>
    <s v="Kolaudim"/>
    <n v="20152"/>
    <n v="0"/>
    <n v="20152"/>
    <m/>
    <m/>
  </r>
  <r>
    <x v="6"/>
    <n v="4520"/>
    <s v="Investime në vazhdim "/>
    <s v="Investime 2019"/>
    <s v="5/Te ardhurat"/>
    <n v="231"/>
    <s v="Njesia Administrative Nr.5"/>
    <n v="1011617"/>
    <s v="Ndertimi I segmentit rrugor dhe pedonales nga sheshi &quot;Frederik Shopen&quot; deri ne kryqezimin me rrugen e &quot;Kosovareve&quot;"/>
    <s v="Ndertim Montim"/>
    <n v="162084762"/>
    <n v="137751600"/>
    <n v="24333162"/>
    <m/>
    <m/>
  </r>
  <r>
    <x v="6"/>
    <n v="4520"/>
    <s v="Investime në vazhdim "/>
    <s v="Investime 2020"/>
    <s v="5/Te ardhurat"/>
    <n v="231"/>
    <s v="N/a"/>
    <n v="1011867"/>
    <s v="Per nje transport publik pasagjeresh miqesor me mjedisin ne Metropolin e Tiranes (DTKI)"/>
    <s v="Pagese TVSH-je"/>
    <n v="6601981"/>
    <n v="3601981"/>
    <n v="3000000"/>
    <m/>
    <m/>
  </r>
  <r>
    <x v="6"/>
    <n v="4520"/>
    <s v="Investime në vazhdim "/>
    <s v="Investime 2021"/>
    <s v="5/Te ardhurat"/>
    <n v="231"/>
    <s v="Njesia Administative Nr.11"/>
    <n v="1012068"/>
    <s v="Ndertimi i Terminalit Verior te Transportit Publik, Tirane"/>
    <s v="Ndertim Montim"/>
    <n v="856063857"/>
    <n v="234382855"/>
    <n v="621681002"/>
    <m/>
    <m/>
  </r>
  <r>
    <x v="6"/>
    <n v="4520"/>
    <s v="Investime në vazhdim "/>
    <s v="Investime 2021"/>
    <s v="5/Te ardhurat"/>
    <n v="231"/>
    <s v="Njesia Administative Nr.11"/>
    <n v="1012068"/>
    <s v="Ndertimi i Terminalit Verior te Transportit Publik, Tirane"/>
    <s v="Mbikqyrje Punimesh"/>
    <n v="7607813"/>
    <n v="0"/>
    <n v="7607813"/>
    <m/>
    <m/>
  </r>
  <r>
    <x v="6"/>
    <n v="4520"/>
    <s v="Investime në vazhdim "/>
    <s v="Investime 2021"/>
    <s v="5/Te ardhurat"/>
    <n v="231"/>
    <s v="Njesia Administative Nr.11"/>
    <n v="1012068"/>
    <s v="Ndertimi i Terminalit Verior te Transportit Publik, Tirane"/>
    <s v="Kolaudim"/>
    <n v="342426"/>
    <n v="0"/>
    <n v="342426"/>
    <m/>
    <m/>
  </r>
  <r>
    <x v="6"/>
    <n v="4520"/>
    <s v="Investime në vazhdim "/>
    <s v="Investime 2022"/>
    <s v="5/Te ardhurat"/>
    <n v="231"/>
    <s v="Njesia Administrative Farke"/>
    <n v="1012304"/>
    <s v="Ndërtimi i infrastruktures lidhese me autostraden Tirane – Elbasan"/>
    <s v="Ndertim Montim"/>
    <n v="225305532"/>
    <n v="157185112"/>
    <n v="68120420"/>
    <m/>
    <m/>
  </r>
  <r>
    <x v="6"/>
    <n v="4520"/>
    <s v="Investime në vazhdim "/>
    <s v="Investime 2022"/>
    <s v="5/Te ardhurat"/>
    <n v="231"/>
    <s v="Njesia Administrative Farke"/>
    <n v="1012304"/>
    <s v="Ndërtimi i infrastruktures lidhese me autostraden Tirane – Elbasan"/>
    <s v="Mbikqyrje Punimesh"/>
    <n v="2060973"/>
    <n v="1441800"/>
    <n v="619173"/>
    <m/>
    <m/>
  </r>
  <r>
    <x v="6"/>
    <n v="4520"/>
    <s v="Investime në vazhdim "/>
    <s v="Investime 2022"/>
    <s v="5/Te ardhurat"/>
    <n v="231"/>
    <s v="Njesia Administrative Farke"/>
    <n v="1012304"/>
    <s v="Ndërtimi i infrastruktures lidhese me autostraden Tirane – Elbasan"/>
    <s v="Kolaudim"/>
    <n v="137811"/>
    <n v="0"/>
    <n v="137811"/>
    <m/>
    <m/>
  </r>
  <r>
    <x v="6"/>
    <n v="4520"/>
    <s v="Investime në vazhdim "/>
    <s v="Investime 2018"/>
    <s v="5/Te ardhurat"/>
    <n v="230"/>
    <s v="Njesia Administrative Nr.2"/>
    <n v="1011368"/>
    <s v="Rikonstruksioni i rrugës &quot;Murat Toptani&quot;"/>
    <s v="Studim Projektim"/>
    <n v="1874890"/>
    <n v="1824000"/>
    <n v="50890"/>
    <m/>
    <m/>
  </r>
  <r>
    <x v="6"/>
    <n v="4520"/>
    <s v="Investime në vazhdim "/>
    <s v="Investime 2018"/>
    <s v="5/Te ardhurat"/>
    <n v="231"/>
    <s v="Njesia Administrative Nr.9"/>
    <n v="1011385"/>
    <s v="Ndertimi i rruges lidhese me Bulevardin e Ri"/>
    <s v="Kolaudim"/>
    <n v="38937"/>
    <m/>
    <n v="38937"/>
    <m/>
    <m/>
  </r>
  <r>
    <x v="6"/>
    <n v="4520"/>
    <s v="Investime në vazhdim "/>
    <s v="Investime 2018"/>
    <s v="5/Te ardhurat"/>
    <n v="231"/>
    <s v="Njesia Administrative Nr.2"/>
    <n v="1010932"/>
    <s v="Sinjalistike vertikale dhe horizontale per lidhjen e Unazes se vogel me Unazen e Mesme te tiranes"/>
    <s v="Kolaudim"/>
    <n v="34650"/>
    <m/>
    <n v="34650"/>
    <m/>
    <m/>
  </r>
  <r>
    <x v="6"/>
    <n v="4520"/>
    <s v="Investime në vazhdim "/>
    <s v="Investime 2022"/>
    <s v="5/Te ardhurat"/>
    <n v="231"/>
    <s v="Njesia Administative Nr.11"/>
    <n v="1012164"/>
    <s v="Rikualifikim I bllokut “Lord Bajron_Riza Cuka_Pandi Dardha_Dritan Hoxha”"/>
    <s v="Kolaudim"/>
    <n v="92867"/>
    <n v="0"/>
    <n v="92867"/>
    <m/>
    <m/>
  </r>
  <r>
    <x v="6"/>
    <n v="4520"/>
    <s v="Investime në vazhdim "/>
    <s v="Investime 2022"/>
    <s v="5/Te ardhurat"/>
    <n v="231"/>
    <s v="Njesia Administrative Berzhite"/>
    <n v="1011060"/>
    <s v="Ndertim Ura e Bonarakeve, Ibë e Poshtme"/>
    <s v="Ndertim Montim"/>
    <n v="89497737"/>
    <n v="19083815"/>
    <n v="70413922"/>
    <m/>
    <m/>
  </r>
  <r>
    <x v="6"/>
    <n v="4520"/>
    <s v="Investime në vazhdim "/>
    <s v="Investime 2022"/>
    <s v="5/Te ardhurat"/>
    <n v="231"/>
    <s v="Njesia Administrative Berzhite"/>
    <n v="1011060"/>
    <s v="Ndertim Ura e Bonarakeve, Ibë e Poshtme"/>
    <s v="Mbikqyrje Punimesh"/>
    <n v="1746288"/>
    <n v="611201"/>
    <n v="1135087"/>
    <m/>
    <m/>
  </r>
  <r>
    <x v="6"/>
    <n v="4520"/>
    <s v="Investime në vazhdim "/>
    <s v="Investime 2022"/>
    <s v="5/Te ardhurat"/>
    <n v="231"/>
    <s v="Njesia Administrative Berzhite"/>
    <n v="1011060"/>
    <s v="Ndertim Ura e Bonarakeve, Ibë e Poshtme"/>
    <s v="Kolaudim"/>
    <n v="54255"/>
    <n v="0"/>
    <n v="54255"/>
    <m/>
    <m/>
  </r>
  <r>
    <x v="6"/>
    <n v="4520"/>
    <s v="Investime në vazhdim "/>
    <s v="Investime 2022"/>
    <s v="5/Te ardhurat"/>
    <n v="231"/>
    <s v="N/a"/>
    <n v="1012176"/>
    <s v="Ndertimi I korsive te dedikuara per autobuz ne disa akse rrugore, zgjidhja e nyjes Kastriotet dhe rehabilitimi I stacioneve autobuz ne zonen qendrore te Tiranes "/>
    <s v="Ndertim Montim"/>
    <n v="96000091"/>
    <n v="30933348"/>
    <n v="65066743"/>
    <m/>
    <m/>
  </r>
  <r>
    <x v="6"/>
    <n v="4520"/>
    <s v="Investime në vazhdim "/>
    <s v="Investime 2022"/>
    <s v="5/Te ardhurat"/>
    <n v="231"/>
    <s v="N/a"/>
    <n v="1012176"/>
    <s v="Ndertimi I korsive te dedikuara per autobuz ne disa akse rrugore, zgjidhja e nyjes Kastriotet dhe rehabilitimi I stacioneve autobuz ne zonen qendrore te Tiranes "/>
    <s v="Mbikqyrje Punimesh"/>
    <n v="1143645"/>
    <n v="264395"/>
    <n v="879250"/>
    <m/>
    <m/>
  </r>
  <r>
    <x v="6"/>
    <n v="4520"/>
    <s v="Investime në vazhdim "/>
    <s v="Investime 2022"/>
    <s v="5/Te ardhurat"/>
    <n v="231"/>
    <s v="N/a"/>
    <n v="1012176"/>
    <s v="Ndertimi I korsive te dedikuara per autobuz ne disa akse rrugore, zgjidhja e nyjes Kastriotet dhe rehabilitimi I stacioneve autobuz ne zonen qendrore te Tiranes "/>
    <s v="Kolaudim"/>
    <n v="57025"/>
    <n v="0"/>
    <n v="57025"/>
    <m/>
    <m/>
  </r>
  <r>
    <x v="6"/>
    <n v="4520"/>
    <s v="Investime në vazhdim "/>
    <s v="Investime 2022"/>
    <s v="5/Te ardhurat"/>
    <n v="231"/>
    <s v="N/a"/>
    <n v="1012177"/>
    <s v="Projekti I sigurise rrugore ne disa vendkalime per kembesore dhe numeruesve te bicikletave"/>
    <s v="Ndertim Montim"/>
    <n v="31686556"/>
    <n v="28517900"/>
    <n v="3168656"/>
    <m/>
    <m/>
  </r>
  <r>
    <x v="6"/>
    <n v="4520"/>
    <s v="Investime në vazhdim "/>
    <s v="Investime 2022"/>
    <s v="5/Te ardhurat"/>
    <n v="231"/>
    <s v="N/a"/>
    <n v="1012177"/>
    <s v="Projekti I sigurise rrugore ne disa vendkalime per kembesore dhe numeruesve te bicikletave"/>
    <s v="Mbikqyrje Punimesh"/>
    <n v="561353"/>
    <n v="505218"/>
    <n v="56135"/>
    <m/>
    <m/>
  </r>
  <r>
    <x v="6"/>
    <n v="4520"/>
    <s v="Investime në vazhdim "/>
    <s v="Investime 2022"/>
    <s v="5/Te ardhurat"/>
    <n v="231"/>
    <s v="N/a"/>
    <n v="1012177"/>
    <s v="Projekti I sigurise rrugore ne disa vendkalime per kembesore dhe numeruesve te bicikletave"/>
    <s v="Kolaudim"/>
    <n v="47950"/>
    <n v="0"/>
    <n v="47950"/>
    <m/>
    <m/>
  </r>
  <r>
    <x v="6"/>
    <n v="4520"/>
    <s v="Investime në vazhdim "/>
    <s v="Investime 2022"/>
    <s v="5/Te ardhurat"/>
    <n v="231"/>
    <s v="N/a"/>
    <n v="1012178"/>
    <s v="Projekti I centralizimit te nyjeve semaforike me Qendren e Kontrollit dhe Menaxhimit te Trafikut "/>
    <s v="Kolaudim"/>
    <n v="43000"/>
    <n v="0"/>
    <n v="43000"/>
    <m/>
    <m/>
  </r>
  <r>
    <x v="6"/>
    <n v="4520"/>
    <s v="Investime në vazhdim "/>
    <s v="Investime 2022"/>
    <s v="5/Te ardhurat"/>
    <n v="231"/>
    <s v="N/a"/>
    <n v="1012180"/>
    <s v="Ndertim I nje Stacioni per Karikimin e Automjeteve Elektrike me Ambiente Rekreative"/>
    <s v="Ndertim Montim"/>
    <n v="37470750"/>
    <n v="0"/>
    <n v="37470750"/>
    <m/>
    <m/>
  </r>
  <r>
    <x v="6"/>
    <n v="4520"/>
    <s v="Investime në vazhdim "/>
    <s v="Investime 2022"/>
    <s v="5/Te ardhurat"/>
    <n v="231"/>
    <s v="N/a"/>
    <n v="1012180"/>
    <s v="Ndertim I nje Stacioni per Karikimin e Automjeteve Elektrike me Ambiente Rekreative"/>
    <s v="Mbikqyrje Punimesh"/>
    <n v="758695"/>
    <n v="0"/>
    <n v="758695"/>
    <m/>
    <m/>
  </r>
  <r>
    <x v="6"/>
    <n v="4520"/>
    <s v="Investime në vazhdim "/>
    <s v="Investime 2022"/>
    <s v="5/Te ardhurat"/>
    <n v="231"/>
    <s v="N/a"/>
    <n v="1012180"/>
    <s v="Ndertim I nje Stacioni per Karikimin e Automjeteve Elektrike me Ambiente Rekreative"/>
    <s v="Kolaudim"/>
    <n v="78485"/>
    <n v="0"/>
    <n v="78485"/>
    <m/>
    <m/>
  </r>
  <r>
    <x v="6"/>
    <n v="4520"/>
    <s v="Investime në vazhdim "/>
    <s v="Investime 2022"/>
    <s v="5/Te ardhurat"/>
    <n v="230"/>
    <s v="N/a"/>
    <n v="1012393"/>
    <s v="Ndertimi I korsive te dedikuara per autobuz ne disa akse rrugore, zgjidhja e nyjes Kastriotet dhe rehabilitimi I stacioneve autobuz ne zonen qendrore te Tiranes "/>
    <s v="Studim Projektim"/>
    <n v="2724599"/>
    <n v="0"/>
    <n v="2724599"/>
    <m/>
    <m/>
  </r>
  <r>
    <x v="6"/>
    <n v="4520"/>
    <s v="Investime në vazhdim "/>
    <s v="Investime 2022"/>
    <s v="5/Te ardhurat"/>
    <n v="230"/>
    <s v="Njesia Administrative Nr.14"/>
    <n v="1012395"/>
    <s v="Sistemim asfaltim I rruges Mikel Maruli "/>
    <s v="Studim Projektim"/>
    <n v="866400"/>
    <n v="0"/>
    <n v="866400"/>
    <m/>
    <m/>
  </r>
  <r>
    <x v="6"/>
    <n v="4520"/>
    <s v="Investime në vazhdim "/>
    <s v="Investime 2022"/>
    <s v="5/Te ardhurat"/>
    <n v="230"/>
    <s v="Lagja Nr.12"/>
    <n v="1012399"/>
    <s v="Sistemim asfaltim I rruges Muhamet Deliu"/>
    <s v="Studim Projektim"/>
    <n v="1299600"/>
    <n v="0"/>
    <n v="1299600"/>
    <m/>
    <m/>
  </r>
  <r>
    <x v="6"/>
    <n v="4520"/>
    <s v="Investime në vazhdim "/>
    <s v="Investime 2022"/>
    <s v="5/Te ardhurat"/>
    <n v="231"/>
    <s v="Njesia Administrative Nr.6"/>
    <n v="1012448"/>
    <s v="Rehabilitimi i rrugeve te bllokut qe kufizohet nga rruget &quot;Fabrika e Qelqit&quot;, &quot;Konferenca e Pezes&quot;, &quot;Besim Alla&quot; dhe &quot;Jorgo Panajoti&quot; -Faza II"/>
    <s v="Kolaudim"/>
    <n v="54000"/>
    <n v="0"/>
    <n v="54000"/>
    <m/>
    <m/>
  </r>
  <r>
    <x v="6"/>
    <n v="4520"/>
    <s v="Investime në vazhdim "/>
    <s v="Investime 2022"/>
    <s v="5/Te ardhurat"/>
    <n v="231"/>
    <s v="Njesia Administrative Nr.6"/>
    <n v="1012448"/>
    <s v="Rehabilitimi i rrugeve te bllokut qe kufizohet nga rruget &quot;Fabrika e Qelqit&quot;, &quot;Konferenca e Pezes&quot;, &quot;Besim Alla&quot; dhe &quot;Jorgo Panajoti&quot; -Faza II"/>
    <s v="Ndertim Montim"/>
    <n v="147332312"/>
    <n v="100000000"/>
    <n v="47332312"/>
    <m/>
    <m/>
  </r>
  <r>
    <x v="6"/>
    <n v="4520"/>
    <s v="Investime në vazhdim "/>
    <s v="Investime 2024"/>
    <s v="5/Te ardhurat"/>
    <n v="230"/>
    <s v="Njesia Administrative Nr.4"/>
    <n v="1013104"/>
    <s v="Rehabilitim i rrugës “Myslym Keta”"/>
    <s v="Studim Projektim"/>
    <n v="8280000"/>
    <n v="0"/>
    <n v="8280000"/>
    <m/>
    <m/>
  </r>
  <r>
    <x v="6"/>
    <n v="4520"/>
    <s v="Investime në vazhdim "/>
    <s v="Investime 2024"/>
    <s v="5/Te ardhurat"/>
    <n v="230"/>
    <s v="Njesia Administative Nr.11"/>
    <n v="1013105"/>
    <s v="Rehabilitim i rrugëve të Blloku qe kufizohet nga rruga Elez Isufi – kufir NjAPaskuqan- Lumi Tiranes- Kastriotet"/>
    <s v="Studim Projektim"/>
    <n v="4285200"/>
    <n v="0"/>
    <n v="4285200"/>
    <m/>
    <m/>
  </r>
  <r>
    <x v="6"/>
    <n v="4520"/>
    <s v="Investime në vazhdim "/>
    <s v="Investime 2024"/>
    <s v="5/Te ardhurat"/>
    <n v="230"/>
    <s v="Njesia Administrative Vaqarr"/>
    <n v="1013182"/>
    <s v="Ndertimi I rruges lagjia Lika deri te liqeni I Prushit"/>
    <s v="Studim Projektim"/>
    <n v="1224000"/>
    <n v="0"/>
    <n v="1224000"/>
    <m/>
    <m/>
  </r>
  <r>
    <x v="6"/>
    <n v="4520"/>
    <s v="Investime në vazhdim "/>
    <s v="Investime 2024"/>
    <s v="5/Te ardhurat"/>
    <n v="230"/>
    <s v="Njesia Administrative Zall Herr"/>
    <n v="1013183"/>
    <s v="Rehabilitim i rrugës kryesore të fshatit Kasalle"/>
    <s v="Studim Projektim"/>
    <n v="2737620"/>
    <n v="0"/>
    <n v="2737620"/>
    <m/>
    <m/>
  </r>
  <r>
    <x v="6"/>
    <n v="4520"/>
    <s v="Investime në vazhdim "/>
    <s v="Investime 2024"/>
    <s v="5/Te ardhurat"/>
    <n v="230"/>
    <s v="Njesia Administrative Nr.5"/>
    <n v="1013184"/>
    <s v="Rehabilitim i rrugës “Skender Luarasi”"/>
    <s v="Studim Projektim"/>
    <n v="1833040"/>
    <n v="0"/>
    <n v="1833040"/>
    <m/>
    <m/>
  </r>
  <r>
    <x v="6"/>
    <n v="4520"/>
    <s v="Investime në vazhdim "/>
    <s v="Investime 2024"/>
    <s v="5/Te ardhurat"/>
    <n v="230"/>
    <s v="Njesia Administrative Nr.2"/>
    <n v="1013185"/>
    <s v="Rehabilitim i rrugëve &quot;Hamide Dalipi&quot;, &quot;Ismail Klosi&quot; dhe degëzimet e tyre"/>
    <s v="Studim Projektim"/>
    <n v="1997136"/>
    <n v="0"/>
    <n v="1997136"/>
    <m/>
    <m/>
  </r>
  <r>
    <x v="6"/>
    <n v="4520"/>
    <s v="Investime në vazhdim "/>
    <s v="Investime 2024"/>
    <s v="5/Te ardhurat"/>
    <n v="230"/>
    <s v="Njesia Administrative Dajt"/>
    <n v="1013186"/>
    <s v="Rehabilitim i rrugës hyrëse në Qendrën Kombëtare Pritëse të Viktimave të Trafikimit"/>
    <s v="Studim Projektim"/>
    <n v="951600"/>
    <n v="0"/>
    <n v="951600"/>
    <m/>
    <m/>
  </r>
  <r>
    <x v="6"/>
    <n v="4520"/>
    <s v="Investime në vazhdim "/>
    <s v="Investime 2024"/>
    <s v="5/Te ardhurat"/>
    <n v="230"/>
    <s v="Njesia Administrative Kashar"/>
    <n v="1013106"/>
    <s v="Rehabilitimi I rrugeve “Kostandin Kristoforidhi” dhe “17 Nentori”"/>
    <s v="Studim Projektim"/>
    <n v="4350000"/>
    <n v="2040000"/>
    <n v="2310000"/>
    <m/>
    <m/>
  </r>
  <r>
    <x v="6"/>
    <n v="4520"/>
    <s v="Investime në vazhdim "/>
    <s v="Investime 2024"/>
    <s v="5/Te ardhurat"/>
    <n v="230"/>
    <s v="Njesia Administrative Ndroq"/>
    <n v="1013107"/>
    <s v="Rehabilitim i rrugës Pinet – Sauqet;"/>
    <s v="Studim Projektim"/>
    <n v="4320000"/>
    <n v="0"/>
    <n v="4320000"/>
    <m/>
    <m/>
  </r>
  <r>
    <x v="6"/>
    <n v="4520"/>
    <s v="Investime në vazhdim "/>
    <s v="Investime 2024"/>
    <s v="5/Te ardhurat"/>
    <n v="230"/>
    <s v="Lagjja Nr.13"/>
    <n v="1013189"/>
    <s v="Rehabilitim i rrugës “Liqeni i Thatë&quot;"/>
    <s v="Studim Projektim"/>
    <n v="1848000"/>
    <n v="0"/>
    <n v="1848000"/>
    <m/>
    <m/>
  </r>
  <r>
    <x v="6"/>
    <n v="4520"/>
    <s v="Investime në vazhdim "/>
    <s v="Investime 2024"/>
    <s v="5/Te ardhurat"/>
    <n v="230"/>
    <s v="Njesia Administative Nr.11"/>
    <n v="1013190"/>
    <s v="Rehabilitim i rrugëve të bllokut që kufizohet nga rruga &quot;Jusuf Gërvalla&quot; – &quot;Hamit Keci&quot; dhe &quot;Kastriotet&quot;"/>
    <s v="Studim Projektim"/>
    <n v="2869320"/>
    <n v="0"/>
    <n v="2869320"/>
    <m/>
    <m/>
  </r>
  <r>
    <x v="6"/>
    <n v="4520"/>
    <s v="Investime në vazhdim "/>
    <s v="Investime 2024"/>
    <s v="5/Te ardhurat"/>
    <n v="230"/>
    <s v="Lagjja Nr.14"/>
    <n v="1013191"/>
    <s v="Rehabilitimi I rrugeve te bllokut qe kufizohet nga rruget “3 Deshmoret”- “Kadri Roshi” dhe “Panajot Pano”"/>
    <s v="Studim Projektim"/>
    <n v="1350000"/>
    <n v="0"/>
    <n v="1350000"/>
    <m/>
    <m/>
  </r>
  <r>
    <x v="6"/>
    <n v="4520"/>
    <s v="Investime në vazhdim "/>
    <s v="Investime 2024"/>
    <s v="5/Te ardhurat"/>
    <n v="230"/>
    <s v="Njesia Administrative Nr.3"/>
    <n v="1013192"/>
    <s v="Rehabilitim I rrugës &quot;Ibrahim Brahja&quot;"/>
    <s v="Studim Projektim"/>
    <n v="811200"/>
    <n v="0"/>
    <n v="811200"/>
    <m/>
    <m/>
  </r>
  <r>
    <x v="6"/>
    <n v="4520"/>
    <s v="Investime në vazhdim "/>
    <s v="Investime 2023"/>
    <s v="5/Te ardhurat"/>
    <n v="230"/>
    <s v="Njesia Administrative Nr.7"/>
    <n v="1012846"/>
    <s v="Ndërtimi I rrugës nga kryqëzimi I Unazës së Madhe me rrugën “Nexho Konomi” në drejtim të lumit Lana "/>
    <s v="Studim Projektim"/>
    <n v="2626572"/>
    <n v="1464827"/>
    <n v="1161745"/>
    <m/>
    <m/>
  </r>
  <r>
    <x v="6"/>
    <n v="4520"/>
    <s v="Investime në vazhdim "/>
    <s v="Investime 2023"/>
    <s v="5/Te ardhurat"/>
    <n v="230"/>
    <s v="Njesia Administrative Nr.1"/>
    <n v="1012847"/>
    <s v="Rikonstruksioni I rruges Ramazan Shushku"/>
    <s v="Studim Projektim"/>
    <n v="1877280"/>
    <n v="895200"/>
    <n v="982080"/>
    <m/>
    <m/>
  </r>
  <r>
    <x v="6"/>
    <n v="4520"/>
    <s v="Investime në vazhdim "/>
    <s v="Investime 2023"/>
    <s v="5/Te ardhurat"/>
    <n v="230"/>
    <s v="Njesia Administrative Nr.1"/>
    <n v="1012848"/>
    <s v="Rikonstruksion I rruges “Seit Gega”"/>
    <s v="Studim Projektim"/>
    <n v="1461160"/>
    <n v="0"/>
    <n v="1461160"/>
    <m/>
    <m/>
  </r>
  <r>
    <x v="6"/>
    <n v="4520"/>
    <s v="Investime në vazhdim "/>
    <s v="Investime 2023"/>
    <s v="5/Te ardhurat"/>
    <n v="230"/>
    <s v="Njesia Administrative Nr.1"/>
    <n v="1012849"/>
    <s v="Rikonstruksion I rruges “Leke Gjiknuri”"/>
    <s v="Studim Projektim"/>
    <n v="1610743"/>
    <n v="0"/>
    <n v="1610743"/>
    <m/>
    <m/>
  </r>
  <r>
    <x v="6"/>
    <n v="4520"/>
    <s v="Investime në vazhdim "/>
    <s v="Investime 2023"/>
    <s v="5/Te ardhurat"/>
    <n v="230"/>
    <s v="Njesia Administrative Nr.2"/>
    <n v="1012851"/>
    <s v="Rikonstruksioni I rruges Idriz Dollaku"/>
    <s v="Studim Projektim"/>
    <n v="1742400"/>
    <n v="0"/>
    <n v="1742400"/>
    <m/>
    <m/>
  </r>
  <r>
    <x v="6"/>
    <n v="4520"/>
    <s v="Investime në vazhdim "/>
    <s v="Investime 2023"/>
    <s v="5/Te ardhurat"/>
    <n v="230"/>
    <s v="Njesia Administrative Nr.8"/>
    <n v="1012852"/>
    <s v="Ndertimi I rrugeve dytesore ne bllokun qe kufizohet nga rruga Siri Kodra – Besa -Ali Beshiri dhe Sulejman Cenoimeri"/>
    <s v="Studim Projektim"/>
    <n v="3458280"/>
    <n v="1651704"/>
    <n v="1806576"/>
    <m/>
    <m/>
  </r>
  <r>
    <x v="6"/>
    <n v="4520"/>
    <s v="Investime në vazhdim "/>
    <s v="Investime 2023"/>
    <s v="5/Te ardhurat"/>
    <n v="230"/>
    <s v="Njesia Administrative Dajt"/>
    <n v="1012853"/>
    <s v="Ndertimi I rruges qe lidh rrugen Dajti me rrugen Myslym Qefalia Shish Tufine (Rruget Hasn Lici, Sefer Lika, …)"/>
    <s v="Studim Projektim"/>
    <n v="4162075"/>
    <n v="0"/>
    <n v="4162075"/>
    <m/>
    <m/>
  </r>
  <r>
    <x v="6"/>
    <n v="4520"/>
    <s v="Investime në vazhdim "/>
    <s v="Investime 2023"/>
    <s v="5/Te ardhurat"/>
    <n v="230"/>
    <s v="Njesia Administrative Nr.14"/>
    <n v="1012857"/>
    <s v="Ndertimi I Rruges Dhimiter Xhuvani"/>
    <s v="Studim Projektim"/>
    <n v="3698400"/>
    <n v="0"/>
    <n v="3698400"/>
    <m/>
    <m/>
  </r>
  <r>
    <x v="6"/>
    <n v="4520"/>
    <s v="Investime në vazhdim "/>
    <s v="Investime 2023"/>
    <s v="5/Te ardhurat"/>
    <n v="230"/>
    <s v="Njesia Administrative Baldushk"/>
    <n v="1012858"/>
    <s v="Ndertim Unaza Mustafakoc-Veski-Kocaj, Asfaltim I Unazes qe lidh 5 fshatra"/>
    <s v="Studim Projektim"/>
    <n v="3965952"/>
    <n v="1894186"/>
    <n v="2071766"/>
    <m/>
    <m/>
  </r>
  <r>
    <x v="6"/>
    <n v="4520"/>
    <s v="Investime në vazhdim "/>
    <s v="Investime 2023"/>
    <s v="5/Te ardhurat"/>
    <n v="230"/>
    <s v="Njesia Administrative Berzhite"/>
    <n v="1012859"/>
    <s v="Ndertim Rruga Alimdhejve fshati Ibe e Siperme"/>
    <s v="Studim Projektim"/>
    <n v="1831736"/>
    <n v="0"/>
    <n v="1831736"/>
    <m/>
    <m/>
  </r>
  <r>
    <x v="6"/>
    <n v="4520"/>
    <s v="Investime në vazhdim "/>
    <s v="Investime 2023"/>
    <s v="5/Te ardhurat"/>
    <n v="230"/>
    <s v="Njesia Administrative Kashar"/>
    <n v="1012862"/>
    <s v="Ndertimi I degezimeve te rruges Fabrika e Qelqit (Ferit Xhajko, Gavril Rada, Emin Duraku, etj)"/>
    <s v="Studim Projektim"/>
    <n v="2712728"/>
    <n v="0"/>
    <n v="2712728"/>
    <m/>
    <m/>
  </r>
  <r>
    <x v="6"/>
    <n v="4520"/>
    <s v="Investime në vazhdim "/>
    <s v="Investime 2023"/>
    <s v="5/Te ardhurat"/>
    <n v="230"/>
    <s v="Njesia Administrative Ndroq"/>
    <n v="1012863"/>
    <s v="Ndertim Rruga e fshatit Ismalje dhe Çekeve, fshati Gërbllesh"/>
    <s v="Studim Projektim"/>
    <n v="2059560"/>
    <n v="0"/>
    <n v="2059560"/>
    <m/>
    <m/>
  </r>
  <r>
    <x v="6"/>
    <n v="4520"/>
    <s v="Investime në vazhdim "/>
    <s v="Investime 2023"/>
    <s v="5/Te ardhurat"/>
    <n v="230"/>
    <s v="Njesia Administrative Petrele"/>
    <n v="1012864"/>
    <s v="Ndertim I rrugeve Fshati Fikas"/>
    <s v="Studim Projektim"/>
    <n v="2989560"/>
    <n v="1435200"/>
    <n v="1554360"/>
    <m/>
    <m/>
  </r>
  <r>
    <x v="6"/>
    <n v="4520"/>
    <s v="Investime në vazhdim "/>
    <s v="Investime 2023"/>
    <s v="5/Te ardhurat"/>
    <n v="230"/>
    <s v="Njesia Administrative Peze"/>
    <n v="1012865"/>
    <s v="Ndertim I rruges Pezë e Madhe-Pojan"/>
    <s v="Studim Projektim"/>
    <n v="3441678"/>
    <n v="1643786"/>
    <n v="1797892"/>
    <m/>
    <m/>
  </r>
  <r>
    <x v="6"/>
    <n v="4520"/>
    <s v="Investime në vazhdim "/>
    <s v="Investime 2023"/>
    <s v="5/Te ardhurat"/>
    <n v="230"/>
    <s v="Njesia Administrative Shengjergj"/>
    <n v="1012866"/>
    <s v="Ndertimi rruges Verri – Ure"/>
    <s v="Studim Projektim"/>
    <n v="3169600"/>
    <n v="1513839"/>
    <n v="1655761"/>
    <m/>
    <m/>
  </r>
  <r>
    <x v="6"/>
    <n v="4520"/>
    <s v="Investime në vazhdim "/>
    <s v="Investime 2023"/>
    <s v="5/Te ardhurat"/>
    <n v="231"/>
    <s v="Njesia Administrative Nr.4"/>
    <n v="1012762"/>
    <s v="Ndërtimi rrugës “Zef Serembe”"/>
    <s v="Ndertim Montim"/>
    <n v="34798832"/>
    <n v="0"/>
    <n v="34798832"/>
    <m/>
    <m/>
  </r>
  <r>
    <x v="6"/>
    <n v="4520"/>
    <s v="Investime në vazhdim "/>
    <s v="Investime 2023"/>
    <s v="5/Te ardhurat"/>
    <n v="231"/>
    <s v="Njesia Administrative Nr.4"/>
    <n v="1012762"/>
    <s v="Ndërtimi rrugës “Zef Serembe”"/>
    <s v="Mbikqyrje Punimesh"/>
    <n v="792466"/>
    <n v="0"/>
    <n v="792466"/>
    <m/>
    <m/>
  </r>
  <r>
    <x v="6"/>
    <n v="4520"/>
    <s v="Investime në vazhdim "/>
    <s v="Investime 2023"/>
    <s v="5/Te ardhurat"/>
    <n v="231"/>
    <s v="Njesia Administrative Nr.4"/>
    <n v="1012762"/>
    <s v="Ndërtimi rrugës “Zef Serembe”"/>
    <s v="Kolaudim"/>
    <n v="47250"/>
    <n v="0"/>
    <n v="47250"/>
    <m/>
    <m/>
  </r>
  <r>
    <x v="6"/>
    <n v="4520"/>
    <s v="Investime në vazhdim "/>
    <s v="Investime 2023"/>
    <s v="5/Te ardhurat"/>
    <n v="231"/>
    <s v="Njësitë Administrative Nr. 1 + 2 + 3"/>
    <n v="1012796"/>
    <s v="Rehabilitimi Infrastrukturës rrugore në Njësinë Administrative nr. 1 + 2 + 3"/>
    <s v="Ndertim Montim"/>
    <n v="482450000"/>
    <n v="0"/>
    <n v="241225000"/>
    <n v="241225000"/>
    <m/>
  </r>
  <r>
    <x v="6"/>
    <n v="4520"/>
    <s v="Investime në vazhdim "/>
    <s v="Investime 2023"/>
    <s v="5/Te ardhurat"/>
    <n v="231"/>
    <s v="Njësitë Administrative Nr. 1 + 2 + 3"/>
    <n v="1012796"/>
    <s v="Rehabilitimi Infrastrukturës rrugore në Njësinë Administrative nr. 1 + 2 + 3"/>
    <s v="Mbikqyrje Punimesh"/>
    <n v="2950129"/>
    <n v="0"/>
    <n v="1475064"/>
    <n v="1475065"/>
    <m/>
  </r>
  <r>
    <x v="6"/>
    <n v="4520"/>
    <s v="Investime në vazhdim "/>
    <s v="Investime 2023"/>
    <s v="5/Te ardhurat"/>
    <n v="231"/>
    <s v="Njësitë Administrative Nr. 1 + 2 + 3"/>
    <n v="1012796"/>
    <s v="Rehabilitimi Infrastrukturës rrugore në Njësinë Administrative nr. 1 + 2 + 3"/>
    <s v="Kolaudim"/>
    <n v="192980"/>
    <n v="0"/>
    <n v="192980"/>
    <m/>
    <m/>
  </r>
  <r>
    <x v="6"/>
    <n v="4520"/>
    <s v="Investime në vazhdim "/>
    <s v="Investime 2023"/>
    <s v="5/Te ardhurat"/>
    <n v="231"/>
    <s v="Njësitë Administrative nr. 4 + 8 + 12"/>
    <n v="1012798"/>
    <s v="Rehabilitimi Infrastrukturës rrugore në Njësinë Administrative nr. 4 + 8 + 12"/>
    <s v="Ndertim Montim"/>
    <n v="120071431"/>
    <n v="0"/>
    <n v="120071431"/>
    <m/>
    <m/>
  </r>
  <r>
    <x v="6"/>
    <n v="4520"/>
    <s v="Investime në vazhdim "/>
    <s v="Investime 2023"/>
    <s v="5/Te ardhurat"/>
    <n v="231"/>
    <s v="Njësitë Administrative nr. 4 + 8 + 12"/>
    <n v="1012798"/>
    <s v="Rehabilitimi Infrastrukturës rrugore në Njësinë Administrative nr. 4 + 8 + 12"/>
    <s v="Mbikqyrje Punimesh"/>
    <n v="1267521"/>
    <n v="0"/>
    <n v="1267521"/>
    <m/>
    <m/>
  </r>
  <r>
    <x v="6"/>
    <n v="4520"/>
    <s v="Investime në vazhdim "/>
    <s v="Investime 2023"/>
    <s v="5/Te ardhurat"/>
    <n v="231"/>
    <s v="Njësitë Administrative nr. 4 + 8 + 12"/>
    <n v="1012798"/>
    <s v="Rehabilitimi Infrastrukturës rrugore në Njësinë Administrative nr. 4 + 8 + 12"/>
    <s v="Kolaudim"/>
    <n v="80937"/>
    <n v="0"/>
    <n v="80937"/>
    <m/>
    <m/>
  </r>
  <r>
    <x v="6"/>
    <n v="4520"/>
    <s v="Investime në vazhdim "/>
    <s v="Investime 2023"/>
    <s v="5/Te ardhurat"/>
    <n v="230"/>
    <s v="Njësitë Administrative nr. 4 + 8 + 12"/>
    <n v="1012799"/>
    <s v="Rehabilitimi Infrastrukturës rrugore në Njësinë Administrative nr. 4 + 8 + 12"/>
    <s v="Studim Projektim"/>
    <n v="4810200"/>
    <n v="2297400"/>
    <n v="2512800"/>
    <m/>
    <m/>
  </r>
  <r>
    <x v="6"/>
    <n v="4520"/>
    <s v="Investime në vazhdim "/>
    <s v="Investime 2023"/>
    <s v="5/Te ardhurat"/>
    <n v="231"/>
    <s v="Njësitë Administrative nr. 5 + 13 + Farkë"/>
    <n v="1012800"/>
    <s v="Rehabilitimi Infrastrukturës rrugore në Njësinë Administrative nr. 5 + 13 + Farkë"/>
    <s v="Ndertim Montim"/>
    <n v="185572656"/>
    <n v="22268719"/>
    <n v="163303937"/>
    <m/>
    <m/>
  </r>
  <r>
    <x v="6"/>
    <n v="4520"/>
    <s v="Investime në vazhdim "/>
    <s v="Investime 2023"/>
    <s v="5/Te ardhurat"/>
    <n v="231"/>
    <s v="Njësitë Administrative nr. 5 + 13 + Farkë"/>
    <n v="1012800"/>
    <s v="Rehabilitimi Infrastrukturës rrugore në Njësinë Administrative nr. 5 + 13 + Farkë"/>
    <s v="Mbikqyrje Punimesh"/>
    <n v="1861763"/>
    <n v="258553"/>
    <n v="1603210"/>
    <m/>
    <m/>
  </r>
  <r>
    <x v="6"/>
    <n v="4520"/>
    <s v="Investime në vazhdim "/>
    <s v="Investime 2023"/>
    <s v="5/Te ardhurat"/>
    <n v="231"/>
    <s v="Njësitë Administrative nr. 5 + 13 + Farkë"/>
    <n v="1012800"/>
    <s v="Rehabilitimi Infrastrukturës rrugore në Njësinë Administrative nr. 5 + 13 + Farkë"/>
    <s v="Kolaudim"/>
    <n v="128000"/>
    <n v="0"/>
    <n v="128000"/>
    <m/>
    <m/>
  </r>
  <r>
    <x v="6"/>
    <n v="4520"/>
    <s v="Investime në vazhdim "/>
    <s v="Investime 2023"/>
    <s v="5/Te ardhurat"/>
    <n v="231"/>
    <s v="Njësitë Administrative nr. 6 + 14 + Kashar"/>
    <n v="1012802"/>
    <s v="Rehabilitimi Infrastrukturës rrugore në Njësinë Administrative nr. 6 + 14 + Kasharë"/>
    <s v="Ndertim Montim"/>
    <n v="145712862"/>
    <n v="23068557"/>
    <n v="122644305"/>
    <m/>
    <m/>
  </r>
  <r>
    <x v="6"/>
    <n v="4520"/>
    <s v="Investime në vazhdim "/>
    <s v="Investime 2023"/>
    <s v="5/Te ardhurat"/>
    <n v="231"/>
    <s v="Njësitë Administrative nr. 6 + 14 + Kashar"/>
    <n v="1012802"/>
    <s v="Rehabilitimi Infrastrukturës rrugore në Njësinë Administrative nr. 6 + 14 + Kasharë"/>
    <s v="Mbikqyrje Punimesh"/>
    <n v="1744287"/>
    <n v="200120"/>
    <n v="1544167"/>
    <m/>
    <m/>
  </r>
  <r>
    <x v="6"/>
    <n v="4520"/>
    <s v="Investime në vazhdim "/>
    <s v="Investime 2023"/>
    <s v="5/Te ardhurat"/>
    <n v="231"/>
    <s v="Njësitë Administrative nr. 6 + 14 + Kashar"/>
    <n v="1012802"/>
    <s v="Rehabilitimi Infrastrukturës rrugore në Njësinë Administrative nr. 6 + 14 + Kasharë"/>
    <s v="Kolaudim"/>
    <n v="94065"/>
    <n v="0"/>
    <n v="94065"/>
    <m/>
    <m/>
  </r>
  <r>
    <x v="6"/>
    <n v="4520"/>
    <s v="Investime në vazhdim "/>
    <s v="Investime 2023"/>
    <s v="5/Te ardhurat"/>
    <n v="230"/>
    <s v="Njësitë Administrative nr. 7 + 9 + 10"/>
    <n v="1012805"/>
    <s v="Rehabilitimi Infrastrukturës rrugore në Njësinë Administrative nr. 7 + 9 + 10"/>
    <s v="Studim Projektim"/>
    <n v="3619200"/>
    <n v="1759200"/>
    <n v="1860000"/>
    <m/>
    <m/>
  </r>
  <r>
    <x v="6"/>
    <n v="4520"/>
    <s v="Investime në vazhdim "/>
    <s v="Investime 2023"/>
    <s v="5/Te ardhurat"/>
    <n v="231"/>
    <s v="Njësitë Administrative nr. 11 + Zall Herr"/>
    <n v="1012806"/>
    <s v="Rehabilitimi Infrastrukturës rrugore në Njësinë Administrative nr. 11 + Zall Herr"/>
    <s v="Ndertim Montim"/>
    <n v="187501844"/>
    <n v="0"/>
    <n v="93750922"/>
    <n v="93750922"/>
    <m/>
  </r>
  <r>
    <x v="6"/>
    <n v="4520"/>
    <s v="Investime në vazhdim "/>
    <s v="Investime 2023"/>
    <s v="5/Te ardhurat"/>
    <n v="231"/>
    <s v="Njësitë Administrative nr. 11 + Zall Herr"/>
    <n v="1012806"/>
    <s v="Rehabilitimi Infrastrukturës rrugore në Njësinë Administrative nr. 11 + Zall Herr"/>
    <s v="Mbikqyrje Punimesh"/>
    <n v="1511361"/>
    <n v="0"/>
    <n v="755680"/>
    <n v="755681"/>
    <m/>
  </r>
  <r>
    <x v="6"/>
    <n v="4520"/>
    <s v="Investime në vazhdim "/>
    <s v="Investime 2023"/>
    <s v="5/Te ardhurat"/>
    <n v="231"/>
    <s v="Njësitë Administrative nr. 11 + Zall Herr"/>
    <n v="1012806"/>
    <s v="Rehabilitimi Infrastrukturës rrugore në Njësinë Administrative nr. 11 + Zall Herr"/>
    <s v="Kolaudim"/>
    <n v="128000"/>
    <n v="0"/>
    <m/>
    <n v="128000"/>
    <m/>
  </r>
  <r>
    <x v="6"/>
    <n v="4520"/>
    <s v="Investime në vazhdim "/>
    <s v="Investime 2023"/>
    <s v="5/Te ardhurat"/>
    <n v="231"/>
    <s v="Njësitë Administrative Vaqarr + Pezë + Ndroq"/>
    <n v="1012808"/>
    <s v="Rehabilitimi Infrastrukturës rrugore në Njësinë Administrative Vaqarr + Pezë + Ndroq"/>
    <s v="Ndertim Montim"/>
    <n v="165830563"/>
    <n v="0"/>
    <n v="165830563"/>
    <m/>
    <m/>
  </r>
  <r>
    <x v="6"/>
    <n v="4520"/>
    <s v="Investime në vazhdim "/>
    <s v="Investime 2023"/>
    <s v="5/Te ardhurat"/>
    <n v="231"/>
    <s v="Njësitë Administrative Vaqarr + Pezë + Ndroq"/>
    <n v="1012808"/>
    <s v="Rehabilitimi Infrastrukturës rrugore në Njësinë Administrative Vaqarr + Pezë + Ndroq"/>
    <s v="Mbikqyrje Punimesh"/>
    <n v="1772954"/>
    <n v="0"/>
    <n v="1772954"/>
    <m/>
    <m/>
  </r>
  <r>
    <x v="6"/>
    <n v="4520"/>
    <s v="Investime në vazhdim "/>
    <s v="Investime 2023"/>
    <s v="5/Te ardhurat"/>
    <n v="231"/>
    <s v="Njësitë Administrative Vaqarr + Pezë + Ndroq"/>
    <n v="1012808"/>
    <s v="Rehabilitimi Infrastrukturës rrugore në Njësinë Administrative Vaqarr + Pezë + Ndroq"/>
    <s v="Kolaudim"/>
    <n v="128000"/>
    <n v="0"/>
    <n v="128000"/>
    <m/>
    <m/>
  </r>
  <r>
    <x v="6"/>
    <n v="4520"/>
    <s v="Investime në vazhdim "/>
    <s v="Investime 2023"/>
    <s v="5/Te ardhurat"/>
    <n v="231"/>
    <s v="Njësitë Administrative Dajt + Shëngjergj + Zall Bastar"/>
    <n v="1012810"/>
    <s v="Rehabilitimi Infrastrukturës rrugore në Njësinë Administrative Dajt + Shëngjergj + Zall Bastar"/>
    <s v="Ndertim Montim"/>
    <n v="157616043"/>
    <n v="25022922"/>
    <n v="132593121"/>
    <m/>
    <m/>
  </r>
  <r>
    <x v="6"/>
    <n v="4520"/>
    <s v="Investime në vazhdim "/>
    <s v="Investime 2023"/>
    <s v="5/Te ardhurat"/>
    <n v="231"/>
    <s v="Njësitë Administrative Dajt + Shëngjergj + Zall Bastar"/>
    <n v="1012810"/>
    <s v="Rehabilitimi Infrastrukturës rrugore në Njësinë Administrative Dajt + Shëngjergj + Zall Bastar"/>
    <s v="Mbikqyrje Punimesh"/>
    <n v="1893055"/>
    <n v="213769"/>
    <n v="1679286"/>
    <m/>
    <m/>
  </r>
  <r>
    <x v="6"/>
    <n v="4520"/>
    <s v="Investime në vazhdim "/>
    <s v="Investime 2023"/>
    <s v="5/Te ardhurat"/>
    <n v="231"/>
    <s v="Njësitë Administrative Dajt + Shëngjergj + Zall Bastar"/>
    <n v="1012810"/>
    <s v="Rehabilitimi Infrastrukturës rrugore në Njësinë Administrative Dajt + Shëngjergj + Zall Bastar"/>
    <s v="Kolaudim"/>
    <n v="100092"/>
    <n v="0"/>
    <n v="100092"/>
    <m/>
    <m/>
  </r>
  <r>
    <x v="6"/>
    <n v="4520"/>
    <s v="Investime në vazhdim "/>
    <s v="Investime 2023"/>
    <s v="5/Te ardhurat"/>
    <n v="231"/>
    <s v="Njësitë Administrative  Baldushk + Bërzhite + Pertrelë + Krrabë "/>
    <n v="1012811"/>
    <s v="Rehabilitimi Infrastrukturës rrugore në Njësinë Administrative  Baldushk + Bërzhite + Pertrelë + Krrabë "/>
    <s v="Ndertim Montim"/>
    <n v="286423120"/>
    <n v="0"/>
    <n v="100248092"/>
    <n v="128890404"/>
    <n v="57284624"/>
  </r>
  <r>
    <x v="6"/>
    <n v="4520"/>
    <s v="Investime në vazhdim "/>
    <s v="Investime 2023"/>
    <s v="5/Te ardhurat"/>
    <n v="231"/>
    <s v="Njësitë Administrative  Baldushk + Bërzhite + Pertrelë + Krrabë "/>
    <n v="1012811"/>
    <s v="Rehabilitimi Infrastrukturës rrugore në Njësinë Administrative  Baldushk + Bërzhite + Pertrelë + Krrabë "/>
    <s v="Mbikqyrje Punimesh"/>
    <n v="3120517"/>
    <n v="0"/>
    <n v="1092181"/>
    <n v="1404233"/>
    <n v="624103"/>
  </r>
  <r>
    <x v="6"/>
    <n v="4520"/>
    <s v="Investime në vazhdim "/>
    <s v="Investime 2023"/>
    <s v="5/Te ardhurat"/>
    <n v="231"/>
    <s v="Njësitë Administrative  Baldushk + Bërzhite + Pertrelë + Krrabë "/>
    <n v="1012811"/>
    <s v="Rehabilitimi Infrastrukturës rrugore në Njësinë Administrative  Baldushk + Bërzhite + Pertrelë + Krrabë "/>
    <s v="Kolaudim"/>
    <n v="190577"/>
    <n v="0"/>
    <m/>
    <m/>
    <n v="190577"/>
  </r>
  <r>
    <x v="6"/>
    <n v="4520"/>
    <s v="Investime në vazhdim "/>
    <s v="Investime 2023"/>
    <s v="5/Te ardhurat"/>
    <n v="230"/>
    <s v="N/a"/>
    <n v="1012831"/>
    <s v="Studim projektime ne programin e Rrjetit Rrugor"/>
    <s v="Studim Projektim"/>
    <n v="100000000"/>
    <n v="0"/>
    <n v="20000000"/>
    <n v="35000000"/>
    <n v="45000000"/>
  </r>
  <r>
    <x v="6"/>
    <n v="4520"/>
    <s v="Investime në vazhdim "/>
    <s v="Investime 2023"/>
    <s v="5/Te ardhurat"/>
    <n v="230"/>
    <s v="Njesia Administrative Dajt"/>
    <n v="1012884"/>
    <s v="Ndërtimi I rrugës që lidh pronën nr. 99 “Reparti Ushtarark nr.5011/45”, Surrel  me rrugën nacionale"/>
    <s v="Studim Projektim"/>
    <n v="1597440"/>
    <n v="0"/>
    <n v="1597440"/>
    <m/>
    <m/>
  </r>
  <r>
    <x v="6"/>
    <n v="4520"/>
    <s v="Investime në vazhdim "/>
    <s v="Investime 2023"/>
    <s v="5/Te ardhurat"/>
    <n v="230"/>
    <s v="Njesia Administrative Kashar"/>
    <n v="1012861"/>
    <s v="Rikonstruksioni I rruges Dytesore Tirane – Durres (Hygea – Megatek)"/>
    <s v="Studim Projektim"/>
    <n v="9337200"/>
    <n v="4459800"/>
    <n v="4877400"/>
    <m/>
    <m/>
  </r>
  <r>
    <x v="6"/>
    <n v="4520"/>
    <s v="Investime në vazhdim "/>
    <s v="Investime 2023"/>
    <s v="5/Te ardhurat"/>
    <n v="231"/>
    <s v="Njesia Administrative Nr.6"/>
    <n v="1012764"/>
    <s v="Ndertimi i rrugeve “Bedri Karapici”, “Hamdi Pepo” dhe “Bernardin Palja”"/>
    <s v="Ndertim Montim"/>
    <n v="104600664"/>
    <n v="33529200"/>
    <n v="71071464"/>
    <m/>
    <m/>
  </r>
  <r>
    <x v="6"/>
    <n v="4520"/>
    <s v="Investime në vazhdim "/>
    <s v="Investime 2023"/>
    <s v="5/Te ardhurat"/>
    <n v="231"/>
    <s v="Njesia Administrative Nr.6"/>
    <n v="1012764"/>
    <s v="Ndertimi i rrugeve “Bedri Karapici”, “Hamdi Pepo” dhe “Bernardin Palja”"/>
    <s v="Mbikqyrje Punimesh"/>
    <n v="1018089"/>
    <n v="203618"/>
    <n v="814471"/>
    <m/>
    <m/>
  </r>
  <r>
    <x v="6"/>
    <n v="4520"/>
    <s v="Investime në vazhdim "/>
    <s v="Investime 2023"/>
    <s v="5/Te ardhurat"/>
    <n v="231"/>
    <s v="Njesia Administrative Nr.6"/>
    <n v="1012764"/>
    <s v="Ndertimi i rrugeve “Bedri Karapici”, “Hamdi Pepo” dhe “Bernardin Palja”"/>
    <s v="Kolaudim"/>
    <n v="36000"/>
    <n v="0"/>
    <n v="36000"/>
    <m/>
    <m/>
  </r>
  <r>
    <x v="6"/>
    <n v="4520"/>
    <s v="Investime në vazhdim "/>
    <s v="Investime 2024"/>
    <s v="5/Te ardhurat"/>
    <n v="231"/>
    <s v="Njesia Administrative Dajt"/>
    <n v="1012951"/>
    <s v="Ndërtimi I rrugës që lidh pronën nr. 99 “Reparti Ushtarark nr.5011/45”, Surrel  me rrugën nacionale"/>
    <s v="Ndertim Montim"/>
    <n v="25296899"/>
    <n v="0"/>
    <n v="25296899"/>
    <m/>
    <m/>
  </r>
  <r>
    <x v="6"/>
    <n v="4520"/>
    <s v="Investime në vazhdim "/>
    <s v="Investime 2024"/>
    <s v="5/Te ardhurat"/>
    <n v="231"/>
    <s v="Njesia Administrative Dajt"/>
    <n v="1012951"/>
    <s v="Ndërtimi I rrugës që lidh pronën nr. 99 “Reparti Ushtarark nr.5011/45”, Surrel  me rrugën nacionale"/>
    <s v="Mbikqyrje Punimesh"/>
    <n v="430322"/>
    <n v="0"/>
    <n v="430322"/>
    <m/>
    <m/>
  </r>
  <r>
    <x v="6"/>
    <n v="4520"/>
    <s v="Investime në vazhdim "/>
    <s v="Investime 2024"/>
    <s v="5/Te ardhurat"/>
    <n v="231"/>
    <s v="Njesia Administrative Dajt"/>
    <n v="1012951"/>
    <s v="Ndërtimi I rrugës që lidh pronën nr. 99 “Reparti Ushtarark nr.5011/45”, Surrel  me rrugën nacionale"/>
    <s v="Kolaudim"/>
    <n v="37125"/>
    <n v="0"/>
    <n v="37125"/>
    <m/>
    <m/>
  </r>
  <r>
    <x v="6"/>
    <n v="4520"/>
    <s v="Investime në vazhdim "/>
    <s v="Investime 2024"/>
    <s v="5/Te ardhurat"/>
    <n v="230"/>
    <s v="Njesia Administrative Nr.5"/>
    <n v="1012952"/>
    <s v="Ndertim Parking Nentokesor (2 kate) ne hyrjen Veriore te PMLA, prane sheshit Frederik Shopen"/>
    <s v="Studim Projektim"/>
    <n v="9720000"/>
    <n v="0"/>
    <n v="9720000"/>
    <m/>
    <m/>
  </r>
  <r>
    <x v="6"/>
    <n v="4520"/>
    <s v="Investime në vazhdim "/>
    <s v="Investime 2024"/>
    <s v="5/Te ardhurat"/>
    <n v="230"/>
    <s v="Njesia Administrative Farke"/>
    <n v="1012953"/>
    <s v="Ndertim Parking Nentokesor (2 kate) ne hyrjen Jugore te PMLA, prane rruges Hiqmet Buzi"/>
    <s v="Studim Projektim"/>
    <n v="5136000"/>
    <n v="0"/>
    <n v="5136000"/>
    <m/>
    <m/>
  </r>
  <r>
    <x v="6"/>
    <n v="4520"/>
    <s v="Investime në vazhdim "/>
    <s v="Investime 2024"/>
    <s v="5/Te ardhurat"/>
    <n v="231"/>
    <s v="N/a"/>
    <n v="1013108"/>
    <s v="Ndërtimi I Sheshit të Katarit"/>
    <s v="Pagese TVSH-je"/>
    <n v="212170200"/>
    <n v="0"/>
    <n v="42434040"/>
    <n v="74259570"/>
    <n v="95476590"/>
  </r>
  <r>
    <x v="6"/>
    <n v="4520"/>
    <s v="Investime në vazhdim "/>
    <s v="Investime 2024"/>
    <s v="5/Te ardhurat"/>
    <n v="231"/>
    <s v="N/a"/>
    <n v="1013178"/>
    <s v="Ndërtimi I Sheshit të Katarit"/>
    <s v="Mbikqyrje Punimesh"/>
    <n v="15109179"/>
    <n v="0"/>
    <n v="3021836"/>
    <n v="5288213"/>
    <n v="6799130"/>
  </r>
  <r>
    <x v="6"/>
    <n v="4520"/>
    <s v="Investime në vazhdim "/>
    <s v="Investime 2024"/>
    <s v="5/Te ardhurat"/>
    <n v="231"/>
    <s v="N/a"/>
    <n v="1013178"/>
    <s v="Ndërtimi I Sheshit të Katarit"/>
    <s v="Kolaudim"/>
    <n v="509208"/>
    <n v="0"/>
    <m/>
    <m/>
    <n v="509208"/>
  </r>
  <r>
    <x v="6"/>
    <n v="4520"/>
    <s v="Investime në vazhdim "/>
    <s v="Investime 2024"/>
    <s v="5/Te ardhurat"/>
    <n v="255"/>
    <s v="N/a"/>
    <n v="1013196"/>
    <s v="Bulevardi verior dhe rehabilitimi i lumit të Tiranës"/>
    <s v="Principal Kredi"/>
    <n v="1626730750"/>
    <n v="401818750"/>
    <n v="612456000"/>
    <n v="306228000"/>
    <n v="306228000"/>
  </r>
  <r>
    <x v="6"/>
    <n v="4520"/>
    <s v="Investime të reja"/>
    <s v="Investime 2025"/>
    <s v="5/Te ardhurat"/>
    <n v="231"/>
    <s v="Njesia Administrative Nr.2"/>
    <m/>
    <s v="Rikonstruksioni I rruges Pjetër Budi"/>
    <s v="Ndertim Montim"/>
    <n v="355000000"/>
    <n v="0"/>
    <n v="71000000"/>
    <n v="124249999.99999999"/>
    <n v="159750000"/>
  </r>
  <r>
    <x v="6"/>
    <n v="4520"/>
    <s v="Investime të reja"/>
    <s v="Investime 2025"/>
    <s v="5/Te ardhurat"/>
    <n v="231"/>
    <s v="Njesia Administrative Nr.2"/>
    <m/>
    <s v="Rikonstruksioni I rruges Pjetër Budi"/>
    <s v="Mbikqyrje Punimesh"/>
    <n v="2799010"/>
    <n v="0"/>
    <n v="559802"/>
    <n v="979654"/>
    <n v="1259554"/>
  </r>
  <r>
    <x v="6"/>
    <n v="4520"/>
    <s v="Investime të reja"/>
    <s v="Investime 2025"/>
    <s v="5/Te ardhurat"/>
    <n v="231"/>
    <s v="Njesia Administrative Nr.2"/>
    <m/>
    <s v="Rikonstruksioni I rruges Pjetër Budi"/>
    <s v="Kolaudim"/>
    <n v="142000"/>
    <n v="0"/>
    <n v="28400"/>
    <n v="49700"/>
    <n v="63900"/>
  </r>
  <r>
    <x v="6"/>
    <n v="4520"/>
    <s v="Investime të reja"/>
    <s v="Investime 2025"/>
    <s v="5/Te ardhurat"/>
    <n v="231"/>
    <s v="Njesia Administrative Nr.5"/>
    <m/>
    <s v="Rehabilitim i rrugës “Skender Luarasi”"/>
    <s v="Ndertim Montim"/>
    <n v="33419618"/>
    <n v="0"/>
    <n v="6683924"/>
    <n v="11696866"/>
    <n v="15038828"/>
  </r>
  <r>
    <x v="6"/>
    <n v="4520"/>
    <s v="Investime të reja"/>
    <s v="Investime 2025"/>
    <s v="5/Te ardhurat"/>
    <n v="231"/>
    <s v="Njesia Administrative Nr.5"/>
    <m/>
    <s v="Rehabilitim i rrugës “Skender Luarasi”"/>
    <s v="Mbikqyrje Punimesh"/>
    <n v="528909"/>
    <n v="0"/>
    <n v="105782"/>
    <n v="185118"/>
    <n v="238009"/>
  </r>
  <r>
    <x v="6"/>
    <n v="4520"/>
    <s v="Investime të reja"/>
    <s v="Investime 2025"/>
    <s v="5/Te ardhurat"/>
    <n v="231"/>
    <s v="Njesia Administrative Nr.5"/>
    <m/>
    <s v="Rehabilitim i rrugës “Skender Luarasi”"/>
    <s v="Kolaudim"/>
    <n v="42260"/>
    <n v="0"/>
    <n v="8452"/>
    <n v="14790.999999999998"/>
    <n v="19017"/>
  </r>
  <r>
    <x v="6"/>
    <n v="4520"/>
    <s v="Investime të reja"/>
    <s v="Investime 2025"/>
    <s v="5/Te ardhurat"/>
    <n v="231"/>
    <s v="Njesia Administrative Nr.5"/>
    <m/>
    <s v="Ndertim Parking Nentokesor (2 kate) ne hyrjen Veriore te PMLA, prane sheshit Frederik Shopen"/>
    <s v="Ndertim Montim"/>
    <n v="780272660"/>
    <n v="0"/>
    <n v="156054532"/>
    <n v="273095431"/>
    <n v="351122697"/>
  </r>
  <r>
    <x v="6"/>
    <n v="4520"/>
    <s v="Investime të reja"/>
    <s v="Investime 2025"/>
    <s v="5/Te ardhurat"/>
    <n v="231"/>
    <s v="Njesia Administrative Nr.5"/>
    <m/>
    <s v="Ndertim Parking Nentokesor (2 kate) ne hyrjen Veriore te PMLA, prane sheshit Frederik Shopen"/>
    <s v="Mbikqyrje Punimesh"/>
    <n v="6771462"/>
    <n v="0"/>
    <n v="1354292"/>
    <n v="2370012"/>
    <n v="3047158"/>
  </r>
  <r>
    <x v="6"/>
    <n v="4520"/>
    <s v="Investime të reja"/>
    <s v="Investime 2025"/>
    <s v="5/Te ardhurat"/>
    <n v="231"/>
    <s v="Njesia Administrative Nr.5"/>
    <m/>
    <s v="Ndertim Parking Nentokesor (2 kate) ne hyrjen Veriore te PMLA, prane sheshit Frederik Shopen"/>
    <s v="Kolaudim"/>
    <n v="312110"/>
    <n v="0"/>
    <n v="62422"/>
    <n v="109238"/>
    <n v="140450"/>
  </r>
  <r>
    <x v="6"/>
    <n v="4520"/>
    <s v="Investime në vazhdim "/>
    <s v="Investime 2024"/>
    <s v="5/Te ardhurat"/>
    <n v="230"/>
    <s v="Njesia Administrative Nr.6"/>
    <n v="1013180"/>
    <s v="Rehabilitim i rrugës Hamdi Cenojmeri deri tek liqeni Sharres"/>
    <s v="Studim Projektim"/>
    <n v="2955120"/>
    <n v="0"/>
    <n v="2955120"/>
    <m/>
    <m/>
  </r>
  <r>
    <x v="6"/>
    <n v="4520"/>
    <s v="Investime të reja"/>
    <s v="Investime 2025"/>
    <s v="5/Te ardhurat"/>
    <n v="231"/>
    <s v="Lagjja Nr.13"/>
    <m/>
    <s v="Rehabilitim i rrugës “Liqeni i Thatë&quot;"/>
    <s v="Ndertim Montim"/>
    <n v="146986273"/>
    <n v="0"/>
    <n v="29397255"/>
    <n v="51445195"/>
    <n v="66143823"/>
  </r>
  <r>
    <x v="6"/>
    <n v="4520"/>
    <s v="Investime të reja"/>
    <s v="Investime 2025"/>
    <s v="5/Te ardhurat"/>
    <n v="231"/>
    <s v="Lagjja Nr.13"/>
    <m/>
    <s v="Rehabilitim i rrugës “Liqeni i Thatë&quot;"/>
    <s v="Mbikqyrje Punimesh"/>
    <n v="1462569"/>
    <n v="0"/>
    <n v="292514"/>
    <n v="511899"/>
    <n v="658156"/>
  </r>
  <r>
    <x v="6"/>
    <n v="4520"/>
    <s v="Investime të reja"/>
    <s v="Investime 2025"/>
    <s v="5/Te ardhurat"/>
    <n v="231"/>
    <s v="Lagjja Nr.13"/>
    <m/>
    <s v="Rehabilitim i rrugës “Liqeni i Thatë&quot;"/>
    <s v="Kolaudim"/>
    <n v="70188"/>
    <n v="0"/>
    <n v="14038"/>
    <n v="24565"/>
    <n v="31585"/>
  </r>
  <r>
    <x v="6"/>
    <n v="4520"/>
    <s v="Investime të reja"/>
    <s v="Investime 2025"/>
    <s v="5/Te ardhurat"/>
    <n v="231"/>
    <s v="Njesia Administrative Baldushk"/>
    <m/>
    <s v="Ndertim Unaza Mustafakoc-Veski-Kocaj, Asfaltim I Unazes qe lidh 5 fshatra"/>
    <s v="Ndertim Montim"/>
    <n v="199471593"/>
    <n v="0"/>
    <n v="39894319"/>
    <n v="69815057"/>
    <n v="89762217"/>
  </r>
  <r>
    <x v="6"/>
    <n v="4520"/>
    <s v="Investime të reja"/>
    <s v="Investime 2025"/>
    <s v="5/Te ardhurat"/>
    <n v="231"/>
    <s v="Njesia Administrative Baldushk"/>
    <m/>
    <s v="Ndertim Unaza Mustafakoc-Veski-Kocaj, Asfaltim I Unazes qe lidh 5 fshatra"/>
    <s v="Mbikqyrje Punimesh"/>
    <n v="1806522"/>
    <n v="0"/>
    <n v="361304"/>
    <n v="632283"/>
    <n v="812935"/>
  </r>
  <r>
    <x v="6"/>
    <n v="4520"/>
    <s v="Investime të reja"/>
    <s v="Investime 2025"/>
    <s v="5/Te ardhurat"/>
    <n v="231"/>
    <s v="Njesia Administrative Baldushk"/>
    <m/>
    <s v="Ndertim Unaza Mustafakoc-Veski-Kocaj, Asfaltim I Unazes qe lidh 5 fshatra"/>
    <s v="Kolaudim"/>
    <n v="86520"/>
    <n v="0"/>
    <n v="17304"/>
    <n v="30281.999999999996"/>
    <n v="38934"/>
  </r>
  <r>
    <x v="6"/>
    <n v="4520"/>
    <s v="Investime të reja"/>
    <s v="Investime 2025"/>
    <s v="5/Te ardhurat"/>
    <n v="231"/>
    <s v="Njesia Administrative Dajt"/>
    <m/>
    <s v="Rehabilitim i rrugës hyrëse në Qendrën Kombëtare Pritëse të Viktimave të Trafikimit"/>
    <s v="Ndertim Montim"/>
    <n v="23358003"/>
    <n v="0"/>
    <m/>
    <m/>
    <n v="23358003"/>
  </r>
  <r>
    <x v="6"/>
    <n v="4520"/>
    <s v="Investime të reja"/>
    <s v="Investime 2025"/>
    <s v="5/Te ardhurat"/>
    <n v="231"/>
    <s v="Njesia Administrative Dajt"/>
    <m/>
    <s v="Rehabilitim i rrugës hyrëse në Qendrën Kombëtare Pritëse të Viktimave të Trafikimit"/>
    <s v="Mbikqyrje Punimesh"/>
    <n v="407018"/>
    <n v="0"/>
    <m/>
    <m/>
    <n v="407018"/>
  </r>
  <r>
    <x v="6"/>
    <n v="4520"/>
    <s v="Investime të reja"/>
    <s v="Investime 2025"/>
    <s v="5/Te ardhurat"/>
    <n v="231"/>
    <s v="Njesia Administrative Dajt"/>
    <m/>
    <s v="Rehabilitim i rrugës hyrëse në Qendrën Kombëtare Pritëse të Viktimave të Trafikimit"/>
    <s v="Kolaudim"/>
    <n v="35912"/>
    <n v="0"/>
    <m/>
    <m/>
    <n v="35912"/>
  </r>
  <r>
    <x v="6"/>
    <n v="4520"/>
    <s v="Investime në vazhdim "/>
    <s v="Investime 2024"/>
    <s v="5/Te ardhurat"/>
    <n v="231"/>
    <s v="N/a"/>
    <n v="1012947"/>
    <s v="Paisje zyre dhe orendi"/>
    <s v="Pajisje zyre"/>
    <n v="1596720"/>
    <n v="0"/>
    <n v="1596720"/>
    <m/>
    <m/>
  </r>
  <r>
    <x v="6"/>
    <n v="4520"/>
    <s v="Investime në vazhdim "/>
    <s v="Investime 2024"/>
    <s v="6/ Donatore"/>
    <n v="231"/>
    <s v="N/a"/>
    <n v="1013261"/>
    <s v="Furnizim Vendosje e 10 stacioneve të reja të autobuzëve në zonat sub urbane në Tiranë"/>
    <s v="Te tjera"/>
    <n v="2750160"/>
    <n v="0"/>
    <n v="2750160"/>
    <m/>
    <m/>
  </r>
  <r>
    <x v="6"/>
    <n v="4520"/>
    <s v="Investime në vazhdim "/>
    <s v="Investime 2024"/>
    <s v="5/Te ardhurat"/>
    <n v="231"/>
    <s v="N/a"/>
    <n v="1013228"/>
    <s v="Aksesueshmëria në objektet turistike të Qytetit të Tiranës"/>
    <s v="Te tjera"/>
    <n v="20000000"/>
    <n v="0"/>
    <n v="4000000"/>
    <n v="16000000"/>
    <m/>
  </r>
  <r>
    <x v="6"/>
    <n v="4520"/>
    <s v="Investime në vazhdim "/>
    <s v="Investime 2024"/>
    <s v="5/Te ardhurat"/>
    <n v="231"/>
    <s v="N/a"/>
    <n v="1013229"/>
    <s v="Rritja e sigurise se aksesit ne shkollat publike."/>
    <s v="Te tjera"/>
    <n v="50000000"/>
    <n v="0"/>
    <n v="10000000"/>
    <n v="40000000"/>
    <m/>
  </r>
  <r>
    <x v="6"/>
    <n v="4520"/>
    <s v="Investime të reja"/>
    <s v="Investime 2025"/>
    <s v="5/Te ardhurat"/>
    <n v="231"/>
    <s v="N/a"/>
    <n v="1012940"/>
    <s v="Materiale per rrjetin e ndricimit"/>
    <s v="Paisje, instrumente , vegla pune"/>
    <n v="150000000"/>
    <m/>
    <n v="100000000"/>
    <n v="50000000"/>
    <m/>
  </r>
  <r>
    <x v="6"/>
    <n v="4520"/>
    <s v="Investime të reja"/>
    <s v="Investime 2025"/>
    <s v="5/Te ardhurat"/>
    <n v="231"/>
    <s v="N/a"/>
    <m/>
    <s v="Optimizim I rrjetit te Ndricimit Publik ne qytetin e Tiranes"/>
    <s v="Paisje, instrumente , vegla pune"/>
    <n v="64202909"/>
    <m/>
    <n v="32101455"/>
    <n v="32101454"/>
    <m/>
  </r>
  <r>
    <x v="6"/>
    <n v="4520"/>
    <s v="Investime të reja"/>
    <s v="Investime 2025"/>
    <s v="5/Te ardhurat"/>
    <n v="231"/>
    <s v="N/a"/>
    <n v="1012941"/>
    <s v="Sinjalistikë vertikale (Semafore)"/>
    <s v="Paisje, instrumente , vegla pune"/>
    <n v="62449058"/>
    <m/>
    <n v="30012520"/>
    <n v="32436538"/>
    <m/>
  </r>
  <r>
    <x v="6"/>
    <n v="4520"/>
    <s v="Investime të reja"/>
    <s v="Investime 2025"/>
    <s v="5/Te ardhurat"/>
    <n v="231"/>
    <s v="N/a"/>
    <n v="1012942"/>
    <s v="Sinjalistike vertikale (tabela+tuba e atrecatura)"/>
    <s v="Paisje, instrumente , vegla pune"/>
    <n v="65000000"/>
    <m/>
    <n v="35000000"/>
    <n v="30000000"/>
    <m/>
  </r>
  <r>
    <x v="6"/>
    <n v="4520"/>
    <s v="Investime të reja"/>
    <s v="Investime 2025"/>
    <s v="5/Te ardhurat"/>
    <n v="231"/>
    <s v="N/a"/>
    <n v="1012943"/>
    <s v="Sinjalistikë horizontale (kangjella,birila,grerëza)"/>
    <s v="Paisje, instrumente , vegla pune"/>
    <n v="50000000"/>
    <m/>
    <n v="35000000"/>
    <n v="15000000"/>
    <m/>
  </r>
  <r>
    <x v="6"/>
    <n v="4520"/>
    <s v="Investime të reja"/>
    <s v="Investime 2025"/>
    <s v="5/Te ardhurat"/>
    <n v="231"/>
    <s v="N/a"/>
    <n v="1012944"/>
    <s v="Blerje zgara e puseta"/>
    <s v="Paisje, instrumente , vegla pune"/>
    <n v="100000000"/>
    <m/>
    <n v="50000000"/>
    <n v="50000000"/>
    <m/>
  </r>
  <r>
    <x v="6"/>
    <n v="4520"/>
    <s v="Investime të reja"/>
    <s v="Investime 2025"/>
    <s v="5/Te ardhurat"/>
    <n v="231"/>
    <s v="N/a"/>
    <n v="1012945"/>
    <s v="Mjete Transporti "/>
    <s v="Paisje, instrumente , vegla pune"/>
    <n v="31275000"/>
    <m/>
    <n v="31275000"/>
    <m/>
    <m/>
  </r>
  <r>
    <x v="6"/>
    <n v="4520"/>
    <s v="Investime të reja"/>
    <s v="Investime 2025"/>
    <s v="5/Te ardhurat"/>
    <n v="231"/>
    <s v="N/a"/>
    <n v="1012569"/>
    <s v="Blerje Vegla pune"/>
    <s v="Paisje, instrumente , vegla pune"/>
    <n v="1063452"/>
    <m/>
    <n v="1063452"/>
    <m/>
    <m/>
  </r>
  <r>
    <x v="6"/>
    <n v="4520"/>
    <s v="Investime të reja"/>
    <s v="Investime 2025"/>
    <s v="5/Te ardhurat"/>
    <n v="231"/>
    <s v="N/a"/>
    <m/>
    <s v="Rikonstruksion godinash ekzistuese në Mënik "/>
    <s v="Ndertim Montim"/>
    <n v="27500000"/>
    <m/>
    <n v="16500000"/>
    <n v="11000000"/>
    <m/>
  </r>
  <r>
    <x v="6"/>
    <n v="4520"/>
    <s v="Investime të reja"/>
    <s v="Investime 2025"/>
    <s v="5/Te ardhurat"/>
    <n v="231"/>
    <s v="N/a"/>
    <m/>
    <s v="Rikonstruksion godinash ekzistuese në Mënik "/>
    <s v="Studim Projektim"/>
    <n v="550000"/>
    <m/>
    <n v="550000"/>
    <m/>
    <m/>
  </r>
  <r>
    <x v="6"/>
    <n v="4520"/>
    <s v="Investime të reja"/>
    <s v="Investime 2025"/>
    <s v="5/Te ardhurat"/>
    <n v="231"/>
    <s v="N/a"/>
    <m/>
    <s v="Rikonstruksion godinash ekzistuese në Mënik "/>
    <s v="Mbikqyrje Punimesh"/>
    <n v="550000"/>
    <m/>
    <n v="550000"/>
    <m/>
    <m/>
  </r>
  <r>
    <x v="6"/>
    <n v="4520"/>
    <s v="Investime të reja"/>
    <s v="Investime 2025"/>
    <s v="5/Te ardhurat"/>
    <n v="231"/>
    <s v="N/a"/>
    <m/>
    <s v="Rikonstruksion godinash ekzistuese në Mënik "/>
    <s v="Kolaudim"/>
    <n v="55000"/>
    <m/>
    <n v="55000"/>
    <m/>
    <m/>
  </r>
  <r>
    <x v="6"/>
    <n v="4520"/>
    <s v="Investime të reja"/>
    <s v="Investime 2025"/>
    <s v="5/Te ardhurat"/>
    <n v="230"/>
    <s v="N/a"/>
    <m/>
    <s v="Rikonstruksion godinash ekzistuese në Mënik "/>
    <s v="Oponencë Teknike"/>
    <n v="35000"/>
    <m/>
    <n v="35000"/>
    <m/>
    <m/>
  </r>
  <r>
    <x v="6"/>
    <n v="4520"/>
    <s v="Investime të reja"/>
    <s v="Investime 2025"/>
    <s v="5/Te ardhurat"/>
    <n v="231"/>
    <s v="N/a"/>
    <m/>
    <s v="Aplikacion online per matjen e ujrave"/>
    <s v="Te tjera"/>
    <n v="2800000"/>
    <m/>
    <n v="2800000"/>
    <m/>
    <m/>
  </r>
  <r>
    <x v="7"/>
    <n v="4570"/>
    <s v="Investime në vazhdim "/>
    <s v="Investime 2024"/>
    <s v="5/Te ardhurat"/>
    <n v="231"/>
    <s v="N/a"/>
    <n v="1012957"/>
    <s v="Vendosje sinjalistike per 27 rruge me tarifim"/>
    <s v="Ndertim Montim"/>
    <n v="2900000"/>
    <n v="0"/>
    <n v="2900000"/>
    <m/>
    <m/>
  </r>
  <r>
    <x v="7"/>
    <n v="4570"/>
    <s v="Investime në vazhdim "/>
    <s v="Investime 2024"/>
    <s v="5/Te ardhurat"/>
    <n v="231"/>
    <s v="N/a"/>
    <n v="1012957"/>
    <s v="Vendosje sinjalistike per 27 rruge me tarifim"/>
    <s v="Mbikqyrje Punimesh"/>
    <n v="80000"/>
    <n v="0"/>
    <n v="80000"/>
    <m/>
    <m/>
  </r>
  <r>
    <x v="7"/>
    <n v="4570"/>
    <s v="Investime në vazhdim "/>
    <s v="Investime 2024"/>
    <s v="5/Te ardhurat"/>
    <n v="231"/>
    <s v="N/a"/>
    <n v="1012957"/>
    <s v="Vendosje sinjalistike per 27 rruge me tarifim"/>
    <s v="Kolaudim"/>
    <n v="15000"/>
    <n v="0"/>
    <n v="15000"/>
    <m/>
    <m/>
  </r>
  <r>
    <x v="7"/>
    <n v="4570"/>
    <s v="Investime në vazhdim "/>
    <s v="Investime 2024"/>
    <s v="5/Te ardhurat"/>
    <n v="231"/>
    <s v="N/a"/>
    <n v="1012959"/>
    <s v="Blerje mjete transporti (automjete elektrike dhe mjet pick up)"/>
    <s v="Mjete transporti"/>
    <n v="12000000"/>
    <n v="6000000"/>
    <n v="6000000"/>
    <m/>
    <m/>
  </r>
  <r>
    <x v="7"/>
    <n v="4570"/>
    <s v="Investime në vazhdim "/>
    <s v="Investime 2024"/>
    <s v="5/Te ardhurat"/>
    <n v="231"/>
    <s v="N/a"/>
    <n v="1013110"/>
    <s v="Dixhitalizimi I dhënies së shërbimit të parkimit me abonime, shërbimit të rezidentit dhe shërbimit taxi me anë të platformës Tirana Parking"/>
    <s v="Te tjera"/>
    <n v="12000000"/>
    <n v="0"/>
    <n v="12000000"/>
    <m/>
    <m/>
  </r>
  <r>
    <x v="7"/>
    <n v="4570"/>
    <s v="Investime në vazhdim "/>
    <s v="Investime 2024"/>
    <s v="5/Te ardhurat"/>
    <n v="231"/>
    <s v="N/a"/>
    <n v="1013112"/>
    <s v="Blerje pjesë këmbimi për sistemet e parkimit"/>
    <s v="Pajisje"/>
    <n v="5628940"/>
    <n v="0"/>
    <n v="5628940"/>
    <m/>
    <m/>
  </r>
  <r>
    <x v="7"/>
    <n v="4570"/>
    <s v="Investime në vazhdim "/>
    <s v="Investime 2024"/>
    <s v="5/Te ardhurat"/>
    <n v="231"/>
    <s v="N/a"/>
    <n v="1013113"/>
    <s v="Blerje UPS Inverter me Panel Diellor për Sheshparkimet e mbyllura"/>
    <s v="Pajisje"/>
    <n v="3600000"/>
    <n v="0"/>
    <n v="3600000"/>
    <m/>
    <m/>
  </r>
  <r>
    <x v="7"/>
    <n v="4570"/>
    <s v="Investime në vazhdim "/>
    <s v="Investime 2024"/>
    <s v="5/Te ardhurat"/>
    <n v="231"/>
    <s v="N/a"/>
    <n v="1013119"/>
    <s v="Blerje makineta për projektin Pilot për vjeljen e tarifës së parkimit në rrugë"/>
    <s v="Pajisje"/>
    <n v="18720000"/>
    <n v="0"/>
    <n v="18720000"/>
    <m/>
    <m/>
  </r>
  <r>
    <x v="7"/>
    <n v="4570"/>
    <s v="Investime të reja"/>
    <s v="Investime 2025"/>
    <s v="5/Te ardhurat"/>
    <n v="231"/>
    <s v="N/a"/>
    <m/>
    <s v="Blerje kasa automatike për sistemet e parkimit"/>
    <s v="Pajisje"/>
    <n v="24405730"/>
    <n v="0"/>
    <n v="5968000"/>
    <n v="14311600"/>
    <n v="4126130"/>
  </r>
  <r>
    <x v="7"/>
    <n v="4570"/>
    <s v="Investime të reja"/>
    <s v="Investime 2025"/>
    <s v="5/Te ardhurat"/>
    <n v="231"/>
    <s v="N/a"/>
    <m/>
    <s v="FV moduli per pagesat me karte krediti/debiti me sheshparkime dhe terminale"/>
    <s v="Te tjera"/>
    <n v="2994000"/>
    <n v="0"/>
    <n v="2994000"/>
    <m/>
    <m/>
  </r>
  <r>
    <x v="7"/>
    <n v="4570"/>
    <s v="Investime të reja"/>
    <s v="Investime 2025"/>
    <s v="5/Te ardhurat"/>
    <n v="231"/>
    <s v="N/a"/>
    <m/>
    <s v="Blerje pajisje e pjesë zëvendësimi për sistemet e parkimit "/>
    <s v="Pajisje"/>
    <n v="16800000"/>
    <n v="0"/>
    <n v="5600000"/>
    <n v="5600000"/>
    <n v="5600000"/>
  </r>
  <r>
    <x v="7"/>
    <n v="4570"/>
    <s v="Investime të reja"/>
    <s v="Investime 2025"/>
    <s v="5/Te ardhurat"/>
    <n v="231"/>
    <s v="N/a"/>
    <m/>
    <s v="Pajisje me sinjalistike e blloqeve te parkimit per Rezident"/>
    <s v="Ndertim Montim"/>
    <n v="7500000"/>
    <n v="0"/>
    <n v="7500000"/>
    <m/>
    <m/>
  </r>
  <r>
    <x v="7"/>
    <n v="4570"/>
    <s v="Investime të reja"/>
    <s v="Investime 2025"/>
    <s v="5/Te ardhurat"/>
    <n v="231"/>
    <s v="N/a"/>
    <m/>
    <s v="Pajisje me sinjalistike e blloqeve te parkimit per Rezident"/>
    <s v="Mbikqyrje Punimesh"/>
    <n v="195000"/>
    <n v="0"/>
    <n v="195000"/>
    <m/>
    <m/>
  </r>
  <r>
    <x v="7"/>
    <n v="4570"/>
    <s v="Investime të reja"/>
    <s v="Investime 2025"/>
    <s v="5/Te ardhurat"/>
    <n v="231"/>
    <s v="N/a"/>
    <m/>
    <s v="Pajisje me sinjalistike e blloqeve te parkimit per Rezident"/>
    <s v="Kolaudim"/>
    <n v="39000"/>
    <n v="0"/>
    <n v="39000"/>
    <m/>
    <m/>
  </r>
  <r>
    <x v="7"/>
    <n v="4570"/>
    <s v="Investime në vazhdim "/>
    <s v="Investime 2023"/>
    <s v="5/Te ardhurat"/>
    <n v="231"/>
    <s v="N/a"/>
    <n v="1012491"/>
    <s v="Projekti I monitorimit,menaxhimit dhe kontrollit te transportit publik qytetës,nepërmjet sistemeve inteligjente te transportit (AVL),ne nivel qendror dhe lokal,si dhe sistemeve te informacioneve ne kohe reale per pasagjeret (RTIP),per disa nga stacionet kryesore"/>
    <s v="Hardware+Software"/>
    <n v="420000000"/>
    <n v="0"/>
    <n v="77808102"/>
    <n v="189000000"/>
    <n v="153191898"/>
  </r>
  <r>
    <x v="8"/>
    <n v="5100"/>
    <s v="Investime në vazhdim "/>
    <s v="Investime 2024"/>
    <s v="5/Te ardhurat"/>
    <n v="231"/>
    <s v="N/a"/>
    <n v="1013120"/>
    <s v="FV Ekranet e pastrimit të mbetjeve në lumin Lana, Tiranë"/>
    <s v="Te tjera"/>
    <n v="11903462"/>
    <n v="0"/>
    <n v="11903462"/>
    <m/>
    <m/>
  </r>
  <r>
    <x v="9"/>
    <n v="6140"/>
    <s v="Investime në vazhdim "/>
    <s v="Investime 2016"/>
    <s v="5/Te ardhurat"/>
    <n v="231"/>
    <s v="Shpronesime ne vazhdim"/>
    <n v="1010374"/>
    <s v="Likujdim per shpronesimin per interes publik te pronareve te pasurive te paluajtshme Prone Private, qe preken nga Ndertimi I infrastruktures se bllokut 61 qe kufizohet nga rruga &quot;Qemal Stafa&quot; dhe rruga e Planit Rregulles si dhe Ndertimi dhe Mobilimi Urban I siperfaqes se zones 61/1 "/>
    <s v="Shpronesime"/>
    <n v="219817820"/>
    <n v="214727359"/>
    <n v="5090461"/>
    <m/>
    <m/>
  </r>
  <r>
    <x v="9"/>
    <n v="6140"/>
    <s v="Investime në vazhdim "/>
    <s v="Investime 2016"/>
    <s v="5/Te ardhurat"/>
    <n v="231"/>
    <s v="Shpronesime ne vazhdim"/>
    <n v="1010552"/>
    <s v="Rikonstruksioni I rrugës &quot;Pasho Hysa&quot;."/>
    <s v="Shpronesime"/>
    <n v="53024076"/>
    <n v="52693427"/>
    <n v="330649"/>
    <m/>
    <m/>
  </r>
  <r>
    <x v="9"/>
    <n v="6140"/>
    <s v="Investime në vazhdim "/>
    <s v="Investime 2017"/>
    <s v="5/Te ardhurat"/>
    <n v="231"/>
    <s v="Shpronesime ne vazhdim"/>
    <n v="1011251"/>
    <s v="Ndertimi dhe rikonstruksioni I rruges &quot;Isuf Balta &quot;"/>
    <s v="Shpronesime"/>
    <n v="51306408"/>
    <n v="43894514"/>
    <n v="7411894"/>
    <m/>
    <m/>
  </r>
  <r>
    <x v="9"/>
    <n v="6140"/>
    <s v="Investime në vazhdim "/>
    <s v="Investime 2017"/>
    <s v="5/Te ardhurat"/>
    <n v="231"/>
    <s v="Shpronesime ne vazhdim"/>
    <n v="1011232"/>
    <s v="Bulevardi Verior dhe Rehabilitimi i Lumit të Tiranës (faza e parë)"/>
    <s v="Shpronesime"/>
    <n v="1216069002"/>
    <n v="1111323529"/>
    <n v="20949095"/>
    <n v="41898189"/>
    <n v="41898189"/>
  </r>
  <r>
    <x v="9"/>
    <n v="6140"/>
    <s v="Investime në vazhdim "/>
    <s v="Investime 2017"/>
    <s v="5/Te ardhurat"/>
    <n v="231"/>
    <s v="Shpronesime ne vazhdim"/>
    <n v="1011233"/>
    <s v="Zgjerimi i sipërfaqeve të varrezave publike Tufinë"/>
    <s v="Shpronesime"/>
    <n v="8503936"/>
    <n v="1299200"/>
    <n v="7204736"/>
    <m/>
    <m/>
  </r>
  <r>
    <x v="9"/>
    <n v="6140"/>
    <s v="Investime në vazhdim "/>
    <s v="Investime 2017"/>
    <s v="5/Te ardhurat"/>
    <n v="231"/>
    <s v="Shpronesime ne vazhdim"/>
    <n v="1011246"/>
    <s v="Rikualifikimi urban i bllokut të kufizuar nga rrugët ‘Sulejman Delvina’, ‘Medar Shtylla’, ‘Skënder Luarasi’, ‘Grigor Heba’ dhe ‘Gjik Kuqali’"/>
    <s v="Shpronesime"/>
    <n v="177167146"/>
    <n v="117892160"/>
    <n v="11854997"/>
    <n v="47419989"/>
    <m/>
  </r>
  <r>
    <x v="9"/>
    <n v="6140"/>
    <s v="Investime në vazhdim "/>
    <s v="Investime 2016"/>
    <s v="5/Te ardhurat"/>
    <n v="231"/>
    <s v="Shpronesime ne vazhdim"/>
    <n v="1010377"/>
    <s v="Likujdim per shpronesimin publik te shtratit të Lanës dhe ndërtimi i rrugëve paralel saj (Segmenti nga Materniteti I ri ne gjatesine 400m në drejtim të kundërt të rrjedhës  së Lanës)"/>
    <s v="Shpronesime"/>
    <n v="57826118"/>
    <n v="57437444"/>
    <n v="388674"/>
    <m/>
    <m/>
  </r>
  <r>
    <x v="9"/>
    <n v="6140"/>
    <s v="Investime në vazhdim "/>
    <s v="Investime 2016"/>
    <s v="5/Te ardhurat"/>
    <n v="231"/>
    <s v="Shpronesime ne vazhdim"/>
    <n v="1010378"/>
    <s v="Likujdim per shpronesimin per interes publik te pronareve te pasurive te paluajtshme qe preken nga Sistemimi i rrugëve dhe lulishteve në të dy anët e rrugës në Kombinat"/>
    <s v="Shpronesime"/>
    <n v="79731446"/>
    <n v="75722704"/>
    <n v="4008742"/>
    <m/>
    <m/>
  </r>
  <r>
    <x v="9"/>
    <n v="6140"/>
    <s v="Investime në vazhdim "/>
    <s v="Investime 2019"/>
    <s v="5/Te ardhurat"/>
    <n v="231"/>
    <s v="Shpronesime ne vazhdim"/>
    <n v="1011715"/>
    <s v="Rikualifikim Urban i bllokut të kufizuar nga rruga e &quot;Dibrës&quot;-&quot;Njazi Meka&quot;-&quot;Niko Avrami&quot;-&quot;Grigor Percelev&quot;"/>
    <s v="Shpronesime"/>
    <n v="213603985"/>
    <n v="63714855"/>
    <n v="29977826"/>
    <n v="52461195"/>
    <n v="67450109"/>
  </r>
  <r>
    <x v="9"/>
    <n v="6140"/>
    <s v="Investime në vazhdim "/>
    <s v="Investime 2018"/>
    <s v="5/Te ardhurat"/>
    <n v="231"/>
    <s v="Shpronesime ne vazhdim"/>
    <n v="1011526"/>
    <s v="Ndertimi I rruges qe lidh rrugen &quot;Don Bosko&quot; me rrugen &quot;Egnatia&quot;"/>
    <s v="Shpronesime"/>
    <n v="3496528"/>
    <n v="1935579"/>
    <n v="1560949"/>
    <m/>
    <m/>
  </r>
  <r>
    <x v="9"/>
    <n v="6140"/>
    <s v="Investime në vazhdim "/>
    <s v="Investime 2018"/>
    <s v="5/Te ardhurat"/>
    <n v="231"/>
    <s v="Shpronesime ne vazhdim"/>
    <n v="1011529"/>
    <s v="Ndertimi dhe rikonstruksioni I rruges qe lidh rrugen Pjeter Budi Qamil Guranjaku dhe Stavri Vinjaku"/>
    <s v="Shpronesime"/>
    <n v="170228501"/>
    <n v="121941243"/>
    <n v="24143629"/>
    <n v="24143629"/>
    <m/>
  </r>
  <r>
    <x v="9"/>
    <n v="6140"/>
    <s v="Investime në vazhdim "/>
    <s v="Investime 2018"/>
    <s v="5/Te ardhurat"/>
    <n v="231"/>
    <s v="Shpronesime ne vazhdim"/>
    <n v="1011479"/>
    <s v="Rikonstruksioni  dhe Zgjerimi i rr. &quot;Fortuzit&quot;"/>
    <s v="Shpronesime"/>
    <n v="33218769"/>
    <n v="16072560"/>
    <n v="17146209"/>
    <m/>
    <m/>
  </r>
  <r>
    <x v="9"/>
    <n v="6140"/>
    <s v="Investime në vazhdim "/>
    <s v="Investime 2018"/>
    <s v="5/Te ardhurat"/>
    <n v="231"/>
    <s v="Shpronesime ne vazhdim"/>
    <n v="1011481"/>
    <s v="Sistemimi I kryqezimit te Rruges se &quot;Durresit&quot; me &quot;Unazen&quot; perfshire dhe nenkalimin"/>
    <s v="Shpronesime"/>
    <n v="35035735"/>
    <n v="4083526"/>
    <n v="30952209"/>
    <m/>
    <m/>
  </r>
  <r>
    <x v="9"/>
    <n v="6140"/>
    <s v="Investime në vazhdim "/>
    <s v="Investime 2019"/>
    <s v="5/Te ardhurat"/>
    <n v="231"/>
    <s v="Shpronesime ne vazhdim"/>
    <n v="1011645"/>
    <s v="Ndërtimi I rrugës që lidh rrugën &quot;Tish Daia&quot; me rrugën &quot;Robert Shvarc&quot;"/>
    <s v="Shpronesime"/>
    <n v="89584546"/>
    <n v="61485823"/>
    <n v="28098723"/>
    <m/>
    <m/>
  </r>
  <r>
    <x v="9"/>
    <n v="6140"/>
    <s v="Investime në vazhdim "/>
    <s v="Investime 2019"/>
    <s v="5/Te ardhurat"/>
    <n v="231"/>
    <s v="Shpronesime ne vazhdim"/>
    <n v="1011692"/>
    <s v="Per ndertimin e landfillit, inceneratorit dhe rehabilitimin e venddepozitimeve ekzistuese Tirane dhe prodhimin e energjise elektrike"/>
    <s v="Shpronesime"/>
    <n v="284995840"/>
    <n v="106939196"/>
    <n v="35611329"/>
    <n v="62319825"/>
    <n v="80125490"/>
  </r>
  <r>
    <x v="9"/>
    <n v="6140"/>
    <s v="Investime në vazhdim "/>
    <s v="Investime 2019"/>
    <s v="5/Te ardhurat"/>
    <n v="231"/>
    <s v="Shpronesime ne vazhdim"/>
    <n v="1011680"/>
    <s v="Itenerare këmbësorësh me pistë vrapimi dhe bicikletash në Parkun e Liqenit Artificial"/>
    <s v="Shpronesime"/>
    <n v="124169229"/>
    <n v="71673781"/>
    <n v="10499089"/>
    <n v="18373407"/>
    <n v="23622952"/>
  </r>
  <r>
    <x v="9"/>
    <n v="6140"/>
    <s v="Investime në vazhdim "/>
    <s v="Investime 2019"/>
    <s v="5/Te ardhurat"/>
    <n v="231"/>
    <s v="Shpronesime ne vazhdim"/>
    <n v="1011682"/>
    <s v="Rikonstruksioni I rruges Dhimiter Shuteriqi"/>
    <s v="Shpronesime"/>
    <n v="84570752"/>
    <n v="3642656"/>
    <n v="16185619"/>
    <n v="28324834"/>
    <n v="36417643"/>
  </r>
  <r>
    <x v="9"/>
    <n v="6140"/>
    <s v="Investime në vazhdim "/>
    <s v="Investime 2019"/>
    <s v="5/Te ardhurat"/>
    <n v="231"/>
    <s v="Shpronesime ne vazhdim"/>
    <n v="1011683"/>
    <s v="Per sistemimin dhe asfaltimin e rruges &quot;Fuat Toptani&quot;"/>
    <s v="Shpronesime"/>
    <n v="72720669"/>
    <n v="59158462"/>
    <n v="13562207"/>
    <m/>
    <m/>
  </r>
  <r>
    <x v="9"/>
    <n v="6140"/>
    <s v="Investime në vazhdim "/>
    <s v="Investime 2019"/>
    <s v="5/Te ardhurat"/>
    <n v="231"/>
    <s v="Shpronesime ne vazhdim"/>
    <n v="1011706"/>
    <s v="Rikonstruksioni I Rruges &quot;Mihal Grameno&quot; dhe Degezimit te rruges &quot;Budi&quot; - &quot;Depot e Ujit&quot;"/>
    <s v="Shpronesime"/>
    <n v="63241575"/>
    <n v="56142274"/>
    <n v="7099301"/>
    <m/>
    <m/>
  </r>
  <r>
    <x v="9"/>
    <n v="6140"/>
    <s v="Investime në vazhdim "/>
    <s v="Investime 2019"/>
    <s v="5/Te ardhurat"/>
    <n v="231"/>
    <s v="Shpronesime ne vazhdim"/>
    <n v="1011881"/>
    <s v="Rehabilitimi dhe Zgjerimi I Varrezave Tufine Faza III dhe Faza IV"/>
    <s v="Shpronesime"/>
    <n v="7424256"/>
    <n v="937124"/>
    <n v="6487132"/>
    <m/>
    <m/>
  </r>
  <r>
    <x v="9"/>
    <n v="6140"/>
    <s v="Investime në vazhdim "/>
    <s v="Investime 2020"/>
    <s v="5/Te ardhurat"/>
    <n v="231"/>
    <s v="Shpronesime ne vazhdim"/>
    <n v="1011942"/>
    <s v="Sistemimi dhe rikostruksioni i infrastrukturës në “Bllokun &quot;Qemal Stafa” kufizuar nga rrugët “Kongresi I Manastirit” dhe “Bajram Curri”"/>
    <s v="Shpronesime"/>
    <n v="146040850"/>
    <n v="86199272"/>
    <n v="11968316"/>
    <n v="20944552"/>
    <n v="26928710"/>
  </r>
  <r>
    <x v="9"/>
    <n v="6140"/>
    <s v="Investime në vazhdim "/>
    <s v="Investime 2020"/>
    <s v="5/Te ardhurat"/>
    <n v="231"/>
    <s v="Shpronesime ne vazhdim"/>
    <s v="1011969"/>
    <s v="Rikonstruksioni I infrastrukturës së bllokut që kufizohet nga rruga Endri Keko, Sadik Petrela dhe Lana"/>
    <s v="Shpronesime"/>
    <n v="82260756"/>
    <n v="5061841"/>
    <n v="77198915"/>
    <m/>
    <m/>
  </r>
  <r>
    <x v="9"/>
    <n v="6140"/>
    <s v="Investime në vazhdim "/>
    <s v="Investime 2020"/>
    <s v="5/Te ardhurat"/>
    <n v="231"/>
    <s v="Shpronesime ne vazhdim"/>
    <n v="1012019"/>
    <s v="Rikualifikimi Urban i Bllokut që kufizohet nga Blvd “Bajram Curri”- Blvd “ Petro Nini Luarasi”- Rruga “Taulantia”- Rruga “Ali Demi” "/>
    <s v="Shpronesime"/>
    <n v="510400795"/>
    <n v="466663977"/>
    <n v="8747364"/>
    <n v="15307886"/>
    <n v="19681568"/>
  </r>
  <r>
    <x v="9"/>
    <n v="6140"/>
    <s v="Investime në vazhdim "/>
    <s v="Investime 2021"/>
    <s v="5/Te ardhurat"/>
    <n v="231"/>
    <s v="Shpronesime ne vazhdim"/>
    <n v="1010211"/>
    <s v="Rehabilitim I fasades se pallatit tek kryqezimi I rruges se Dibres me Unazen e Vogel"/>
    <s v="Shpronesime"/>
    <n v="16848178"/>
    <n v="6545170"/>
    <n v="10303008"/>
    <m/>
    <m/>
  </r>
  <r>
    <x v="9"/>
    <n v="6140"/>
    <s v="Investime në vazhdim "/>
    <s v="Investime 2021"/>
    <s v="5/Te ardhurat"/>
    <n v="231"/>
    <s v="Shpronesime ne vazhdim"/>
    <n v="1012118"/>
    <s v="Rikualifikimi urbani I bllokut që kufizohet nga rruga “Kastriotëve, “Gramoziˮ, “E Balshajve”, “Ramadan Çitakuˮ"/>
    <s v="Shpronesime"/>
    <n v="34858772"/>
    <n v="28241391"/>
    <n v="6617381"/>
    <m/>
    <m/>
  </r>
  <r>
    <x v="9"/>
    <n v="6140"/>
    <s v="Investime në vazhdim "/>
    <s v="Investime 2021"/>
    <s v="5/Te ardhurat"/>
    <n v="231"/>
    <s v="Shpronesime ne vazhdim"/>
    <n v="1012104"/>
    <s v="“Restaurimi dhe Rijetesimi I Banesa e Toptanasve &quot; Muzeu Etnografik I Tiranes"/>
    <s v="Shpronesime"/>
    <n v="252314551"/>
    <n v="243553628"/>
    <n v="8760923"/>
    <m/>
    <m/>
  </r>
  <r>
    <x v="9"/>
    <n v="6140"/>
    <s v="Investime në vazhdim "/>
    <s v="Investime 2022"/>
    <s v="5/Te ardhurat"/>
    <n v="231"/>
    <s v="Shpronesime ne vazhdim"/>
    <n v="1012191"/>
    <s v="Ndertimi I tregut per shitjet me shumice dhe pakice te produkteve ushqimore (Tirana Agrikulture)"/>
    <s v="Shpronesime"/>
    <n v="3434216"/>
    <n v="2234728"/>
    <n v="1199488"/>
    <m/>
    <m/>
  </r>
  <r>
    <x v="9"/>
    <n v="6140"/>
    <s v="Investime në vazhdim "/>
    <s v="Investime 2022"/>
    <s v="5/Te ardhurat"/>
    <n v="231"/>
    <s v="Shpronesime ne vazhdim"/>
    <n v="1012192"/>
    <s v="Ndertimi I shkolles cikli I ulet Pajan"/>
    <s v="Shpronesime"/>
    <n v="1126510"/>
    <n v="0"/>
    <n v="1126510"/>
    <m/>
    <m/>
  </r>
  <r>
    <x v="9"/>
    <n v="6140"/>
    <s v="Investime në vazhdim "/>
    <s v="Investime 2022"/>
    <s v="5/Te ardhurat"/>
    <n v="231"/>
    <s v="Shpronesime ne vazhdim"/>
    <n v="1012193"/>
    <s v="Zgjerimi I siperfaqeve te varrezave publike &quot;Tufine&quot;, Faza 2"/>
    <s v="Shpronesime"/>
    <n v="5851328"/>
    <n v="1344448"/>
    <n v="4506880"/>
    <m/>
    <m/>
  </r>
  <r>
    <x v="9"/>
    <n v="6140"/>
    <s v="Investime në vazhdim "/>
    <s v="Investime 2022"/>
    <s v="5/Te ardhurat"/>
    <n v="231"/>
    <s v="Shpronesime ne vazhdim"/>
    <s v="1012287 "/>
    <s v="Projektimi I shkollës së bicikletave, për grupmoshat 7 – 10 vjec"/>
    <s v="Shpronesime"/>
    <n v="399239042"/>
    <n v="88781652"/>
    <n v="108660087"/>
    <n v="108660086"/>
    <n v="93137217"/>
  </r>
  <r>
    <x v="9"/>
    <n v="6140"/>
    <s v="Investime në vazhdim "/>
    <s v="Investime 2022"/>
    <s v="5/Te ardhurat"/>
    <n v="231"/>
    <s v="Shpronesime ne vazhdim"/>
    <n v="1012341"/>
    <s v="Ndertimi I shkolles 9 vjecare Qazim Turdiu"/>
    <s v="Shpronesime"/>
    <n v="10833624"/>
    <n v="8120108"/>
    <n v="2713516"/>
    <m/>
    <m/>
  </r>
  <r>
    <x v="9"/>
    <n v="6140"/>
    <s v="Investime në vazhdim "/>
    <s v="Investime 2022"/>
    <s v="5/Te ardhurat"/>
    <n v="231"/>
    <s v="Shpronesime ne vazhdim"/>
    <s v="1012349 "/>
    <s v="Rikonstruksioni i infrastrukturës rrugore të bllokut të kufizuar nga rrugët “Besaˮ, “Siri Kodra”, “Zenel Bastariˮ, “Haki Rexhep Kodra” ( përfshi dhe rrugën tek nish kimikja)"/>
    <s v="Shpronesime"/>
    <n v="23161947"/>
    <n v="0"/>
    <n v="23161947"/>
    <m/>
    <m/>
  </r>
  <r>
    <x v="9"/>
    <n v="6140"/>
    <s v="Investime në vazhdim "/>
    <s v="Investime 2022"/>
    <s v="5/Te ardhurat"/>
    <n v="231"/>
    <s v="Shpronesime ne vazhdim"/>
    <s v="1012353 "/>
    <s v="Ndertimi I segmentit rrugor dhe pedonales nga sheshi &quot;Frederik Shopen&quot; deri ne kryqezimin me rrugen e &quot;Kosovareve&quot;"/>
    <s v="Shpronesime"/>
    <n v="24756339"/>
    <n v="0"/>
    <n v="24756339"/>
    <m/>
    <m/>
  </r>
  <r>
    <x v="9"/>
    <n v="6140"/>
    <s v="Investime në vazhdim "/>
    <s v="Investime 2022"/>
    <s v="5/Te ardhurat"/>
    <n v="231"/>
    <s v="Shpronesime ne vazhdim"/>
    <n v="1012409"/>
    <s v="Rehabilitimi I sheshit përpa degës së Thesarit Tiranë, Rruga “Mustafa Lleshi”"/>
    <s v="Shpronesime"/>
    <n v="54608532"/>
    <n v="34049049"/>
    <n v="20559483"/>
    <m/>
    <m/>
  </r>
  <r>
    <x v="9"/>
    <n v="6140"/>
    <s v="Investime në vazhdim "/>
    <s v="Investime 2023"/>
    <s v="5/Te ardhurat"/>
    <n v="231"/>
    <s v="Shpronesime ne vazhdim"/>
    <s v="1012877"/>
    <s v="Rikualifikimi urban I bllokut &quot;Lord Bajron&quot;, &quot;Riza Cuka&quot;, &quot;Pandi Dardha&quot; dhe &quot;Dritan Hoxha&quot;"/>
    <s v="Shpronesime"/>
    <n v="4000000"/>
    <n v="0"/>
    <n v="4000000"/>
    <m/>
    <m/>
  </r>
  <r>
    <x v="9"/>
    <n v="6140"/>
    <s v="Investime në vazhdim "/>
    <s v="Investime 2023"/>
    <s v="5/Te ardhurat"/>
    <n v="231"/>
    <s v="Shpronesime ne vazhdim"/>
    <n v="1012493"/>
    <s v="TEDA Tirane"/>
    <s v="Shpronesime"/>
    <n v="59004800"/>
    <n v="39739840"/>
    <n v="19264960"/>
    <m/>
    <m/>
  </r>
  <r>
    <x v="9"/>
    <n v="6140"/>
    <s v="Investime në vazhdim "/>
    <s v="Investime 2023"/>
    <s v="5/Te ardhurat"/>
    <n v="231"/>
    <s v="Shpronesime ne vazhdim"/>
    <n v="1011472"/>
    <s v="Shpronesime te tjera  per interes publik "/>
    <s v="Shpronesime"/>
    <n v="389712890"/>
    <n v="0"/>
    <n v="249654535"/>
    <n v="54598355"/>
    <n v="85460000"/>
  </r>
  <r>
    <x v="9"/>
    <n v="6140"/>
    <s v="Investime në vazhdim "/>
    <s v="Investime 2023"/>
    <s v="5/Te ardhurat"/>
    <n v="231"/>
    <s v="Shpronesime ne vazhdim"/>
    <n v="1012775"/>
    <s v="Rikualifikim urban I bllokut te kufizuar nga rruga &quot;Ded Gjon Luli&quot; - &quot;Fortuzi&quot; - Blv.&quot;Zogu I Pare&quot; - &quot;Mine Peza&quot; dhe rikonstruksioni I rruges &quot;Prokop Myzeqari&quot; dhe rruges &quot;Hamid Shijaku"/>
    <s v="Shpronesime"/>
    <n v="21831894"/>
    <n v="0"/>
    <n v="21831894"/>
    <m/>
    <m/>
  </r>
  <r>
    <x v="9"/>
    <n v="6140"/>
    <s v="Investime në vazhdim "/>
    <s v="Investime 2023"/>
    <s v="5/Te ardhurat"/>
    <n v="231"/>
    <s v="Shpronesime ne vazhdim"/>
    <s v="1012288 "/>
    <s v="Rikualifikimi Urban I bllokut qe kufizohet nga rruget &quot;Ali Progni&quot;- &quot;Jordan Misja&quot;- &quot;Rreli&quot;- &quot;Albanopoli&quot;"/>
    <s v="Shpronesime"/>
    <n v="12294953"/>
    <n v="0"/>
    <n v="12294953"/>
    <m/>
    <m/>
  </r>
  <r>
    <x v="9"/>
    <n v="6140"/>
    <s v="Investime në vazhdim "/>
    <s v="Investime 2023"/>
    <s v="5/Te ardhurat"/>
    <n v="231"/>
    <s v="Shpronesime ne vazhdim"/>
    <s v="1012878"/>
    <s v="Zona e Re per Zhvillim, Universiteti Bujqësor i Tiranës"/>
    <s v="Shpronesime"/>
    <n v="133968073"/>
    <n v="40488078"/>
    <n v="18695999"/>
    <n v="51413997"/>
    <n v="23369999"/>
  </r>
  <r>
    <x v="9"/>
    <n v="6140"/>
    <s v="Investime në vazhdim "/>
    <s v="Investime 2024"/>
    <s v="5/Te ardhurat"/>
    <n v="231"/>
    <s v="Shpronesime ne vazhdim"/>
    <n v="1012962"/>
    <s v="Rikonstruksioni I bllokut te kufizuar nga rruget Ali Baushi, Albert Minga, Kngresi I Manastirit, Ibrahim Brahja, Xhanfize keko "/>
    <s v="Shpronesime"/>
    <n v="13524477"/>
    <n v="0"/>
    <n v="13524477"/>
    <m/>
    <m/>
  </r>
  <r>
    <x v="9"/>
    <n v="6140"/>
    <s v="Investime në vazhdim "/>
    <s v="Investime 2024"/>
    <s v="5/Te ardhurat"/>
    <n v="231"/>
    <s v="Shpronesime ne vazhdim"/>
    <n v="1012964"/>
    <s v="Rehabilitimi I qendres Kinostudio"/>
    <s v="Shpronesime"/>
    <n v="14000000"/>
    <n v="0"/>
    <n v="14000000"/>
    <m/>
    <m/>
  </r>
  <r>
    <x v="9"/>
    <n v="6140"/>
    <s v="Investime në vazhdim "/>
    <s v="Investime 2024"/>
    <s v="5/Te ardhurat"/>
    <n v="231"/>
    <s v="Shpronesime ne vazhdim"/>
    <n v="1013205"/>
    <s v="Rehabilitimi I rrugëve të bllokut të kufizuar nga rrugët 5 Maji – Dibrës - Njazi Meka – Abedin Cici"/>
    <s v="Shpronesime"/>
    <n v="26500000"/>
    <n v="0"/>
    <n v="26500000"/>
    <m/>
    <m/>
  </r>
  <r>
    <x v="9"/>
    <n v="6140"/>
    <s v="Investime në vazhdim "/>
    <s v="Investime 2024"/>
    <s v="5/Te ardhurat"/>
    <n v="231"/>
    <s v="Shpronesime ne vazhdim"/>
    <n v="1013206"/>
    <s v="Rikualifikimi urban i bllokut të kufizuar nga rrugët Liman Kaba”, “Prokop Mima”, “Robert Shvarc” dhe “Skënder Luarasi"/>
    <s v="Shpronesime"/>
    <n v="9790337"/>
    <n v="0"/>
    <n v="9790337"/>
    <m/>
    <m/>
  </r>
  <r>
    <x v="9"/>
    <n v="6140"/>
    <s v="Investime në vazhdim "/>
    <s v="Investime 2024"/>
    <s v="5/Te ardhurat"/>
    <n v="231"/>
    <s v="Shpronesime ne vazhdim"/>
    <n v="1013121"/>
    <s v="“Ndërtimi i shkollës 9-vjeçare, Arbanë” "/>
    <s v="Shpronesime"/>
    <n v="423130"/>
    <n v="0"/>
    <n v="423130"/>
    <m/>
    <m/>
  </r>
  <r>
    <x v="9"/>
    <n v="6140"/>
    <s v="Investime në vazhdim "/>
    <s v="Investime 2024"/>
    <s v="5/Te ardhurat"/>
    <n v="231"/>
    <s v="Shpronesime ne vazhdim"/>
    <n v="1013122"/>
    <s v="Ndërtimi i kopshtit 37"/>
    <s v="Shpronesime"/>
    <n v="2524731"/>
    <n v="0"/>
    <n v="2524731"/>
    <m/>
    <m/>
  </r>
  <r>
    <x v="9"/>
    <n v="6140"/>
    <s v="Investime në vazhdim "/>
    <s v="Investime 2024"/>
    <s v="5/Te ardhurat"/>
    <n v="231"/>
    <s v="Shpronesime ne vazhdim"/>
    <n v="1013123"/>
    <s v="“Sistemi i rrugës Hasan Bakiu”"/>
    <s v="Shpronesime"/>
    <n v="2035904"/>
    <n v="0"/>
    <n v="2035904"/>
    <m/>
    <m/>
  </r>
  <r>
    <x v="9"/>
    <n v="6140"/>
    <s v="Investime në vazhdim "/>
    <s v="Investime 2024"/>
    <s v="5/Te ardhurat"/>
    <n v="231"/>
    <s v="Shpronesime ne vazhdim"/>
    <n v="1013124"/>
    <s v="“Rrugët paralele me hekurudhën nga Kthesa e Kamzës deri tek Stacioni Hekurudhor në Kashar-Loti1”"/>
    <s v="Shpronesime"/>
    <n v="1710910"/>
    <n v="0"/>
    <n v="1710910"/>
    <m/>
    <m/>
  </r>
  <r>
    <x v="9"/>
    <n v="6140"/>
    <s v="Investime në vazhdim "/>
    <s v="Investime 2024"/>
    <s v="5/Te ardhurat"/>
    <n v="231"/>
    <m/>
    <n v="1013231"/>
    <s v="Ndertimi I shkolles 9-vjecare &quot;Ibrahim Hima&quot;"/>
    <s v="Shpronesime"/>
    <n v="119571"/>
    <n v="0"/>
    <n v="119571"/>
    <m/>
    <m/>
  </r>
  <r>
    <x v="9"/>
    <n v="6140"/>
    <s v="Investime në vazhdim "/>
    <s v="Investime 2024"/>
    <s v="5/Te ardhurat"/>
    <n v="231"/>
    <m/>
    <n v="1013232"/>
    <s v="Ndertimi I terreneve sportive dhe muri rrethues per shkollen &quot;Mustafa Gërblleshi&quot; dhe &quot;Sandër Proshi&quot;"/>
    <s v="Shpronesime"/>
    <n v="5126893"/>
    <n v="0"/>
    <n v="5126893"/>
    <m/>
    <m/>
  </r>
  <r>
    <x v="9"/>
    <n v="6140"/>
    <s v="Investime të reja"/>
    <s v="Investime 2025"/>
    <s v="5/Te ardhurat"/>
    <n v="231"/>
    <s v="Shpronesime ne vazhdim"/>
    <m/>
    <s v="Rehabilitimi i rrugës lidhëse në Njësinë Administrative Nr. 4+8+12, rruga “Klenath Koçi”"/>
    <s v="Shpronesime"/>
    <n v="24347485"/>
    <n v="0"/>
    <n v="4869497"/>
    <n v="8521620"/>
    <n v="10956368"/>
  </r>
  <r>
    <x v="9"/>
    <n v="6140"/>
    <s v="Investime të reja"/>
    <s v="Investime 2025"/>
    <s v="5/Te ardhurat"/>
    <n v="231"/>
    <s v="Shpronesime ne vazhdim"/>
    <m/>
    <s v="Zgjerimi dhe rehabilitimi i rrugës së “Dibrës” (segmenti nga Farmacia nr. 10 deri tek rruga “Aleksandër Moisiu”)"/>
    <s v="Shpronesime"/>
    <n v="22604812"/>
    <n v="0"/>
    <n v="4520962"/>
    <n v="7911685"/>
    <n v="10172165"/>
  </r>
  <r>
    <x v="9"/>
    <n v="6140"/>
    <s v="Investime të reja"/>
    <s v="Investime 2025"/>
    <s v="5/Te ardhurat"/>
    <n v="231"/>
    <s v="Shpronesime ne vazhdim"/>
    <m/>
    <s v="Rijetësimi Lagjia e Artistëve"/>
    <s v="Shpronesime"/>
    <n v="29271863"/>
    <n v="0"/>
    <n v="29271863"/>
    <m/>
    <m/>
  </r>
  <r>
    <x v="9"/>
    <n v="6140"/>
    <s v="Investime të reja"/>
    <s v="Investime 2025"/>
    <s v="5/Te ardhurat"/>
    <n v="231"/>
    <s v="Shpronesime ne vazhdim"/>
    <m/>
    <s v="Rehabilitimi i hapësirës së palleteve në kryqëzimin e rrugës &quot;Kujtim Laro&quot; dhe &quot;Kongresi Manastirit&quot;"/>
    <s v="Shpronesime"/>
    <n v="22204950"/>
    <n v="0"/>
    <n v="4440990"/>
    <n v="7771733"/>
    <n v="9992227"/>
  </r>
  <r>
    <x v="9"/>
    <n v="6140"/>
    <s v="Investime të reja"/>
    <s v="Investime 2025"/>
    <s v="5/Te ardhurat"/>
    <n v="231"/>
    <s v="Shpronesime ne vazhdim"/>
    <m/>
    <s v="Shtimi I hapesirave te varrezave publike Tufine"/>
    <s v="Shpronesime"/>
    <n v="4200000"/>
    <m/>
    <n v="4200000"/>
    <m/>
    <m/>
  </r>
  <r>
    <x v="9"/>
    <n v="6140"/>
    <s v="Investime të reja"/>
    <s v="Investime 2025"/>
    <s v="5/Te ardhurat"/>
    <n v="231"/>
    <s v="Shpronesime ne vazhdim"/>
    <m/>
    <s v="Ndertimi I Rrugeve Kryesore te zones per zhvillim , njesia Administraive 4 dhe 8,Zona 5Maji"/>
    <s v="Shpronesime"/>
    <n v="2031376829"/>
    <m/>
    <n v="406275366"/>
    <n v="406275366"/>
    <n v="1218826097"/>
  </r>
  <r>
    <x v="9"/>
    <n v="6140"/>
    <s v="Investime të reja"/>
    <s v="Investime 2025"/>
    <s v="5/Te ardhurat"/>
    <n v="231"/>
    <s v="N/a"/>
    <m/>
    <s v="Shpenzime blerje 2 aparate karikimi per automjete elekrike Fast Charge"/>
    <s v="Pajisje"/>
    <n v="8160000"/>
    <m/>
    <n v="8160000"/>
    <m/>
    <m/>
  </r>
  <r>
    <x v="10"/>
    <n v="6260"/>
    <s v="Investime në vazhdim "/>
    <s v="Investime 2021"/>
    <s v="5/Te ardhurat"/>
    <n v="231"/>
    <s v="Njesia Administrative Farke"/>
    <n v="1012121"/>
    <s v="Shtese Kontrate - Rikonceptimi i kopshtit zoologjik"/>
    <s v="Kolaudim"/>
    <n v="62516"/>
    <n v="0"/>
    <n v="62516"/>
    <m/>
    <m/>
  </r>
  <r>
    <x v="10"/>
    <n v="6260"/>
    <s v="Investime në vazhdim "/>
    <s v="Investime 2019"/>
    <s v="5/Te ardhurat"/>
    <n v="231"/>
    <s v="Njesia Administrative Nr.2"/>
    <n v="1011582"/>
    <s v="Rijetesimi i Piramides  Tirane"/>
    <s v="Kolaudim"/>
    <n v="324000"/>
    <n v="0"/>
    <n v="324000"/>
    <m/>
    <m/>
  </r>
  <r>
    <x v="10"/>
    <n v="6260"/>
    <s v="Investime në vazhdim "/>
    <s v="Investime 2020"/>
    <s v="5/Te ardhurat"/>
    <n v="231"/>
    <s v="Njesia Administrative Nr.7"/>
    <n v="1011863"/>
    <s v="Shtrati I Lumit Lana- Zhvillim Urban"/>
    <s v="Kosto lokale"/>
    <n v="795000000"/>
    <n v="9983438"/>
    <n v="255016562"/>
    <n v="265000000"/>
    <n v="265000000"/>
  </r>
  <r>
    <x v="10"/>
    <n v="6260"/>
    <s v="Investime në vazhdim "/>
    <s v="Investime 2020"/>
    <s v="5/Te ardhurat"/>
    <n v="231"/>
    <s v="Lagjja Nr.13"/>
    <n v="1011794"/>
    <s v="Ndertim  pedonale dhe korsi biciklete ne liqenin e Thate"/>
    <s v="Mbikqyrje Punimesh"/>
    <n v="889495"/>
    <n v="444748"/>
    <n v="444747"/>
    <m/>
    <m/>
  </r>
  <r>
    <x v="10"/>
    <n v="6260"/>
    <s v="Investime në vazhdim "/>
    <s v="Investime 2020"/>
    <s v="5/Te ardhurat"/>
    <n v="231"/>
    <s v="Lagjja Nr.13"/>
    <n v="1011794"/>
    <s v="Ndertim  pedonale dhe korsi biciklete ne liqenin e Thate"/>
    <s v="Kolaudim"/>
    <n v="31800"/>
    <n v="0"/>
    <n v="31800"/>
    <m/>
    <m/>
  </r>
  <r>
    <x v="10"/>
    <n v="6260"/>
    <s v="Investime në vazhdim "/>
    <s v="Investime 2020"/>
    <s v="5/Te ardhurat"/>
    <n v="231"/>
    <s v="Njesia Administrative Nr.2"/>
    <n v="1011802"/>
    <s v="Rehabilitimi I sheshit përpa degës së Thesarit Tiranë, Rruga “Mustafa Lleshi”"/>
    <s v="Mbikqyrje Punimesh"/>
    <n v="625340"/>
    <n v="259204"/>
    <n v="366136"/>
    <m/>
    <m/>
  </r>
  <r>
    <x v="10"/>
    <n v="6260"/>
    <s v="Investime në vazhdim "/>
    <s v="Investime 2022"/>
    <s v="5/Te ardhurat"/>
    <n v="231"/>
    <s v="Njesia Administrative Nr.1"/>
    <n v="1012221"/>
    <s v="Rikonstruksioni i bllokut dhe degezimeve per rruhget : &quot;Nikoll Mekjashi&quot;-&quot;Shyqyri Basha&quot;-&quot;Kostandin Shpataraku&quot;- &quot;Minella Karajani&quot; - &quot;Bajazit Shehu&quot; "/>
    <s v="Ndertim Montim"/>
    <n v="91772197"/>
    <n v="64592788"/>
    <n v="27179409"/>
    <m/>
    <m/>
  </r>
  <r>
    <x v="10"/>
    <n v="6260"/>
    <s v="Investime në vazhdim "/>
    <s v="Investime 2022"/>
    <s v="5/Te ardhurat"/>
    <n v="231"/>
    <s v="Njesia Administrative Nr.1"/>
    <n v="1012221"/>
    <s v="Rikonstruksioni i bllokut dhe degezimeve per rruhget : &quot;Nikoll Mekjashi&quot;-&quot;Shyqyri Basha&quot;-&quot;Kostandin Shpataraku&quot;- &quot;Minella Karajani&quot; - &quot;Bajazit Shehu&quot; "/>
    <s v="Mbikqyrje Punimesh"/>
    <n v="1046849"/>
    <n v="430814"/>
    <n v="616035"/>
    <m/>
    <m/>
  </r>
  <r>
    <x v="10"/>
    <n v="6260"/>
    <s v="Investime në vazhdim "/>
    <s v="Investime 2022"/>
    <s v="5/Te ardhurat"/>
    <n v="231"/>
    <s v="Njesia Administrative Nr.1"/>
    <n v="1012221"/>
    <s v="Rikonstruksioni i bllokut dhe degezimeve per rruhget : &quot;Nikoll Mekjashi&quot;-&quot;Shyqyri Basha&quot;-&quot;Kostandin Shpataraku&quot;- &quot;Minella Karajani&quot; - &quot;Bajazit Shehu&quot; "/>
    <s v="Kolaudim"/>
    <n v="73933"/>
    <n v="0"/>
    <n v="73933"/>
    <m/>
    <m/>
  </r>
  <r>
    <x v="10"/>
    <n v="6260"/>
    <s v="Investime në vazhdim "/>
    <s v="Investime 2022"/>
    <s v="5/Te ardhurat"/>
    <n v="231"/>
    <s v="Njesia Administrative Nr.3"/>
    <n v="1012223"/>
    <s v="Rikonstruksioni i bllokut të kufizuar nga rrugët &quot;Ali Baushi&quot; - &quot;Arben Minga&quot; - &quot;Kongresi Manastirit&quot; - &quot;Ibrahim Brahja&quot; - &quot;Xhanfize Keko”"/>
    <s v="Kolaudim"/>
    <n v="78938"/>
    <n v="0"/>
    <n v="78938"/>
    <m/>
    <m/>
  </r>
  <r>
    <x v="10"/>
    <n v="6260"/>
    <s v="Investime në vazhdim "/>
    <s v="Investime 2022"/>
    <s v="5/Te ardhurat"/>
    <n v="231"/>
    <s v="Njesia Administrative Nr.4"/>
    <n v="1012224"/>
    <s v="Rehabilitimi I rrugeve te bllokut kufizuar nga rruget 5 Maji – Dibrës – Njazi Meka – Abedin Cici"/>
    <s v="Ndertim Montim"/>
    <n v="128400000"/>
    <n v="25680000"/>
    <n v="51360000"/>
    <n v="51360000"/>
    <m/>
  </r>
  <r>
    <x v="10"/>
    <n v="6260"/>
    <s v="Investime në vazhdim "/>
    <s v="Investime 2022"/>
    <s v="5/Te ardhurat"/>
    <n v="231"/>
    <s v="Njesia Administrative Nr.4"/>
    <n v="1012224"/>
    <s v="Rehabilitimi I rrugeve te bllokut kufizuar nga rruget 5 Maji – Dibrës – Njazi Meka – Abedin Cici"/>
    <s v="Mbikqyrje Punimesh"/>
    <n v="1287650"/>
    <n v="257530"/>
    <n v="515060"/>
    <n v="515060"/>
    <m/>
  </r>
  <r>
    <x v="10"/>
    <n v="6260"/>
    <s v="Investime në vazhdim "/>
    <s v="Investime 2022"/>
    <s v="5/Te ardhurat"/>
    <n v="231"/>
    <s v="Njesia Administrative Nr.4"/>
    <n v="1012224"/>
    <s v="Rehabilitimi I rrugeve te bllokut kufizuar nga rruget 5 Maji – Dibrës – Njazi Meka – Abedin Cici"/>
    <s v="Kolaudim"/>
    <n v="110946"/>
    <n v="0"/>
    <m/>
    <n v="110946"/>
    <m/>
  </r>
  <r>
    <x v="10"/>
    <n v="6260"/>
    <s v="Investime në vazhdim "/>
    <s v="Investime 2022"/>
    <s v="5/Te ardhurat"/>
    <n v="231"/>
    <s v="Njesia Administrative Nr.9"/>
    <n v="1012231"/>
    <s v="Rikualifikim urban i bllokut kufizuar nga rruget Ali Progri – Jordan Misja – Rreli – Albanopoli"/>
    <s v="Ndertim Montim"/>
    <n v="59850882"/>
    <n v="53865794"/>
    <n v="5985088"/>
    <m/>
    <m/>
  </r>
  <r>
    <x v="10"/>
    <n v="6260"/>
    <s v="Investime në vazhdim "/>
    <s v="Investime 2022"/>
    <s v="5/Te ardhurat"/>
    <n v="231"/>
    <s v="Njesia Administrative Nr.9"/>
    <n v="1012231"/>
    <s v="Rikualifikim urban i bllokut kufizuar nga rruget Ali Progri – Jordan Misja – Rreli – Albanopoli"/>
    <s v="Kolaudim"/>
    <n v="50000"/>
    <n v="0"/>
    <n v="50000"/>
    <m/>
    <m/>
  </r>
  <r>
    <x v="10"/>
    <n v="6260"/>
    <s v="Investime në vazhdim "/>
    <s v="Investime 2022"/>
    <s v="5/Te ardhurat"/>
    <n v="231"/>
    <s v="Lagjja Nr.13"/>
    <n v="1012232"/>
    <s v="Rikualifikim urban i zonës &quot;Kodra e Diellit&quot;- Faza II"/>
    <s v="Ndertim Montim"/>
    <n v="192741890"/>
    <n v="47302166"/>
    <n v="145439724"/>
    <m/>
    <m/>
  </r>
  <r>
    <x v="10"/>
    <n v="6260"/>
    <s v="Investime në vazhdim "/>
    <s v="Investime 2022"/>
    <s v="5/Te ardhurat"/>
    <n v="231"/>
    <s v="Lagjja Nr.13"/>
    <n v="1012232"/>
    <s v="Rikualifikim urban i zonës &quot;Kodra e Diellit&quot;- Faza II"/>
    <s v="Mbikqyrje Punimesh"/>
    <n v="1416905"/>
    <n v="347750"/>
    <n v="1069155"/>
    <m/>
    <m/>
  </r>
  <r>
    <x v="10"/>
    <n v="6260"/>
    <s v="Investime në vazhdim "/>
    <s v="Investime 2022"/>
    <s v="5/Te ardhurat"/>
    <n v="231"/>
    <s v="Lagjja Nr.13"/>
    <n v="1012232"/>
    <s v="Rikualifikim urban i zonës &quot;Kodra e Diellit&quot;- Faza II"/>
    <s v="Kolaudim"/>
    <n v="90000"/>
    <n v="0"/>
    <n v="90000"/>
    <m/>
    <m/>
  </r>
  <r>
    <x v="10"/>
    <n v="6260"/>
    <s v="Investime në vazhdim "/>
    <s v="Investime 2022"/>
    <s v="5/Te ardhurat"/>
    <n v="231"/>
    <s v="Lagjja Nr.14"/>
    <n v="1012233"/>
    <s v="Rikualifikim urban i bllokut kufizuar nga rruget 3 Deshmoret – Rexhep Shala – Joklin Persi"/>
    <s v="Ndertim Montim"/>
    <n v="184778723"/>
    <n v="105176040"/>
    <n v="79602683"/>
    <m/>
    <m/>
  </r>
  <r>
    <x v="10"/>
    <n v="6260"/>
    <s v="Investime në vazhdim "/>
    <s v="Investime 2022"/>
    <s v="5/Te ardhurat"/>
    <n v="231"/>
    <s v="Lagjja Nr.14"/>
    <n v="1012233"/>
    <s v="Rikualifikim urban i bllokut kufizuar nga rruget 3 Deshmoret – Rexhep Shala – Joklin Persi"/>
    <s v="Mbikqyrje Punimesh"/>
    <n v="1806066"/>
    <n v="525370"/>
    <n v="1280696"/>
    <m/>
    <m/>
  </r>
  <r>
    <x v="10"/>
    <n v="6260"/>
    <s v="Investime në vazhdim "/>
    <s v="Investime 2022"/>
    <s v="5/Te ardhurat"/>
    <n v="231"/>
    <s v="Lagjja Nr.14"/>
    <n v="1012233"/>
    <s v="Rikualifikim urban i bllokut kufizuar nga rruget 3 Deshmoret – Rexhep Shala – Joklin Persi"/>
    <s v="Kolaudim"/>
    <n v="98000"/>
    <n v="0"/>
    <n v="98000"/>
    <m/>
    <m/>
  </r>
  <r>
    <x v="10"/>
    <n v="6260"/>
    <s v="Investime në vazhdim "/>
    <s v="Investime 2022"/>
    <s v="5/Te ardhurat"/>
    <n v="231"/>
    <s v="Njesia Administrative Nr.2"/>
    <n v="1012241"/>
    <s v="Rehabilitimi I fasadave &amp; rruges Luigj Gurakuqi deri tek sheshi avni rustemi (me parkim 2 kate nen toke ) "/>
    <s v="Ndertim Montim"/>
    <n v="648807116"/>
    <n v="64289408"/>
    <n v="292258854"/>
    <n v="292258854"/>
    <m/>
  </r>
  <r>
    <x v="10"/>
    <n v="6260"/>
    <s v="Investime në vazhdim "/>
    <s v="Investime 2022"/>
    <s v="5/Te ardhurat"/>
    <n v="231"/>
    <s v="Njesia Administrative Nr.2"/>
    <n v="1012241"/>
    <s v="Rehabilitimi I fasadave &amp; rruges Luigj Gurakuqi deri tek sheshi avni rustemi (me parkim 2 kate nen toke ) "/>
    <s v="Mbikqyrje Punimesh"/>
    <n v="6232852"/>
    <n v="1246570"/>
    <n v="2493141"/>
    <n v="2493141"/>
    <m/>
  </r>
  <r>
    <x v="10"/>
    <n v="6260"/>
    <s v="Investime në vazhdim "/>
    <s v="Investime 2022"/>
    <s v="5/Te ardhurat"/>
    <n v="231"/>
    <s v="Njesia Administrative Nr.2"/>
    <n v="1012241"/>
    <s v="Rehabilitimi I fasadave &amp; rruges Luigj Gurakuqi deri tek sheshi avni rustemi (me parkim 2 kate nen toke ) "/>
    <s v="Kolaudim"/>
    <n v="332000"/>
    <n v="0"/>
    <m/>
    <n v="332000"/>
    <m/>
  </r>
  <r>
    <x v="10"/>
    <n v="6260"/>
    <s v="Investime në vazhdim "/>
    <s v="Investime 2022"/>
    <s v="5/Te ardhurat"/>
    <n v="231"/>
    <s v="Njesia Administrative Nr.4"/>
    <n v="1012242"/>
    <s v="Rehabilitim I qendres Kinostudio"/>
    <s v="Ndertim Montim"/>
    <n v="414119902"/>
    <n v="45126942"/>
    <n v="110697888"/>
    <n v="166046832"/>
    <n v="92248240"/>
  </r>
  <r>
    <x v="10"/>
    <n v="6260"/>
    <s v="Investime në vazhdim "/>
    <s v="Investime 2022"/>
    <s v="5/Te ardhurat"/>
    <n v="231"/>
    <s v="Njesia Administrative Nr.4"/>
    <n v="1012242"/>
    <s v="Rehabilitim I qendres Kinostudio"/>
    <s v="Mbikqyrje Punimesh"/>
    <n v="4726442"/>
    <n v="519909"/>
    <n v="2103267"/>
    <n v="2103266"/>
    <m/>
  </r>
  <r>
    <x v="10"/>
    <n v="6260"/>
    <s v="Investime në vazhdim "/>
    <s v="Investime 2022"/>
    <s v="5/Te ardhurat"/>
    <n v="231"/>
    <s v="Njesia Administrative Nr.4"/>
    <n v="1012242"/>
    <s v="Rehabilitim I qendres Kinostudio"/>
    <s v="Kolaudim"/>
    <n v="170000"/>
    <n v="0"/>
    <m/>
    <n v="170000"/>
    <m/>
  </r>
  <r>
    <x v="10"/>
    <n v="6260"/>
    <s v="Investime në vazhdim "/>
    <s v="Investime 2022"/>
    <s v="5/Te ardhurat"/>
    <n v="230"/>
    <s v="Njesia Administrative Nr.2"/>
    <s v="1012240"/>
    <s v="Rehabilitimi I fasadave &amp; rruges Luigj Gurakuqi deri tek sheshi avni rustemi (me parkim 2 kate nen toke )"/>
    <s v="Studim Projektim"/>
    <n v="11454000"/>
    <n v="0"/>
    <n v="11454000"/>
    <m/>
    <m/>
  </r>
  <r>
    <x v="10"/>
    <n v="6260"/>
    <s v="Investime në vazhdim "/>
    <s v="Investime 2022"/>
    <s v="5/Te ardhurat"/>
    <n v="231"/>
    <s v="Njesia Administrative Dajt"/>
    <n v="1012342"/>
    <s v="Rrethimi I pronës “Ish Reparti Ushtarak nr. 5011/45”, Surrel"/>
    <s v="Ndertim Montim"/>
    <n v="4199581"/>
    <n v="0"/>
    <n v="4199581"/>
    <m/>
    <m/>
  </r>
  <r>
    <x v="10"/>
    <n v="6260"/>
    <s v="Investime në vazhdim "/>
    <s v="Investime 2022"/>
    <s v="5/Te ardhurat"/>
    <n v="231"/>
    <s v="Njesia Administrative Dajt"/>
    <n v="1012342"/>
    <s v="Rrethimi I pronës “Ish Reparti Ushtarak nr. 5011/45”, Surrel"/>
    <s v="Mbikqyrje Punimesh"/>
    <n v="71283"/>
    <n v="0"/>
    <n v="71283"/>
    <m/>
    <m/>
  </r>
  <r>
    <x v="10"/>
    <n v="6260"/>
    <s v="Investime në vazhdim "/>
    <s v="Investime 2022"/>
    <s v="5/Te ardhurat"/>
    <n v="231"/>
    <s v="Njesia Administrative Dajt"/>
    <n v="1012342"/>
    <s v="Rrethimi I pronës “Ish Reparti Ushtarak nr. 5011/45”, Surrel"/>
    <s v="Kolaudim"/>
    <n v="17140"/>
    <n v="0"/>
    <n v="17140"/>
    <m/>
    <m/>
  </r>
  <r>
    <x v="10"/>
    <n v="6260"/>
    <s v="Investime në vazhdim "/>
    <s v="Investime 2022"/>
    <s v="5/Te ardhurat"/>
    <n v="231"/>
    <s v="Lagjja Nr.14"/>
    <n v="1012449"/>
    <s v="Rikualifikim bllokut qe kufizohet nga Teodor keko, Tom Plezha, Mikel Maruli dhe Loni Ligori"/>
    <s v="Ndertim Montim"/>
    <n v="266666666"/>
    <n v="83954831"/>
    <n v="91355917"/>
    <n v="91355918"/>
    <m/>
  </r>
  <r>
    <x v="10"/>
    <n v="6260"/>
    <s v="Investime në vazhdim "/>
    <s v="Investime 2022"/>
    <s v="5/Te ardhurat"/>
    <n v="231"/>
    <s v="Lagjja Nr.14"/>
    <n v="1012449"/>
    <s v="Rikualifikim bllokut qe kufizohet nga Teodor keko, Tom Plezha, Mikel Maruli dhe Loni Ligori"/>
    <s v="Mbikqyrje Punimesh"/>
    <n v="1983014"/>
    <n v="1388110"/>
    <n v="297452"/>
    <n v="297452"/>
    <m/>
  </r>
  <r>
    <x v="10"/>
    <n v="6260"/>
    <s v="Investime në vazhdim "/>
    <s v="Investime 2022"/>
    <s v="5/Te ardhurat"/>
    <n v="231"/>
    <s v="Lagjja Nr.14"/>
    <n v="1012449"/>
    <s v="Rikualifikim bllokut qe kufizohet nga Teodor keko, Tom Plezha, Mikel Maruli dhe Loni Ligori"/>
    <s v="Kolaudim"/>
    <n v="164254"/>
    <n v="0"/>
    <m/>
    <n v="164254"/>
    <m/>
  </r>
  <r>
    <x v="10"/>
    <n v="6260"/>
    <s v="Investime në vazhdim "/>
    <s v="Investime 2022"/>
    <s v="5/Te ardhurat"/>
    <n v="231"/>
    <s v="Njesia Administrative Nr.2"/>
    <n v="1012450"/>
    <s v="Rikualifikim urban i bllokut qe kufizohet nga BLV. Bajram Curri- Blv Petro N. Luarasi - Rruga Taulantia - Rruga Ali Demi – Faza II"/>
    <s v="Ndertim Montim"/>
    <n v="410000000"/>
    <n v="0"/>
    <n v="82000000"/>
    <n v="123000000"/>
    <n v="205000000"/>
  </r>
  <r>
    <x v="10"/>
    <n v="6260"/>
    <s v="Investime në vazhdim "/>
    <s v="Investime 2022"/>
    <s v="5/Te ardhurat"/>
    <n v="231"/>
    <s v="Njesia Administrative Nr.2"/>
    <n v="1012450"/>
    <s v="Rikualifikim urban i bllokut qe kufizohet nga BLV. Bajram Curri- Blv Petro N. Luarasi - Rruga Taulantia - Rruga Ali Demi – Faza II"/>
    <s v="Mbikqyrje Punimesh"/>
    <n v="3125274"/>
    <n v="0"/>
    <n v="1562637"/>
    <n v="1562637"/>
    <m/>
  </r>
  <r>
    <x v="10"/>
    <n v="6260"/>
    <s v="Investime në vazhdim "/>
    <s v="Investime 2022"/>
    <s v="5/Te ardhurat"/>
    <n v="231"/>
    <s v="Njesia Administrative Nr.2"/>
    <n v="1012450"/>
    <s v="Rikualifikim urban i bllokut qe kufizohet nga BLV. Bajram Curri- Blv Petro N. Luarasi - Rruga Taulantia - Rruga Ali Demi – Faza II"/>
    <s v="Kolaudim"/>
    <n v="164000"/>
    <n v="0"/>
    <m/>
    <m/>
    <n v="164000"/>
  </r>
  <r>
    <x v="10"/>
    <n v="6260"/>
    <s v="Investime në vazhdim "/>
    <s v="Investime 2022"/>
    <s v="5/Te ardhurat"/>
    <n v="231"/>
    <s v="Njesia Administrative Nr.6"/>
    <n v="1012226"/>
    <s v="Rikualifikimi urban i zonës informale që kufizohet nga rrugët Sabaudin Gabrani - Jonuz Rama  - Hamdi Çullhaj - Damian Himarioti  - Bari Ishka- Vasfi Samini -Alush Elmaz Taka "/>
    <s v="Ndertim Montim"/>
    <n v="106193594"/>
    <n v="36000000"/>
    <n v="35096797"/>
    <n v="35096797"/>
    <m/>
  </r>
  <r>
    <x v="10"/>
    <n v="6260"/>
    <s v="Investime në vazhdim "/>
    <s v="Investime 2022"/>
    <s v="5/Te ardhurat"/>
    <n v="231"/>
    <s v="Njesia Administrative Nr.6"/>
    <n v="1012226"/>
    <s v="Rikualifikimi urban i zonës informale që kufizohet nga rrugët Sabaudin Gabrani - Jonuz Rama  - Hamdi Çullhaj - Damian Himarioti  - Bari Ishka- Vasfi Samini -Alush Elmaz Taka "/>
    <s v="Mbikqyrje Punimesh"/>
    <n v="1153016"/>
    <n v="365640"/>
    <n v="393688"/>
    <n v="393688"/>
    <m/>
  </r>
  <r>
    <x v="10"/>
    <n v="6260"/>
    <s v="Investime në vazhdim "/>
    <s v="Investime 2022"/>
    <s v="5/Te ardhurat"/>
    <n v="231"/>
    <s v="Njesia Administrative Nr.6"/>
    <n v="1012226"/>
    <s v="Rikualifikimi urban i zonës informale që kufizohet nga rrugët Sabaudin Gabrani - Jonuz Rama  - Hamdi Çullhaj - Damian Himarioti  - Bari Ishka- Vasfi Samini -Alush Elmaz Taka "/>
    <s v="Kolaudim"/>
    <n v="57160"/>
    <n v="0"/>
    <m/>
    <n v="57160"/>
    <m/>
  </r>
  <r>
    <x v="10"/>
    <n v="6260"/>
    <s v="Investime në vazhdim "/>
    <s v="Investime 2023"/>
    <s v="5/Te ardhurat"/>
    <n v="231"/>
    <s v="Njesia Administrative Nr.2"/>
    <n v="1012509"/>
    <s v="Rikualifikim bllok qe kufizohet nga rruget Mihal Grameno – Todi Shkurti dhe Zonja Curre"/>
    <s v="Ndertim Montim"/>
    <n v="73267670"/>
    <n v="0"/>
    <n v="73267670"/>
    <m/>
    <m/>
  </r>
  <r>
    <x v="10"/>
    <n v="6260"/>
    <s v="Investime në vazhdim "/>
    <s v="Investime 2023"/>
    <s v="5/Te ardhurat"/>
    <n v="231"/>
    <s v="Njesia Administrative Nr.2"/>
    <n v="1012509"/>
    <s v="Rikualifikim bllok qe kufizohet nga rruget Mihal Grameno – Todi Shkurti dhe Zonja Curre"/>
    <s v="Mbikqyrje Punimesh"/>
    <n v="940824"/>
    <n v="0"/>
    <n v="940824"/>
    <m/>
    <m/>
  </r>
  <r>
    <x v="10"/>
    <n v="6260"/>
    <s v="Investime në vazhdim "/>
    <s v="Investime 2023"/>
    <s v="5/Te ardhurat"/>
    <n v="231"/>
    <s v="Njesia Administrative Nr.2"/>
    <n v="1012509"/>
    <s v="Rikualifikim bllok qe kufizohet nga rruget Mihal Grameno – Todi Shkurti dhe Zonja Curre"/>
    <s v="Kolaudim"/>
    <n v="58574"/>
    <n v="0"/>
    <n v="58574"/>
    <m/>
    <m/>
  </r>
  <r>
    <x v="10"/>
    <n v="6260"/>
    <s v="Investime në vazhdim "/>
    <s v="Investime 2023"/>
    <s v="5/Te ardhurat"/>
    <n v="231"/>
    <s v="Njesia Administrative Nr.3"/>
    <n v="1012511"/>
    <s v="Rikualifikim I bllokut kufizuar nga rrugët Marie Kraja – Kokonozet – Zana Floqi – Filip Shiroka"/>
    <s v="Ndertim Montim"/>
    <n v="66917287"/>
    <n v="0"/>
    <n v="66917287"/>
    <m/>
    <m/>
  </r>
  <r>
    <x v="10"/>
    <n v="6260"/>
    <s v="Investime në vazhdim "/>
    <s v="Investime 2023"/>
    <s v="5/Te ardhurat"/>
    <n v="231"/>
    <s v="Njesia Administrative Nr.3"/>
    <n v="1012511"/>
    <s v="Rikualifikim I bllokut kufizuar nga rrugët Marie Kraja – Kokonozet – Zana Floqi – Filip Shiroka"/>
    <s v="Mbikqyrje Punimesh"/>
    <n v="1039147"/>
    <n v="0"/>
    <n v="1039147"/>
    <m/>
    <m/>
  </r>
  <r>
    <x v="10"/>
    <n v="6260"/>
    <s v="Investime në vazhdim "/>
    <s v="Investime 2023"/>
    <s v="5/Te ardhurat"/>
    <n v="231"/>
    <s v="Njesia Administrative Nr.3"/>
    <n v="1012511"/>
    <s v="Rikualifikim I bllokut kufizuar nga rrugët Marie Kraja – Kokonozet – Zana Floqi – Filip Shiroka"/>
    <s v="Kolaudim"/>
    <n v="56950"/>
    <n v="0"/>
    <n v="56950"/>
    <m/>
    <m/>
  </r>
  <r>
    <x v="10"/>
    <n v="6260"/>
    <s v="Investime në vazhdim "/>
    <s v="Investime 2023"/>
    <s v="5/Te ardhurat"/>
    <n v="231"/>
    <s v="Njesia Administrative Nr.4"/>
    <n v="1012512"/>
    <s v="Rikualifikim urban I bllokut qe kufizohet nga rrugët Shefqet Kuka, rruga Xhemal Braja, dhe rruga Sulejman Kalaja"/>
    <s v="Ndertim Montim"/>
    <n v="79199426"/>
    <n v="7919943"/>
    <n v="71279483"/>
    <m/>
    <m/>
  </r>
  <r>
    <x v="10"/>
    <n v="6260"/>
    <s v="Investime në vazhdim "/>
    <s v="Investime 2023"/>
    <s v="5/Te ardhurat"/>
    <n v="231"/>
    <s v="Njesia Administrative Nr.4"/>
    <n v="1012512"/>
    <s v="Rikualifikim urban I bllokut qe kufizohet nga rrugët Shefqet Kuka, rruga Xhemal Braja, dhe rruga Sulejman Kalaja"/>
    <s v="Mbikqyrje Punimesh"/>
    <n v="997901"/>
    <n v="99790"/>
    <n v="898111"/>
    <m/>
    <m/>
  </r>
  <r>
    <x v="10"/>
    <n v="6260"/>
    <s v="Investime në vazhdim "/>
    <s v="Investime 2023"/>
    <s v="5/Te ardhurat"/>
    <n v="231"/>
    <s v="Njesia Administrative Nr.4"/>
    <n v="1012512"/>
    <s v="Rikualifikim urban I bllokut qe kufizohet nga rrugët Shefqet Kuka, rruga Xhemal Braja, dhe rruga Sulejman Kalaja"/>
    <s v="Kolaudim"/>
    <n v="61724"/>
    <n v="0"/>
    <n v="61724"/>
    <m/>
    <m/>
  </r>
  <r>
    <x v="10"/>
    <n v="6260"/>
    <s v="Investime në vazhdim "/>
    <s v="Investime 2023"/>
    <s v="5/Te ardhurat"/>
    <n v="231"/>
    <s v="Njesia Administrative Nr.9"/>
    <n v="1012516"/>
    <s v="Rikualifikim urban i bllokut kufizuar nga Rr. &quot;Mine Peza&quot; - &quot;Fortuzi&quot; - Zogu I&quot; - &quot;Haxhi Hysen Dalliu&quot; - &quot;Asim Vokshi&quot;"/>
    <s v="Ndertim Montim"/>
    <n v="205861225"/>
    <n v="142136753"/>
    <n v="63724472"/>
    <m/>
    <m/>
  </r>
  <r>
    <x v="10"/>
    <n v="6260"/>
    <s v="Investime në vazhdim "/>
    <s v="Investime 2023"/>
    <s v="5/Te ardhurat"/>
    <n v="231"/>
    <s v="Njesia Administrative Nr.9"/>
    <n v="1012516"/>
    <s v="Rikualifikim urban i bllokut kufizuar nga Rr. &quot;Mine Peza&quot; - &quot;Fortuzi&quot; - Zogu I&quot; - &quot;Haxhi Hysen Dalliu&quot; - &quot;Asim Vokshi&quot;"/>
    <s v="Mbikqyrje Punimesh"/>
    <n v="1825305"/>
    <n v="1260280"/>
    <n v="565025"/>
    <m/>
    <m/>
  </r>
  <r>
    <x v="10"/>
    <n v="6260"/>
    <s v="Investime në vazhdim "/>
    <s v="Investime 2023"/>
    <s v="5/Te ardhurat"/>
    <n v="231"/>
    <s v="Njesia Administrative Nr.9"/>
    <n v="1012516"/>
    <s v="Rikualifikim urban i bllokut kufizuar nga Rr. &quot;Mine Peza&quot; - &quot;Fortuzi&quot; - Zogu I&quot; - &quot;Haxhi Hysen Dalliu&quot; - &quot;Asim Vokshi&quot;"/>
    <s v="Kolaudim"/>
    <n v="114080"/>
    <n v="0"/>
    <n v="114080"/>
    <m/>
    <m/>
  </r>
  <r>
    <x v="10"/>
    <n v="6260"/>
    <s v="Investime në vazhdim "/>
    <s v="Investime 2023"/>
    <s v="5/Te ardhurat"/>
    <n v="231"/>
    <s v="Njesia Administrative Nr.10"/>
    <n v="1012517"/>
    <s v="Rikualifikim i bllokut te tregu Cam"/>
    <s v="Ndertim Montim"/>
    <n v="106507006"/>
    <n v="0"/>
    <n v="106507006"/>
    <m/>
    <m/>
  </r>
  <r>
    <x v="10"/>
    <n v="6260"/>
    <s v="Investime në vazhdim "/>
    <s v="Investime 2023"/>
    <s v="5/Te ardhurat"/>
    <n v="231"/>
    <s v="Njesia Administrative Nr.10"/>
    <n v="1012517"/>
    <s v="Rikualifikim i bllokut te tregu Cam"/>
    <s v="Mbikqyrje Punimesh"/>
    <n v="1100811"/>
    <n v="0"/>
    <n v="1100811"/>
    <m/>
    <m/>
  </r>
  <r>
    <x v="10"/>
    <n v="6260"/>
    <s v="Investime në vazhdim "/>
    <s v="Investime 2023"/>
    <s v="5/Te ardhurat"/>
    <n v="231"/>
    <s v="Njesia Administrative Nr.10"/>
    <n v="1012517"/>
    <s v="Rikualifikim i bllokut te tregu Cam"/>
    <s v="Kolaudim"/>
    <n v="69519"/>
    <n v="0"/>
    <n v="69519"/>
    <m/>
    <m/>
  </r>
  <r>
    <x v="10"/>
    <n v="6260"/>
    <s v="Investime në vazhdim "/>
    <s v="Investime 2023"/>
    <s v="5/Te ardhurat"/>
    <n v="231"/>
    <s v="Njesia Administative Nr.11"/>
    <n v="1012519"/>
    <s v="Rikualifikim urban i zonës mbrapa pallateve të vjetra në Rr. E Balshajve."/>
    <s v="Ndertim Montim"/>
    <n v="101444923"/>
    <n v="20288985"/>
    <n v="81155938"/>
    <m/>
    <m/>
  </r>
  <r>
    <x v="10"/>
    <n v="6260"/>
    <s v="Investime në vazhdim "/>
    <s v="Investime 2023"/>
    <s v="5/Te ardhurat"/>
    <n v="231"/>
    <s v="Njesia Administative Nr.11"/>
    <n v="1012519"/>
    <s v="Rikualifikim urban i zonës mbrapa pallateve të vjetra në Rr. E Balshajve."/>
    <s v="Mbikqyrje Punimesh"/>
    <n v="1696075"/>
    <n v="339215"/>
    <n v="1356860"/>
    <m/>
    <m/>
  </r>
  <r>
    <x v="10"/>
    <n v="6260"/>
    <s v="Investime në vazhdim "/>
    <s v="Investime 2023"/>
    <s v="5/Te ardhurat"/>
    <n v="231"/>
    <s v="Njesia Administative Nr.11"/>
    <n v="1012519"/>
    <s v="Rikualifikim urban i zonës mbrapa pallateve të vjetra në Rr. E Balshajve."/>
    <s v="Kolaudim"/>
    <n v="75922"/>
    <n v="0"/>
    <n v="75922"/>
    <m/>
    <m/>
  </r>
  <r>
    <x v="10"/>
    <n v="6260"/>
    <s v="Investime në vazhdim "/>
    <s v="Investime 2023"/>
    <s v="5/Te ardhurat"/>
    <n v="231"/>
    <s v="Njesia Administative Nr.11"/>
    <n v="1012520"/>
    <s v="Rikualifikim urban blloku kufizuar nga rrugët Mersim Jakupi- 17 nëntori – Gjergj Mehmeti – Spartak Deliu – Besnik Hidri – Princ Vidi – Nikolla Ivanaj."/>
    <s v="Ndertim Montim"/>
    <n v="56956919"/>
    <n v="28478460"/>
    <n v="28478459"/>
    <m/>
    <m/>
  </r>
  <r>
    <x v="10"/>
    <n v="6260"/>
    <s v="Investime në vazhdim "/>
    <s v="Investime 2023"/>
    <s v="5/Te ardhurat"/>
    <n v="231"/>
    <s v="Njesia Administative Nr.11"/>
    <n v="1012520"/>
    <s v="Rikualifikim urban blloku kufizuar nga rrugët Mersim Jakupi- 17 nëntori – Gjergj Mehmeti – Spartak Deliu – Besnik Hidri – Princ Vidi – Nikolla Ivanaj."/>
    <s v="Mbikqyrje Punimesh"/>
    <n v="931687"/>
    <n v="330895"/>
    <n v="600792"/>
    <m/>
    <m/>
  </r>
  <r>
    <x v="10"/>
    <n v="6260"/>
    <s v="Investime në vazhdim "/>
    <s v="Investime 2023"/>
    <s v="5/Te ardhurat"/>
    <n v="231"/>
    <s v="Njesia Administative Nr.11"/>
    <n v="1012520"/>
    <s v="Rikualifikim urban blloku kufizuar nga rrugët Mersim Jakupi- 17 nëntori – Gjergj Mehmeti – Spartak Deliu – Besnik Hidri – Princ Vidi – Nikolla Ivanaj."/>
    <s v="Kolaudim"/>
    <n v="52180"/>
    <n v="0"/>
    <n v="52180"/>
    <m/>
    <m/>
  </r>
  <r>
    <x v="10"/>
    <n v="6260"/>
    <s v="Investime në vazhdim "/>
    <s v="Investime 2023"/>
    <s v="5/Te ardhurat"/>
    <n v="231"/>
    <s v="Lagja Nr.12"/>
    <n v="1012521"/>
    <s v="Rikualifikim i bllokut qe kufizohet nga rruget “Mahmut Allushi” - “Ramazan Lici”- “Muhamet Deliu” - “Sotir Caci”"/>
    <s v="Ndertim Montim"/>
    <n v="360242635"/>
    <n v="36024264"/>
    <n v="324218371"/>
    <m/>
    <m/>
  </r>
  <r>
    <x v="10"/>
    <n v="6260"/>
    <s v="Investime në vazhdim "/>
    <s v="Investime 2023"/>
    <s v="5/Te ardhurat"/>
    <n v="231"/>
    <s v="Lagja Nr.12"/>
    <n v="1012521"/>
    <s v="Rikualifikim i bllokut qe kufizohet nga rruget “Mahmut Allushi” - “Ramazan Lici”- “Muhamet Deliu” - “Sotir Caci”"/>
    <s v="Mbikqyrje Punimesh"/>
    <n v="3089098"/>
    <n v="308910"/>
    <n v="2780188"/>
    <m/>
    <m/>
  </r>
  <r>
    <x v="10"/>
    <n v="6260"/>
    <s v="Investime në vazhdim "/>
    <s v="Investime 2023"/>
    <s v="5/Te ardhurat"/>
    <n v="231"/>
    <s v="Lagja Nr.12"/>
    <n v="1012521"/>
    <s v="Rikualifikim i bllokut qe kufizohet nga rruget “Mahmut Allushi” - “Ramazan Lici”- “Muhamet Deliu” - “Sotir Caci”"/>
    <s v="Kolaudim"/>
    <n v="233600"/>
    <n v="0"/>
    <n v="233600"/>
    <m/>
    <m/>
  </r>
  <r>
    <x v="10"/>
    <n v="6260"/>
    <s v="Investime në vazhdim "/>
    <s v="Investime 2023"/>
    <s v="5/Te ardhurat"/>
    <n v="231"/>
    <s v="Lagjja Nr.13"/>
    <n v="1012522"/>
    <s v="Rikualifikim urban i zonës &quot;Kodra e Diellit&quot;- Faza I"/>
    <s v="Ndertim Montim"/>
    <n v="266768774"/>
    <n v="163442609"/>
    <n v="103326165"/>
    <m/>
    <m/>
  </r>
  <r>
    <x v="10"/>
    <n v="6260"/>
    <s v="Investime në vazhdim "/>
    <s v="Investime 2023"/>
    <s v="5/Te ardhurat"/>
    <n v="231"/>
    <s v="Lagjja Nr.13"/>
    <n v="1012522"/>
    <s v="Rikualifikim urban i zonës &quot;Kodra e Diellit&quot;- Faza I"/>
    <s v="Mbikqyrje Punimesh"/>
    <n v="1696096"/>
    <n v="1187267"/>
    <n v="508829"/>
    <m/>
    <m/>
  </r>
  <r>
    <x v="10"/>
    <n v="6260"/>
    <s v="Investime në vazhdim "/>
    <s v="Investime 2023"/>
    <s v="5/Te ardhurat"/>
    <n v="231"/>
    <s v="Lagjja Nr.13"/>
    <n v="1012522"/>
    <s v="Rikualifikim urban i zonës &quot;Kodra e Diellit&quot;- Faza I"/>
    <s v="Kolaudim"/>
    <n v="127680"/>
    <n v="0"/>
    <n v="127680"/>
    <m/>
    <m/>
  </r>
  <r>
    <x v="10"/>
    <n v="6260"/>
    <s v="Investime në vazhdim "/>
    <s v="Investime 2023"/>
    <s v="5/Te ardhurat"/>
    <n v="231"/>
    <s v="Njesia Administrative Nr.5"/>
    <n v="1012835"/>
    <s v="Rikualifikimi urban I bllokut kufizuar nga rruga Sami Frasheri – Pjeter Bogdani  - Andon Zako Cajupi – Moskat"/>
    <s v="Ndertim Montim"/>
    <n v="29581619"/>
    <n v="20000000"/>
    <n v="9581619"/>
    <m/>
    <m/>
  </r>
  <r>
    <x v="10"/>
    <n v="6260"/>
    <s v="Investime në vazhdim "/>
    <s v="Investime 2023"/>
    <s v="5/Te ardhurat"/>
    <n v="231"/>
    <s v="Njesia Administrative Nr.5"/>
    <n v="1012835"/>
    <s v="Rikualifikimi urban I bllokut kufizuar nga rruga Sami Frasheri – Pjeter Bogdani  - Andon Zako Cajupi – Moskat"/>
    <s v="Mbikqyrje Punimesh"/>
    <n v="522751"/>
    <n v="365926"/>
    <n v="156825"/>
    <m/>
    <m/>
  </r>
  <r>
    <x v="10"/>
    <n v="6260"/>
    <s v="Investime në vazhdim "/>
    <s v="Investime 2023"/>
    <s v="5/Te ardhurat"/>
    <n v="231"/>
    <s v="Njesia Administrative Nr.5"/>
    <n v="1012835"/>
    <s v="Rikualifikimi urban I bllokut kufizuar nga rruga Sami Frasheri – Pjeter Bogdani  - Andon Zako Cajupi – Moskat"/>
    <s v="Kolaudim"/>
    <n v="60000"/>
    <n v="0"/>
    <n v="60000"/>
    <m/>
    <m/>
  </r>
  <r>
    <x v="10"/>
    <n v="6260"/>
    <s v="Investime në vazhdim "/>
    <s v="Investime 2023"/>
    <s v="5/Te ardhurat"/>
    <n v="230"/>
    <s v="n/a"/>
    <n v="1012837"/>
    <s v="Studim Projektime ne Programin e Sherbimeve Publike Vendore"/>
    <s v="Studim Projektim"/>
    <n v="100000000"/>
    <n v="0"/>
    <n v="20000000"/>
    <n v="35000000"/>
    <n v="45000000"/>
  </r>
  <r>
    <x v="10"/>
    <n v="6260"/>
    <s v="Investime në vazhdim "/>
    <s v="Investime 2024"/>
    <s v="5/Te ardhurat"/>
    <n v="230"/>
    <s v="Njesia Administrative Dajt"/>
    <n v="1013193"/>
    <s v="Shtimi I hapesirave te varrezave publike Tufine (sipas PPV)"/>
    <s v="Studim Projektim"/>
    <n v="2032251"/>
    <n v="0"/>
    <n v="2032251"/>
    <m/>
    <m/>
  </r>
  <r>
    <x v="10"/>
    <n v="6260"/>
    <s v="Investime në vazhdim "/>
    <s v="Investime 2024"/>
    <s v="5/Te ardhurat"/>
    <n v="230"/>
    <s v="Njesia Administrative Nr.6"/>
    <n v="1013194"/>
    <s v="Shtimi I hapesirave te varrezave publike  Sharre, ne pjesen jugore (sipas PPV)"/>
    <s v="Studim Projektim"/>
    <n v="4889990"/>
    <n v="0"/>
    <n v="4889990"/>
    <m/>
    <m/>
  </r>
  <r>
    <x v="10"/>
    <n v="6260"/>
    <s v="Investime në vazhdim "/>
    <s v="Investime 2023"/>
    <s v="5/Te ardhurat"/>
    <n v="230"/>
    <s v="Njesia Administrative Dajt"/>
    <n v="1012879"/>
    <s v="Ndertimi I ambjenteve per Shoqaten Humanitare te Invalideve Paraplegjik dhe Tetraplegjik te Shqiperise (ShHIPTSh), në pronën nr.99, “Reparti ushtarak 5011/45”, Surrel"/>
    <s v="Studim Projektim"/>
    <n v="2217840"/>
    <n v="0"/>
    <n v="2217840"/>
    <m/>
    <m/>
  </r>
  <r>
    <x v="10"/>
    <n v="6260"/>
    <s v="Investime në vazhdim "/>
    <s v="Investime 2024"/>
    <s v="5/Te ardhurat"/>
    <n v="230"/>
    <s v="Njesia Administrative Nr.9"/>
    <n v="1012966"/>
    <s v="Rikonstruksion Qendra Komunitare Multidisiplinare, Rruga “Sheh Rexhep Kubati”"/>
    <s v="Studim Projektim"/>
    <n v="1426450"/>
    <n v="0"/>
    <n v="1426450"/>
    <m/>
    <m/>
  </r>
  <r>
    <x v="10"/>
    <n v="6260"/>
    <s v="Investime në vazhdim "/>
    <s v="Investime 2024"/>
    <s v="5/Te ardhurat"/>
    <n v="230"/>
    <s v="Njesia Administrative Nr.9"/>
    <n v="1012967"/>
    <s v="Projekti “Ura pedonale e Artit” mbi shtratin e Lanes "/>
    <s v="Studim Projektim"/>
    <n v="5948060"/>
    <n v="0"/>
    <n v="5948060"/>
    <m/>
    <m/>
  </r>
  <r>
    <x v="10"/>
    <n v="6260"/>
    <s v="Investime në vazhdim "/>
    <s v="Investime 2023"/>
    <s v="5/Te ardhurat"/>
    <n v="230"/>
    <s v="Njesia Administrative Nr.2"/>
    <n v="1012871"/>
    <s v="Rikualifikim Urban I bllokut qe kufizohet nga rruget “3 Vellezerit Kondi’- Elbasanit- Haki Shehu, dhe rruga Kole Kamsi"/>
    <s v="Studim Projektim"/>
    <n v="3755400"/>
    <n v="1802400"/>
    <n v="1953000"/>
    <m/>
    <m/>
  </r>
  <r>
    <x v="10"/>
    <n v="6260"/>
    <s v="Investime në vazhdim "/>
    <s v="Investime 2023"/>
    <s v="5/Te ardhurat"/>
    <n v="230"/>
    <s v="Njesia Administrative Nr.6"/>
    <n v="1012873"/>
    <s v="Rikualifikimi I bllokut te banimit ne rruget Konçita Konomi, Tahsim Hoshafi, Ibrahim Pashe Vlora"/>
    <s v="Studim Projektim"/>
    <n v="2864400"/>
    <n v="1375200"/>
    <n v="1489200"/>
    <m/>
    <m/>
  </r>
  <r>
    <x v="10"/>
    <n v="6260"/>
    <s v="Investime në vazhdim "/>
    <s v="Investime 2023"/>
    <s v="5/Te ardhurat"/>
    <n v="230"/>
    <s v="Njesia Administative Nr.11"/>
    <n v="1012821"/>
    <s v="Rikualifikim blloku që kufizohet nga rrugët Haxhi Xhuzi – Rreze Drite – Halil Hoxha"/>
    <s v="Studim Projektim"/>
    <n v="2742383"/>
    <n v="0"/>
    <n v="2742383"/>
    <m/>
    <m/>
  </r>
  <r>
    <x v="10"/>
    <n v="6260"/>
    <s v="Investime në vazhdim "/>
    <s v="Investime 2023"/>
    <s v="5/Te ardhurat"/>
    <n v="230"/>
    <s v="Njesia Administative Nr.11"/>
    <n v="1012822"/>
    <s v="Zona mbrapa pallateve të vjetra në Rr. E Balshajve"/>
    <s v="Studim Projektim"/>
    <n v="3455824"/>
    <n v="618953"/>
    <n v="2836871"/>
    <m/>
    <m/>
  </r>
  <r>
    <x v="10"/>
    <n v="6260"/>
    <s v="Investime në vazhdim "/>
    <s v="Investime 2024"/>
    <s v="5/Te ardhurat"/>
    <n v="231"/>
    <s v="Njesia Administrative Nr.6"/>
    <n v="1012992"/>
    <s v="Rikualifikimi I bllokut te banimit ne rruget Konçita Konomi, Tahsim Hoshafi, Ibrahim Pashe Vlora"/>
    <s v="Ndertim Montim"/>
    <n v="133559999.99999999"/>
    <n v="0"/>
    <n v="26712000"/>
    <n v="46745999.999999993"/>
    <n v="60101999.999999993"/>
  </r>
  <r>
    <x v="10"/>
    <n v="6260"/>
    <s v="Investime në vazhdim "/>
    <s v="Investime 2024"/>
    <s v="5/Te ardhurat"/>
    <n v="231"/>
    <s v="Njesia Administrative Nr.6"/>
    <n v="1012992"/>
    <s v="Rikualifikimi I bllokut te banimit ne rruget Konçita Konomi, Tahsim Hoshafi, Ibrahim Pashe Vlora"/>
    <s v="Mbikqyrje Punimesh"/>
    <n v="1561412"/>
    <n v="0"/>
    <n v="312283"/>
    <n v="546494"/>
    <n v="702635"/>
  </r>
  <r>
    <x v="10"/>
    <n v="6260"/>
    <s v="Investime në vazhdim "/>
    <s v="Investime 2024"/>
    <s v="5/Te ardhurat"/>
    <n v="231"/>
    <s v="Njesia Administrative Nr.6"/>
    <n v="1012992"/>
    <s v="Rikualifikimi I bllokut te banimit ne rruget Konçita Konomi, Tahsim Hoshafi, Ibrahim Pashe Vlora"/>
    <s v="Kolaudim"/>
    <n v="75907"/>
    <n v="0"/>
    <m/>
    <m/>
    <n v="75907"/>
  </r>
  <r>
    <x v="10"/>
    <n v="6260"/>
    <s v="Investime në vazhdim "/>
    <s v="Investime 2024"/>
    <s v="5/Te ardhurat"/>
    <n v="231"/>
    <s v="Njesia Administrative Dajt"/>
    <n v="1012993"/>
    <s v="Ndertimi I ambjenteve per Shoqaten Humanitare te Invalideve Paraplegjik dhe Tetraplegjik te Shqiperise (ShHIPTSh), në pronën nr.99, “Reparti ushtarak 5011/45”, Surrel"/>
    <s v="Ndertim Montim"/>
    <n v="56700000"/>
    <n v="0"/>
    <n v="11340000"/>
    <n v="19845000"/>
    <n v="25515000"/>
  </r>
  <r>
    <x v="10"/>
    <n v="6260"/>
    <s v="Investime në vazhdim "/>
    <s v="Investime 2024"/>
    <s v="5/Te ardhurat"/>
    <n v="231"/>
    <s v="Njesia Administrative Dajt"/>
    <n v="1012993"/>
    <s v="Ndertimi I ambjenteve per Shoqaten Humanitare te Invalideve Paraplegjik dhe Tetraplegjik te Shqiperise (ShHIPTSh), në pronën nr.99, “Reparti ushtarak 5011/45”, Surrel"/>
    <s v="Mbikqyrje Punimesh"/>
    <n v="705561"/>
    <n v="0"/>
    <n v="141112"/>
    <n v="246946"/>
    <n v="317503"/>
  </r>
  <r>
    <x v="10"/>
    <n v="6260"/>
    <s v="Investime në vazhdim "/>
    <s v="Investime 2024"/>
    <s v="5/Te ardhurat"/>
    <n v="231"/>
    <s v="Njesia Administrative Dajt"/>
    <n v="1012993"/>
    <s v="Ndertimi I ambjenteve per Shoqaten Humanitare te Invalideve Paraplegjik dhe Tetraplegjik te Shqiperise (ShHIPTSh), në pronën nr.99, “Reparti ushtarak 5011/45”, Surrel"/>
    <s v="Kolaudim"/>
    <n v="48500"/>
    <n v="0"/>
    <m/>
    <m/>
    <n v="48500"/>
  </r>
  <r>
    <x v="10"/>
    <n v="6260"/>
    <s v="Investime në vazhdim "/>
    <s v="Investime 2024"/>
    <s v="5/Te ardhurat"/>
    <n v="231"/>
    <s v="Njesia Administrative Nr.6"/>
    <n v="1013130"/>
    <s v="Ndërtimi I infrastrukturës publike brenda Unazës së Re së Zonës, sipas PDyV Kombinat (faza 2)"/>
    <s v="Ndertim Montim"/>
    <n v="342000000"/>
    <n v="20000000"/>
    <n v="322000000"/>
    <m/>
    <m/>
  </r>
  <r>
    <x v="10"/>
    <n v="6260"/>
    <s v="Investime në vazhdim "/>
    <s v="Investime 2024"/>
    <s v="5/Te ardhurat"/>
    <n v="231"/>
    <s v="Njesia Administrative Nr.6"/>
    <n v="1013130"/>
    <s v="Ndërtimi I infrastrukturës publike brenda Unazës së Re së Zonës, sipas PDyV Kombinat (faza 2)"/>
    <s v="Mbikqyrje Punimesh"/>
    <n v="3618767"/>
    <n v="361877"/>
    <n v="3256890"/>
    <m/>
    <m/>
  </r>
  <r>
    <x v="10"/>
    <n v="6260"/>
    <s v="Investime në vazhdim "/>
    <s v="Investime 2024"/>
    <s v="5/Te ardhurat"/>
    <n v="231"/>
    <s v="Njesia Administrative Nr.6"/>
    <n v="1013130"/>
    <s v="Ndërtimi I infrastrukturës publike brenda Unazës së Re së Zonës, sipas PDyV Kombinat (faza 2)"/>
    <s v="Kolaudim"/>
    <n v="238800"/>
    <n v="0"/>
    <n v="238800"/>
    <m/>
    <m/>
  </r>
  <r>
    <x v="10"/>
    <n v="6260"/>
    <s v="Investime të reja"/>
    <s v="Investime 2025"/>
    <s v="5/Te ardhurat"/>
    <n v="231"/>
    <s v="Njesia Administrative Nr.1"/>
    <m/>
    <s v="Blloku qe kufizohet nga rruget Ali Shefqeti – Aleksander Konda – Ramazan Gaxheri-Feim Ibrahimi"/>
    <s v="Ndertim Montim"/>
    <n v="194685895"/>
    <m/>
    <n v="38937179"/>
    <n v="68140063"/>
    <n v="87608653"/>
  </r>
  <r>
    <x v="10"/>
    <n v="6260"/>
    <s v="Investime të reja"/>
    <s v="Investime 2025"/>
    <s v="5/Te ardhurat"/>
    <n v="231"/>
    <s v="Njesia Administrative Nr.1"/>
    <m/>
    <s v="Blloku qe kufizohet nga rruget Ali Shefqeti – Aleksander Konda – Ramazan Gaxheri-Feim Ibrahimi"/>
    <s v="Mbikqyrje Punimesh"/>
    <n v="1772608"/>
    <m/>
    <n v="354521"/>
    <n v="620413"/>
    <n v="797674"/>
  </r>
  <r>
    <x v="10"/>
    <n v="6260"/>
    <s v="Investime të reja"/>
    <s v="Investime 2025"/>
    <s v="5/Te ardhurat"/>
    <n v="231"/>
    <s v="Njesia Administrative Nr.1"/>
    <m/>
    <s v="Blloku qe kufizohet nga rruget Ali Shefqeti – Aleksander Konda – Ramazan Gaxheri-Feim Ibrahimi"/>
    <s v="Kolaudim"/>
    <n v="85220"/>
    <m/>
    <m/>
    <m/>
    <n v="85220"/>
  </r>
  <r>
    <x v="10"/>
    <n v="6260"/>
    <s v="Investime të reja"/>
    <s v="Investime 2025"/>
    <s v="5/Te ardhurat"/>
    <n v="231"/>
    <s v="N/a"/>
    <m/>
    <s v="Shtimi I hapesirave te varrezave publike Tufine (sipas PPV)"/>
    <s v="Ndertim Montim"/>
    <n v="27228570"/>
    <m/>
    <n v="5445714"/>
    <n v="9529999"/>
    <n v="12252857"/>
  </r>
  <r>
    <x v="10"/>
    <n v="6260"/>
    <s v="Investime të reja"/>
    <s v="Investime 2025"/>
    <s v="5/Te ardhurat"/>
    <n v="231"/>
    <s v="N/a"/>
    <m/>
    <s v="Shtimi I hapesirave te varrezave publike Tufine (sipas PPV)"/>
    <s v="Mbikqyrje Punimesh"/>
    <n v="395398"/>
    <m/>
    <n v="79080"/>
    <n v="138389"/>
    <n v="177929"/>
  </r>
  <r>
    <x v="10"/>
    <n v="6260"/>
    <s v="Investime të reja"/>
    <s v="Investime 2025"/>
    <s v="5/Te ardhurat"/>
    <n v="231"/>
    <s v="N/a"/>
    <m/>
    <s v="Shtimi I hapesirave te varrezave publike Tufine (sipas PPV)"/>
    <s v="Kolaudim"/>
    <n v="38645"/>
    <m/>
    <m/>
    <m/>
    <n v="38645"/>
  </r>
  <r>
    <x v="10"/>
    <n v="6260"/>
    <s v="Investime të reja"/>
    <s v="Investime 2025"/>
    <s v="5/Te ardhurat"/>
    <n v="231"/>
    <s v="Njesia Administrative Farke"/>
    <m/>
    <s v="Ndërtim pedonale, pistë vrapimi dhe korsi biciklete në liqenin e Farkës ( PK 1- PK 40)"/>
    <s v="Ndertim Montim"/>
    <n v="100000000"/>
    <m/>
    <n v="30000000"/>
    <n v="50000000"/>
    <n v="20000000"/>
  </r>
  <r>
    <x v="10"/>
    <n v="6260"/>
    <s v="Investime të reja"/>
    <s v="Investime 2025"/>
    <s v="5/Te ardhurat"/>
    <n v="231"/>
    <s v="Njesia Administrative Farke"/>
    <m/>
    <s v="Ndërtim pedonale, pistë vrapimi dhe korsi biciklete në liqenin e Farkës ( PK 1- PK 40)"/>
    <s v="Mbikqyrje Punimesh"/>
    <n v="1151550"/>
    <m/>
    <n v="345465"/>
    <n v="806085"/>
    <m/>
  </r>
  <r>
    <x v="10"/>
    <n v="6260"/>
    <s v="Investime të reja"/>
    <s v="Investime 2025"/>
    <s v="5/Te ardhurat"/>
    <n v="231"/>
    <s v="Njesia Administrative Farke"/>
    <m/>
    <s v="Ndërtim pedonale, pistë vrapimi dhe korsi biciklete në liqenin e Farkës ( PK 1- PK 40)"/>
    <s v="Kolaudim"/>
    <n v="55560"/>
    <m/>
    <m/>
    <n v="55560"/>
    <m/>
  </r>
  <r>
    <x v="10"/>
    <n v="6260"/>
    <s v="Investime të reja"/>
    <s v="Investime 2025"/>
    <s v="5/Te ardhurat"/>
    <n v="231"/>
    <s v="N/a"/>
    <m/>
    <s v="Shtimi I hapesirave te varrezave publike  Sharre, ne pjesen jugore (sipas PPV)"/>
    <s v="Ndertim Montim"/>
    <n v="65929200"/>
    <m/>
    <n v="6592920"/>
    <n v="9889383"/>
    <n v="49446897"/>
  </r>
  <r>
    <x v="10"/>
    <n v="6260"/>
    <s v="Investime të reja"/>
    <s v="Investime 2025"/>
    <s v="5/Te ardhurat"/>
    <n v="231"/>
    <s v="N/a"/>
    <m/>
    <s v="Shtimi I hapesirave te varrezave publike  Sharre, ne pjesen jugore (sipas PPV)"/>
    <s v="Mbikqyrje Punimesh"/>
    <n v="754433"/>
    <m/>
    <n v="150887"/>
    <n v="264051"/>
    <n v="339495"/>
  </r>
  <r>
    <x v="10"/>
    <n v="6260"/>
    <s v="Investime të reja"/>
    <s v="Investime 2025"/>
    <s v="5/Te ardhurat"/>
    <n v="231"/>
    <s v="N/a"/>
    <m/>
    <s v="Shtimi I hapesirave te varrezave publike  Sharre, ne pjesen jugore (sipas PPV)"/>
    <s v="Kolaudim"/>
    <n v="49485"/>
    <m/>
    <m/>
    <m/>
    <n v="49485"/>
  </r>
  <r>
    <x v="10"/>
    <n v="6260"/>
    <s v="Investime të reja"/>
    <s v="Investime 2025"/>
    <s v="5/Te ardhurat"/>
    <n v="231"/>
    <s v="Njesia Administrative Petrele"/>
    <m/>
    <s v="Ndertimi I hapësirave të varrezave publike, Njesia Strukturore PT/38."/>
    <s v="Ndertim Montim"/>
    <n v="375831000"/>
    <m/>
    <n v="75166200"/>
    <n v="112749300"/>
    <n v="187915500"/>
  </r>
  <r>
    <x v="10"/>
    <n v="6260"/>
    <s v="Investime të reja"/>
    <s v="Investime 2025"/>
    <s v="5/Te ardhurat"/>
    <n v="231"/>
    <s v="Njesia Administrative Petrele"/>
    <m/>
    <s v="Ndertimi I hapësirave të varrezave publike, Njesia Strukturore PT/38."/>
    <s v="Mbikqyrje Punimesh"/>
    <n v="2601086"/>
    <m/>
    <n v="520217"/>
    <n v="910380"/>
    <n v="1170489"/>
  </r>
  <r>
    <x v="10"/>
    <n v="6260"/>
    <s v="Investime të reja"/>
    <s v="Investime 2025"/>
    <s v="5/Te ardhurat"/>
    <n v="231"/>
    <s v="Njesia Administrative Petrele"/>
    <m/>
    <s v="Ndertimi I hapësirave të varrezave publike, Njesia Strukturore PT/38."/>
    <s v="Kolaudim"/>
    <n v="150332"/>
    <m/>
    <m/>
    <m/>
    <n v="150332"/>
  </r>
  <r>
    <x v="10"/>
    <n v="6260"/>
    <s v="Investime të reja"/>
    <s v="Investime 2025"/>
    <s v="5/Te ardhurat"/>
    <n v="231"/>
    <s v="Njesia Administrative Petrele"/>
    <m/>
    <s v="Ndertimi I hapësirave të varrezave publike, Njesia Strukturore PT/38."/>
    <s v="Studim Projektim"/>
    <n v="7491127"/>
    <m/>
    <n v="7491127"/>
    <m/>
    <m/>
  </r>
  <r>
    <x v="10"/>
    <n v="6260"/>
    <s v="Investime të reja"/>
    <s v="Investime 2025"/>
    <s v="5/Te ardhurat"/>
    <n v="230"/>
    <s v="Njesia Administrative Petrele"/>
    <m/>
    <s v="Ndertimi I hapësirave të varrezave publike, Njesia Strukturore PT/38."/>
    <s v="Oponencë Teknike"/>
    <n v="300000"/>
    <m/>
    <n v="300000"/>
    <m/>
    <m/>
  </r>
  <r>
    <x v="10"/>
    <n v="6260"/>
    <s v="Investime të reja"/>
    <s v="Investime 2025"/>
    <s v="5/Te ardhurat"/>
    <n v="231"/>
    <s v="Njesia Administrative Vaqarr"/>
    <m/>
    <s v="Ndertimi I hapësirave të varrezave publike, Njesia Strukturore VA/46."/>
    <s v="Ndertim Montim"/>
    <n v="328386000"/>
    <m/>
    <n v="65677200"/>
    <n v="98515800"/>
    <n v="164193000"/>
  </r>
  <r>
    <x v="10"/>
    <n v="6260"/>
    <s v="Investime të reja"/>
    <s v="Investime 2025"/>
    <s v="5/Te ardhurat"/>
    <n v="231"/>
    <s v="Njesia Administrative Vaqarr"/>
    <m/>
    <s v="Ndertimi I hapësirave të varrezave publike, Njesia Strukturore VA/46."/>
    <s v="Mbikqyrje Punimesh"/>
    <n v="2337470"/>
    <m/>
    <n v="467494"/>
    <n v="818114"/>
    <n v="1051862"/>
  </r>
  <r>
    <x v="10"/>
    <n v="6260"/>
    <s v="Investime të reja"/>
    <s v="Investime 2025"/>
    <s v="5/Te ardhurat"/>
    <n v="231"/>
    <s v="Njesia Administrative Vaqarr"/>
    <m/>
    <s v="Ndertimi I hapësirave të varrezave publike, Njesia Strukturore VA/46."/>
    <s v="Kolaudim"/>
    <n v="131354"/>
    <m/>
    <m/>
    <m/>
    <n v="131354"/>
  </r>
  <r>
    <x v="10"/>
    <n v="6260"/>
    <s v="Investime të reja"/>
    <s v="Investime 2025"/>
    <s v="5/Te ardhurat"/>
    <n v="230"/>
    <s v="Njesia Administrative Vaqarr"/>
    <m/>
    <s v="Ndertimi I hapësirave të varrezave publike, Njesia Strukturore VA/46."/>
    <s v="Studim Projektim"/>
    <n v="6731913"/>
    <m/>
    <n v="4039148"/>
    <n v="2692765"/>
    <m/>
  </r>
  <r>
    <x v="10"/>
    <n v="6260"/>
    <s v="Investime të reja"/>
    <s v="Investime 2025"/>
    <s v="5/Te ardhurat"/>
    <n v="230"/>
    <s v="Njesia Administrative Vaqarr"/>
    <m/>
    <s v="Ndertimi I hapësirave të varrezave publike, Njesia Strukturore VA/46."/>
    <s v="Oponencë Teknike"/>
    <n v="280000"/>
    <m/>
    <n v="280000"/>
    <m/>
    <m/>
  </r>
  <r>
    <x v="10"/>
    <n v="6260"/>
    <s v="Investime të reja"/>
    <s v="Investime 2025"/>
    <s v="5/Te ardhurat"/>
    <n v="231"/>
    <s v="Njesia Administrative Nr.5"/>
    <m/>
    <s v="Ndërhyrje rehabilituese në bllokun që kufizohet nga rrugët “Ibrahim Rrugova” -”Nikolla Tupe” - “Sami Frashëri” - “Brigada VII” (në kuadër të “WALK21”)"/>
    <s v="Ndertim Montim"/>
    <n v="300000000"/>
    <m/>
    <n v="60000000"/>
    <n v="90000000"/>
    <n v="150000000"/>
  </r>
  <r>
    <x v="10"/>
    <n v="6260"/>
    <s v="Investime të reja"/>
    <s v="Investime 2025"/>
    <s v="5/Te ardhurat"/>
    <n v="231"/>
    <s v="Njesia Administrative Nr.5"/>
    <m/>
    <s v="Ndërhyrje rehabilituese në bllokun që kufizohet nga rrugët “Ibrahim Rrugova” -”Nikolla Tupe” - “Sami Frashëri” - “Brigada VII” (në kuadër të “WALK21”)"/>
    <s v="Mbikqyrje Punimesh"/>
    <n v="2463215"/>
    <m/>
    <n v="492643"/>
    <n v="862125"/>
    <n v="1108447"/>
  </r>
  <r>
    <x v="10"/>
    <n v="6260"/>
    <s v="Investime të reja"/>
    <s v="Investime 2025"/>
    <s v="5/Te ardhurat"/>
    <n v="231"/>
    <s v="Njesia Administrative Nr.5"/>
    <m/>
    <s v="Ndërhyrje rehabilituese në bllokun që kufizohet nga rrugët “Ibrahim Rrugova” -”Nikolla Tupe” - “Sami Frashëri” - “Brigada VII” (në kuadër të “WALK21”)"/>
    <s v="Kolaudim"/>
    <n v="120000"/>
    <m/>
    <n v="120000"/>
    <m/>
    <m/>
  </r>
  <r>
    <x v="10"/>
    <n v="6260"/>
    <s v="Investime në vazhdim "/>
    <s v="Investime 2022"/>
    <s v="5/Te ardhurat"/>
    <n v="231"/>
    <s v="N/a"/>
    <n v="1012197"/>
    <s v="Rrethim me mur betoni dhe kangjella ne tufine"/>
    <s v="Ndertim Montim"/>
    <n v="10800000"/>
    <n v="0"/>
    <n v="10800000"/>
    <m/>
    <m/>
  </r>
  <r>
    <x v="10"/>
    <n v="6260"/>
    <s v="Investime në vazhdim "/>
    <s v="Investime 2022"/>
    <s v="5/Te ardhurat"/>
    <n v="231"/>
    <s v="N/a"/>
    <n v="1012197"/>
    <s v="Rrethim me mur betoni dhe kangjella ne tufine"/>
    <s v="Mbikqyrje Punimesh"/>
    <n v="376000"/>
    <n v="0"/>
    <n v="376000"/>
    <m/>
    <m/>
  </r>
  <r>
    <x v="10"/>
    <n v="6260"/>
    <s v="Investime në vazhdim "/>
    <s v="Investime 2022"/>
    <s v="5/Te ardhurat"/>
    <n v="231"/>
    <s v="N/a"/>
    <n v="1012197"/>
    <s v="Rrethim me mur betoni dhe kangjella ne tufine"/>
    <s v="Kolaudim"/>
    <n v="39000"/>
    <n v="0"/>
    <n v="39000"/>
    <m/>
    <m/>
  </r>
  <r>
    <x v="10"/>
    <n v="6260"/>
    <s v="Investime në vazhdim "/>
    <s v="Investime 2023"/>
    <s v="5/Te ardhurat"/>
    <n v="231"/>
    <s v="N/a"/>
    <n v="1012199"/>
    <s v="Sistemim dhe asfaltim rruge parcela 139-146 Sharre"/>
    <s v="Ndertim Montim"/>
    <n v="25600000"/>
    <n v="0"/>
    <n v="25600000"/>
    <m/>
    <m/>
  </r>
  <r>
    <x v="10"/>
    <n v="6260"/>
    <s v="Investime në vazhdim "/>
    <s v="Investime 2023"/>
    <s v="5/Te ardhurat"/>
    <n v="231"/>
    <s v="N/a"/>
    <n v="1012199"/>
    <s v="Sistemim dhe asfaltim rruge parcela 139-146 Sharre"/>
    <s v="Mbikqyrje Punimesh"/>
    <n v="400000"/>
    <n v="0"/>
    <n v="400000"/>
    <m/>
    <m/>
  </r>
  <r>
    <x v="10"/>
    <n v="6260"/>
    <s v="Investime në vazhdim "/>
    <s v="Investime 2023"/>
    <s v="5/Te ardhurat"/>
    <n v="231"/>
    <s v="N/a"/>
    <n v="1012199"/>
    <s v="Sistemim dhe asfaltim rruge parcela 139-146 Sharre"/>
    <s v="Kolaudim"/>
    <n v="46000"/>
    <n v="0"/>
    <n v="46000"/>
    <m/>
    <m/>
  </r>
  <r>
    <x v="10"/>
    <n v="6260"/>
    <s v="Investime në vazhdim "/>
    <s v="Investime 2024"/>
    <s v="5/Te ardhurat"/>
    <n v="231"/>
    <s v="N/a"/>
    <n v="1013259"/>
    <s v="Blerje Fadrome"/>
    <s v="Mjete transporti"/>
    <n v="12000000"/>
    <n v="0"/>
    <n v="12000000"/>
    <m/>
    <m/>
  </r>
  <r>
    <x v="10"/>
    <n v="6260"/>
    <s v="Investime në vazhdim "/>
    <s v="Investime 2024"/>
    <s v="5/Te ardhurat"/>
    <n v="231"/>
    <s v="N/a"/>
    <n v="1013260"/>
    <s v="Blerje kamion veteshkarkues"/>
    <s v="Mjete transporti"/>
    <n v="12000000"/>
    <n v="0"/>
    <n v="12000000"/>
    <m/>
    <m/>
  </r>
  <r>
    <x v="10"/>
    <n v="6260"/>
    <s v="Investime në vazhdim "/>
    <s v="Investime 2023"/>
    <s v="5/Te ardhurat"/>
    <n v="231"/>
    <s v="N/a"/>
    <n v="1012497"/>
    <s v=" Mur mbajtës beton armë në varrezat Kashar, Tufinë, Sharrë"/>
    <s v="Ndertim Montim"/>
    <n v="22800000"/>
    <n v="0"/>
    <n v="22800000"/>
    <m/>
    <m/>
  </r>
  <r>
    <x v="10"/>
    <n v="6260"/>
    <s v="Investime në vazhdim "/>
    <s v="Investime 2023"/>
    <s v="5/Te ardhurat"/>
    <n v="231"/>
    <s v="N/a"/>
    <n v="1012497"/>
    <s v=" Mur mbajtës beton armë në varrezat Kashar, Tufinë, Sharrë"/>
    <s v="Mbikqyrje Punimesh"/>
    <n v="592000"/>
    <n v="0"/>
    <n v="592000"/>
    <m/>
    <m/>
  </r>
  <r>
    <x v="10"/>
    <n v="6260"/>
    <s v="Investime në vazhdim "/>
    <s v="Investime 2023"/>
    <s v="5/Te ardhurat"/>
    <n v="231"/>
    <s v="N/a"/>
    <n v="1012497"/>
    <s v=" Mur mbajtës beton armë në varrezat Kashar, Tufinë, Sharrë"/>
    <s v="Kolaudim"/>
    <n v="89000"/>
    <n v="0"/>
    <n v="89000"/>
    <m/>
    <m/>
  </r>
  <r>
    <x v="10"/>
    <n v="6260"/>
    <s v="Investime të reja"/>
    <s v="Investime 2025"/>
    <s v="5/Te ardhurat"/>
    <n v="231"/>
    <s v="N/a"/>
    <m/>
    <s v="Mure mbajtes b/arme varrezat Tufine"/>
    <s v="Ndertim Montim"/>
    <n v="17100000"/>
    <n v="0"/>
    <n v="17100000"/>
    <m/>
    <m/>
  </r>
  <r>
    <x v="10"/>
    <n v="6260"/>
    <s v="Investime të reja"/>
    <s v="Investime 2025"/>
    <s v="5/Te ardhurat"/>
    <n v="231"/>
    <s v="N/a"/>
    <m/>
    <s v="Mure mbajtes b/arme varrezat Tufine"/>
    <s v="Mbikqyrje Punimesh"/>
    <n v="480000"/>
    <n v="0"/>
    <n v="480000"/>
    <m/>
    <m/>
  </r>
  <r>
    <x v="10"/>
    <n v="6260"/>
    <s v="Investime të reja"/>
    <s v="Investime 2025"/>
    <s v="5/Te ardhurat"/>
    <n v="231"/>
    <s v="N/a"/>
    <m/>
    <s v="Mure mbajtes b/arme varrezat Tufine"/>
    <s v="Kolaudim"/>
    <n v="72000"/>
    <n v="0"/>
    <n v="72000"/>
    <m/>
    <m/>
  </r>
  <r>
    <x v="10"/>
    <n v="6260"/>
    <s v="Investime të reja"/>
    <s v="Investime 2025"/>
    <s v="5/Te ardhurat"/>
    <n v="230"/>
    <s v="N/a"/>
    <m/>
    <s v="Mure mbajtes b/arme varrezat Tufine"/>
    <s v="Studim Projektim"/>
    <n v="1722000"/>
    <n v="0"/>
    <n v="1722000"/>
    <m/>
    <m/>
  </r>
  <r>
    <x v="10"/>
    <n v="6260"/>
    <s v="Investime të reja"/>
    <s v="Investime 2025"/>
    <s v="5/Te ardhurat"/>
    <n v="230"/>
    <s v="N/a"/>
    <m/>
    <s v="Mure mbajtes b/arme varrezat Tufine"/>
    <s v="Oponencë Teknike"/>
    <n v="52000"/>
    <n v="0"/>
    <n v="52000"/>
    <m/>
    <m/>
  </r>
  <r>
    <x v="10"/>
    <n v="6260"/>
    <s v="Investime në vazhdim "/>
    <s v="Investime 2023"/>
    <s v="5/Te ardhurat"/>
    <n v="231"/>
    <s v="N/a"/>
    <n v="1012505"/>
    <s v="Pyllëzim me akacie "/>
    <s v="Te tjera"/>
    <n v="33473796"/>
    <n v="16647420"/>
    <n v="9894798"/>
    <n v="6931578"/>
    <m/>
  </r>
  <r>
    <x v="10"/>
    <n v="6260"/>
    <s v="Investime në vazhdim "/>
    <s v="Investime 2024"/>
    <s v="5/Te ardhurat"/>
    <n v="231"/>
    <s v="N/a"/>
    <n v="1013211"/>
    <s v="Blerje pajisje elektronike per Shkollen e Biçikletave"/>
    <s v="Pajisje"/>
    <n v="3000000"/>
    <n v="0"/>
    <n v="3000000"/>
    <m/>
    <m/>
  </r>
  <r>
    <x v="10"/>
    <n v="6260"/>
    <s v="Investime në vazhdim "/>
    <s v="Investime 2024"/>
    <s v="5/Te ardhurat"/>
    <n v="231"/>
    <s v="N/a"/>
    <n v="1013214"/>
    <s v="Pyllëzim dhe shërbime silvikulturale në zonat Vaqarr, Baldushk, Shengjergj"/>
    <s v="Te tjera"/>
    <n v="40000000"/>
    <n v="20000000"/>
    <n v="12720976"/>
    <n v="7279024"/>
    <m/>
  </r>
  <r>
    <x v="10"/>
    <n v="6260"/>
    <s v="Investime në vazhdim "/>
    <s v="Investime 2024"/>
    <s v="5/Te ardhurat"/>
    <n v="231"/>
    <s v="N/a"/>
    <n v="1012972"/>
    <s v="Drure shkurre dekorative"/>
    <s v="Te tjera"/>
    <n v="70000000"/>
    <n v="25000000"/>
    <n v="35000000"/>
    <n v="10000000"/>
    <m/>
  </r>
  <r>
    <x v="10"/>
    <n v="6260"/>
    <s v="Investime në vazhdim "/>
    <s v="Investime 2024"/>
    <s v="5/Te ardhurat"/>
    <n v="231"/>
    <s v="N/a"/>
    <n v="1012975"/>
    <s v="Ndërhyrje rehabilituese e Rrugëve të Brëndëshme në PMLAT"/>
    <s v="Ndertim Montim"/>
    <n v="6335322"/>
    <n v="0"/>
    <n v="6335322"/>
    <m/>
    <m/>
  </r>
  <r>
    <x v="10"/>
    <n v="6260"/>
    <s v="Investime në vazhdim "/>
    <s v="Investime 2024"/>
    <s v="5/Te ardhurat"/>
    <n v="231"/>
    <s v="N/a"/>
    <n v="1012975"/>
    <s v="Ndërhyrje rehabilituese e Rrugëve të Brëndëshme në PMLAT"/>
    <s v="Mbikqyrje Punimesh"/>
    <n v="192580"/>
    <n v="0"/>
    <n v="192580"/>
    <m/>
    <m/>
  </r>
  <r>
    <x v="10"/>
    <n v="6260"/>
    <s v="Investime në vazhdim "/>
    <s v="Investime 2024"/>
    <s v="5/Te ardhurat"/>
    <n v="231"/>
    <s v="N/a"/>
    <n v="1012975"/>
    <s v="Ndërhyrje rehabilituese e Rrugëve të Brëndëshme në PMLAT"/>
    <s v="Kolaudim"/>
    <n v="19922"/>
    <n v="0"/>
    <n v="19922"/>
    <m/>
    <m/>
  </r>
  <r>
    <x v="10"/>
    <n v="6260"/>
    <s v="Investime të reja"/>
    <s v="Investime 2025"/>
    <s v="5/Te ardhurat"/>
    <n v="231"/>
    <m/>
    <m/>
    <s v="Ndërhyrje rehabilituese e Rrugëve të Brëndëshme në PMLAT"/>
    <s v="Oponencë Teknike"/>
    <n v="14176"/>
    <m/>
    <n v="14176"/>
    <m/>
    <m/>
  </r>
  <r>
    <x v="10"/>
    <n v="6260"/>
    <s v="Investime në vazhdim "/>
    <s v="Investime 2024"/>
    <s v="5/Te ardhurat"/>
    <n v="231"/>
    <s v="N/a"/>
    <n v="1013131"/>
    <s v="Rikonstruksion I ambjenteve të shërbimit në funksion të amfiteatrit"/>
    <s v="Ndertim Montim"/>
    <n v="15785788"/>
    <n v="0"/>
    <n v="15785788"/>
    <m/>
    <m/>
  </r>
  <r>
    <x v="10"/>
    <n v="6260"/>
    <s v="Investime në vazhdim "/>
    <s v="Investime 2024"/>
    <s v="5/Te ardhurat"/>
    <n v="231"/>
    <s v="N/a"/>
    <n v="1013131"/>
    <s v="Rikonstruksion I ambjenteve të shërbimit në funksion të amfiteatrit"/>
    <s v="Mbikqyrje Punimesh"/>
    <n v="444512"/>
    <n v="0"/>
    <n v="444512"/>
    <m/>
    <m/>
  </r>
  <r>
    <x v="10"/>
    <n v="6260"/>
    <s v="Investime në vazhdim "/>
    <s v="Investime 2024"/>
    <s v="5/Te ardhurat"/>
    <n v="231"/>
    <s v="N/a"/>
    <n v="1013131"/>
    <s v="Rikonstruksion I ambjenteve të shërbimit në funksion të amfiteatrit"/>
    <s v="Kolaudim"/>
    <n v="45984"/>
    <n v="0"/>
    <n v="45984"/>
    <m/>
    <m/>
  </r>
  <r>
    <x v="10"/>
    <n v="6260"/>
    <s v="Investime të reja"/>
    <s v="Investime 2025"/>
    <s v="5/Te ardhurat"/>
    <n v="231"/>
    <m/>
    <m/>
    <s v="Rikonstruksion I ambjenteve të shërbimit në funksion të amfiteatrit"/>
    <s v="Oponencë Teknike"/>
    <n v="31152"/>
    <m/>
    <n v="31152"/>
    <m/>
    <m/>
  </r>
  <r>
    <x v="10"/>
    <n v="6260"/>
    <s v="Investime në vazhdim "/>
    <s v="Investime 2024"/>
    <s v="5/Te ardhurat"/>
    <n v="231"/>
    <s v="N/a"/>
    <n v="1013132"/>
    <s v="Rijetesimi I hapesirave publike urbane"/>
    <s v="Ndertim Montim"/>
    <n v="27899797"/>
    <n v="0"/>
    <n v="27899797"/>
    <m/>
    <m/>
  </r>
  <r>
    <x v="10"/>
    <n v="6260"/>
    <s v="Investime në vazhdim "/>
    <s v="Investime 2024"/>
    <s v="5/Te ardhurat"/>
    <n v="231"/>
    <s v="N/a"/>
    <n v="1013132"/>
    <s v="Rijetesimi I hapesirave publike urbane"/>
    <s v="Mbikqyrje Punimesh"/>
    <n v="711109"/>
    <n v="0"/>
    <n v="711109"/>
    <m/>
    <m/>
  </r>
  <r>
    <x v="10"/>
    <n v="6260"/>
    <s v="Investime në vazhdim "/>
    <s v="Investime 2024"/>
    <s v="5/Te ardhurat"/>
    <n v="231"/>
    <s v="N/a"/>
    <n v="1013132"/>
    <s v="Rijetesimi I hapesirave publike urbane"/>
    <s v="Kolaudim"/>
    <n v="73564"/>
    <n v="0"/>
    <n v="73564"/>
    <m/>
    <m/>
  </r>
  <r>
    <x v="10"/>
    <n v="6260"/>
    <s v="Investime të reja"/>
    <s v="Investime 2025"/>
    <s v="5/Te ardhurat"/>
    <n v="230"/>
    <m/>
    <m/>
    <s v="Rikonstruksioni i Parkut Memorial i Varrezave të Dëshmorëve Tiranë "/>
    <s v="Studim Projektim"/>
    <n v="10370939"/>
    <n v="0"/>
    <n v="10370939"/>
    <m/>
    <m/>
  </r>
  <r>
    <x v="10"/>
    <n v="6260"/>
    <s v="Investime të reja"/>
    <s v="Investime 2025"/>
    <s v="5/Te ardhurat"/>
    <n v="230"/>
    <m/>
    <m/>
    <s v="Rikonstruksioni i Parkut Memorial i Varrezave të Dëshmorëve Tiranë "/>
    <s v="Oponencë Teknike"/>
    <n v="497994"/>
    <n v="0"/>
    <n v="497994"/>
    <m/>
    <m/>
  </r>
  <r>
    <x v="10"/>
    <n v="6260"/>
    <s v="Investime të reja"/>
    <s v="Investime 2025"/>
    <s v="5/Te ardhurat"/>
    <n v="230"/>
    <m/>
    <m/>
    <s v="Ndërtimi i hapësirave rekreative e funksionale në liqenin e Prushit (Tiana Multicentrike)"/>
    <s v="Studim Projektim"/>
    <n v="9738893"/>
    <n v="0"/>
    <n v="9738893"/>
    <m/>
    <m/>
  </r>
  <r>
    <x v="10"/>
    <n v="6260"/>
    <s v="Investime të reja"/>
    <s v="Investime 2025"/>
    <s v="5/Te ardhurat"/>
    <n v="230"/>
    <m/>
    <m/>
    <s v="Ndërtimi i hapësirave rekreative e funksionale në liqenin e Prushit (Tiana Multicentrike)"/>
    <s v="Oponencë Teknike"/>
    <n v="714430"/>
    <n v="0"/>
    <n v="714430"/>
    <m/>
    <m/>
  </r>
  <r>
    <x v="10"/>
    <n v="6260"/>
    <s v="Investime të reja"/>
    <s v="Investime 2025"/>
    <s v="5/Te ardhurat"/>
    <n v="230"/>
    <m/>
    <m/>
    <s v="Këndi i katër Putroshëve në PMLAT"/>
    <s v="Studim Projektim"/>
    <n v="791496"/>
    <n v="0"/>
    <n v="791496"/>
    <m/>
    <m/>
  </r>
  <r>
    <x v="10"/>
    <n v="6260"/>
    <s v="Investime të reja"/>
    <s v="Investime 2025"/>
    <s v="5/Te ardhurat"/>
    <n v="230"/>
    <m/>
    <m/>
    <s v="Këndi i katër Putroshëve në PMLAT"/>
    <s v="Oponencë Teknike"/>
    <n v="49982"/>
    <n v="0"/>
    <n v="49982"/>
    <m/>
    <m/>
  </r>
  <r>
    <x v="10"/>
    <n v="6260"/>
    <s v="Investime të reja"/>
    <s v="Investime 2025"/>
    <s v="5/Te ardhurat"/>
    <n v="231"/>
    <m/>
    <m/>
    <s v="Këndi i katër Putroshëve në PMLAT"/>
    <s v="Ndertim Montim"/>
    <n v="11941511"/>
    <n v="0"/>
    <n v="11941511"/>
    <m/>
    <m/>
  </r>
  <r>
    <x v="10"/>
    <n v="6260"/>
    <s v="Investime të reja"/>
    <s v="Investime 2025"/>
    <s v="5/Te ardhurat"/>
    <n v="231"/>
    <m/>
    <m/>
    <s v="Këndi i katër Putroshëve në PMLAT"/>
    <s v="Mbikqyrje Punimesh"/>
    <n v="301976"/>
    <n v="0"/>
    <n v="301976"/>
    <m/>
    <m/>
  </r>
  <r>
    <x v="10"/>
    <n v="6260"/>
    <s v="Investime të reja"/>
    <s v="Investime 2025"/>
    <s v="5/Te ardhurat"/>
    <n v="231"/>
    <m/>
    <m/>
    <s v="Këndi i katër Putroshëve në PMLAT"/>
    <s v="Kolaudim"/>
    <n v="31238"/>
    <n v="0"/>
    <n v="31238"/>
    <m/>
    <m/>
  </r>
  <r>
    <x v="10"/>
    <n v="6260"/>
    <s v="Investime të reja"/>
    <s v="Investime 2025"/>
    <s v="5/Te ardhurat"/>
    <n v="231"/>
    <m/>
    <m/>
    <s v="Ndërhyrje rehabilituese e rrugëve auto-pyjore"/>
    <s v="Te tjera"/>
    <n v="19500000"/>
    <n v="0"/>
    <n v="19500000"/>
    <m/>
    <m/>
  </r>
  <r>
    <x v="10"/>
    <n v="6260"/>
    <s v="Investime të reja"/>
    <s v="Investime 2025"/>
    <s v="5/Te ardhurat"/>
    <n v="230"/>
    <m/>
    <m/>
    <s v="Ndërtimit të ambientit për grumbullimin, magazinimin dhe  tregëtimin e lëndës drusore (dru zjarri) për ngrohje."/>
    <s v="Studim Projektim"/>
    <n v="3000000"/>
    <n v="0"/>
    <n v="3000000"/>
    <m/>
    <m/>
  </r>
  <r>
    <x v="10"/>
    <n v="6260"/>
    <s v="Investime të reja"/>
    <s v="Investime 2025"/>
    <s v="5/Te ardhurat"/>
    <n v="230"/>
    <m/>
    <m/>
    <s v="Ndërtimit të ambientit për grumbullimin, magazinimin dhe  tregëtimin e lëndës drusore (dru zjarri) për ngrohje."/>
    <s v="Oponencë Teknike"/>
    <n v="212500"/>
    <n v="0"/>
    <n v="212500"/>
    <m/>
    <m/>
  </r>
  <r>
    <x v="10"/>
    <n v="6260"/>
    <s v="Investime të reja"/>
    <s v="Investime 2025"/>
    <s v="5/Te ardhurat"/>
    <n v="231"/>
    <m/>
    <m/>
    <s v="Pompë për vaditje, Depozita "/>
    <s v="Pajisje"/>
    <n v="940000"/>
    <n v="0"/>
    <n v="940000"/>
    <m/>
    <m/>
  </r>
  <r>
    <x v="10"/>
    <n v="6260"/>
    <s v="Investime të reja"/>
    <s v="Investime 2025"/>
    <s v="5/Te ardhurat"/>
    <n v="231"/>
    <m/>
    <m/>
    <s v="Blerje autobot"/>
    <s v="Mjete transporti"/>
    <n v="16500000"/>
    <n v="0"/>
    <n v="16500000"/>
    <m/>
    <m/>
  </r>
  <r>
    <x v="10"/>
    <n v="6260"/>
    <s v="Investime të reja"/>
    <s v="Investime 2025"/>
    <s v="5/Te ardhurat"/>
    <n v="231"/>
    <m/>
    <m/>
    <s v="Pajisje mobilje zyre"/>
    <s v="Pajisje zyre"/>
    <n v="4000000"/>
    <n v="0"/>
    <n v="4000000"/>
    <m/>
    <m/>
  </r>
  <r>
    <x v="10"/>
    <n v="6260"/>
    <s v="Investime të reja"/>
    <s v="Investime 2025"/>
    <s v="5/Te ardhurat"/>
    <n v="231"/>
    <m/>
    <m/>
    <s v="Rafte per arkiven "/>
    <s v="Pajisje"/>
    <n v="1000000"/>
    <n v="0"/>
    <n v="1000000"/>
    <m/>
    <m/>
  </r>
  <r>
    <x v="10"/>
    <n v="6260"/>
    <s v="Investime të reja"/>
    <s v="Investime 2025"/>
    <s v="5/Te ardhurat"/>
    <n v="231"/>
    <m/>
    <m/>
    <s v="Blerje dhe mirembajtje paisje lodra, paisje rekreative dhe element Urban"/>
    <s v="Pajisje"/>
    <n v="10006800"/>
    <n v="0"/>
    <n v="10006800"/>
    <m/>
    <m/>
  </r>
  <r>
    <x v="10"/>
    <n v="6260"/>
    <s v="Investime të reja"/>
    <s v="Investime 2025"/>
    <s v="5/Te ardhurat"/>
    <n v="231"/>
    <m/>
    <m/>
    <s v="Blerje mjete prerëse, motokorrëse sharra dhe motosekë"/>
    <s v="Te tjera"/>
    <n v="4000000"/>
    <n v="0"/>
    <n v="4000000"/>
    <m/>
    <m/>
  </r>
  <r>
    <x v="10"/>
    <n v="6260"/>
    <s v="Investime në vazhdim "/>
    <s v="Investime 2023"/>
    <s v="5/Te ardhurat"/>
    <n v="231"/>
    <s v="N/a"/>
    <n v="1012506"/>
    <s v="Stola kosha dekorative "/>
    <s v="Te tjera"/>
    <n v="61233000"/>
    <n v="58593000"/>
    <n v="2640000"/>
    <m/>
    <m/>
  </r>
  <r>
    <x v="10"/>
    <n v="6260"/>
    <s v="Investime në vazhdim "/>
    <s v="Investime 2024"/>
    <s v="5/Te ardhurat"/>
    <n v="231"/>
    <s v="N/a"/>
    <n v="1012981"/>
    <s v="Drure shkurre "/>
    <s v="Te tjera"/>
    <n v="52000000"/>
    <n v="10400000"/>
    <n v="41600000"/>
    <m/>
    <m/>
  </r>
  <r>
    <x v="10"/>
    <n v="6260"/>
    <s v="Investime në vazhdim "/>
    <s v="Investime 2024"/>
    <s v="5/Te ardhurat"/>
    <n v="231"/>
    <s v="N/a"/>
    <n v="1012983"/>
    <s v="Mjete trasporti "/>
    <s v="Te tjera"/>
    <n v="55000000"/>
    <n v="39000000"/>
    <n v="16000000"/>
    <m/>
    <m/>
  </r>
  <r>
    <x v="10"/>
    <n v="6260"/>
    <s v="Investime në vazhdim "/>
    <s v="Investime 2024"/>
    <s v="5/Te ardhurat"/>
    <n v="231"/>
    <s v="N/a"/>
    <n v="1012985"/>
    <s v="Rikonstruksion i godines"/>
    <s v="Ndertim Montim"/>
    <n v="23921964"/>
    <n v="0"/>
    <n v="23921964"/>
    <m/>
    <m/>
  </r>
  <r>
    <x v="10"/>
    <n v="6260"/>
    <s v="Investime në vazhdim "/>
    <s v="Investime 2024"/>
    <s v="5/Te ardhurat"/>
    <n v="231"/>
    <s v="N/a"/>
    <n v="1012985"/>
    <s v="Rikonstruksion i godines"/>
    <s v="Mbikqyrje Punimesh"/>
    <n v="598049"/>
    <n v="0"/>
    <n v="598049"/>
    <m/>
    <m/>
  </r>
  <r>
    <x v="10"/>
    <n v="6260"/>
    <s v="Investime në vazhdim "/>
    <s v="Investime 2024"/>
    <s v="5/Te ardhurat"/>
    <n v="231"/>
    <s v="N/a"/>
    <n v="1012985"/>
    <s v="Rikonstruksion i godines"/>
    <s v="Kolaudim"/>
    <n v="119610"/>
    <n v="0"/>
    <n v="119610"/>
    <m/>
    <m/>
  </r>
  <r>
    <x v="10"/>
    <n v="6260"/>
    <s v="Investime në vazhdim "/>
    <s v="Investime 2024"/>
    <s v="5/Te ardhurat"/>
    <n v="231"/>
    <s v="N/a"/>
    <n v="1012987"/>
    <s v="Sistem ngrohje te godines "/>
    <s v="Ndertim Montim"/>
    <n v="12373143"/>
    <n v="0"/>
    <n v="12373143"/>
    <m/>
    <m/>
  </r>
  <r>
    <x v="10"/>
    <n v="6260"/>
    <s v="Investime në vazhdim "/>
    <s v="Investime 2024"/>
    <s v="5/Te ardhurat"/>
    <n v="231"/>
    <s v="N/a"/>
    <n v="1012987"/>
    <s v="Sistem ngrohje te godines "/>
    <s v="Mbikqyrje Punimesh"/>
    <n v="309329"/>
    <n v="0"/>
    <n v="309329"/>
    <m/>
    <m/>
  </r>
  <r>
    <x v="10"/>
    <n v="6260"/>
    <s v="Investime në vazhdim "/>
    <s v="Investime 2024"/>
    <s v="5/Te ardhurat"/>
    <n v="231"/>
    <s v="N/a"/>
    <n v="1012987"/>
    <s v="Sistem ngrohje te godines "/>
    <s v="Kolaudim"/>
    <n v="61866"/>
    <n v="0"/>
    <n v="61866"/>
    <m/>
    <m/>
  </r>
  <r>
    <x v="10"/>
    <n v="6260"/>
    <s v="Investime në vazhdim "/>
    <s v="Investime 2024"/>
    <s v="5/Te ardhurat"/>
    <n v="231"/>
    <s v="N/a"/>
    <n v="1012989"/>
    <s v="Rikonstruksion  i oficines"/>
    <s v="Ndertim Montim"/>
    <n v="24599183"/>
    <n v="0"/>
    <n v="24599183"/>
    <m/>
    <m/>
  </r>
  <r>
    <x v="10"/>
    <n v="6260"/>
    <s v="Investime në vazhdim "/>
    <s v="Investime 2024"/>
    <s v="5/Te ardhurat"/>
    <n v="231"/>
    <s v="N/a"/>
    <n v="1012989"/>
    <s v="Rikonstruksion  i oficines"/>
    <s v="Mbikqyrje Punimesh"/>
    <n v="614980"/>
    <n v="0"/>
    <n v="614980"/>
    <m/>
    <m/>
  </r>
  <r>
    <x v="10"/>
    <n v="6260"/>
    <s v="Investime në vazhdim "/>
    <s v="Investime 2024"/>
    <s v="5/Te ardhurat"/>
    <n v="231"/>
    <s v="N/a"/>
    <n v="1012989"/>
    <s v="Rikonstruksion  i oficines"/>
    <s v="Kolaudim"/>
    <n v="122996"/>
    <n v="0"/>
    <n v="122996"/>
    <m/>
    <m/>
  </r>
  <r>
    <x v="10"/>
    <n v="6260"/>
    <s v="Investime në vazhdim "/>
    <s v="Investime 2024"/>
    <s v="5/Te ardhurat"/>
    <n v="231"/>
    <s v="N/a"/>
    <n v="1012990"/>
    <s v="Rrjeti ujites ne forme shiu"/>
    <s v="Ndertim Montim"/>
    <n v="30000000"/>
    <n v="0"/>
    <n v="30000000"/>
    <m/>
    <m/>
  </r>
  <r>
    <x v="10"/>
    <n v="6260"/>
    <s v="Investime në vazhdim "/>
    <s v="Investime 2024"/>
    <s v="5/Te ardhurat"/>
    <n v="231"/>
    <s v="N/a"/>
    <n v="1012990"/>
    <s v="Rrjeti ujites ne forme shiu"/>
    <s v="Kolaudim"/>
    <n v="100000"/>
    <n v="0"/>
    <n v="100000"/>
    <m/>
    <m/>
  </r>
  <r>
    <x v="10"/>
    <n v="6260"/>
    <s v="Investime në vazhdim "/>
    <s v="Investime 2024"/>
    <s v="5/Te ardhurat"/>
    <n v="231"/>
    <s v="N/a"/>
    <n v="1012990"/>
    <s v="Rrjeti ujites ne forme shiu"/>
    <s v="Mbikqyrje Punimesh"/>
    <n v="500000"/>
    <n v="0"/>
    <n v="500000"/>
    <m/>
    <m/>
  </r>
  <r>
    <x v="10"/>
    <n v="6260"/>
    <s v="Investime në vazhdim "/>
    <s v="Investime 2024"/>
    <s v="5/Te ardhurat"/>
    <n v="231"/>
    <s v="N/a"/>
    <n v="1012991"/>
    <s v="Rrjeti ujitës me pus"/>
    <s v="Ndertim Montim"/>
    <n v="16000000"/>
    <n v="0"/>
    <n v="16000000"/>
    <m/>
    <m/>
  </r>
  <r>
    <x v="10"/>
    <n v="6260"/>
    <s v="Investime në vazhdim "/>
    <s v="Investime 2024"/>
    <s v="5/Te ardhurat"/>
    <n v="231"/>
    <s v="N/a"/>
    <n v="1012991"/>
    <s v="Rrjeti ujitës me pus"/>
    <s v="Kolaudim"/>
    <n v="100000"/>
    <n v="0"/>
    <n v="100000"/>
    <m/>
    <m/>
  </r>
  <r>
    <x v="10"/>
    <n v="6260"/>
    <s v="Investime në vazhdim "/>
    <s v="Investime 2024"/>
    <s v="5/Te ardhurat"/>
    <n v="231"/>
    <s v="N/a"/>
    <n v="1012991"/>
    <s v="Rrjeti ujitës me pus"/>
    <s v="Mbikqyrje Punimesh"/>
    <n v="200000"/>
    <n v="0"/>
    <n v="200000"/>
    <m/>
    <m/>
  </r>
  <r>
    <x v="10"/>
    <n v="6260"/>
    <s v="Investime të reja"/>
    <s v="Investime 2025"/>
    <s v="5/Te ardhurat"/>
    <n v="231"/>
    <s v="N/a"/>
    <m/>
    <s v="Blerje pajisje elektronike dhe kompjutera"/>
    <s v="Paisje Kompjuterike"/>
    <n v="1500000"/>
    <m/>
    <n v="1500000"/>
    <m/>
    <m/>
  </r>
  <r>
    <x v="10"/>
    <n v="6260"/>
    <s v="Investime në vazhdim "/>
    <s v="Investime 2023"/>
    <s v="2/ Financime te huaja"/>
    <n v="231"/>
    <s v="Njesia Administrative Nr.4"/>
    <s v="G101016"/>
    <s v="Ndertim Godina 23"/>
    <s v="Ndertim Montim"/>
    <n v="275000000"/>
    <n v="0"/>
    <n v="275000000"/>
    <m/>
    <m/>
  </r>
  <r>
    <x v="10"/>
    <n v="6260"/>
    <s v="Investime në vazhdim "/>
    <s v="Investime 2024"/>
    <s v="5/Te ardhurat"/>
    <n v="231"/>
    <s v="Njesia Administrative Nr.5"/>
    <n v="1013233"/>
    <s v="Ndertim Godina 23 (Kontributi Bashkise Tirane)"/>
    <s v="Ndertim Montim"/>
    <n v="80508768"/>
    <n v="0"/>
    <n v="80508768"/>
    <m/>
    <m/>
  </r>
  <r>
    <x v="10"/>
    <n v="6260"/>
    <s v="Investime në vazhdim "/>
    <s v="Investime 2023"/>
    <s v="5/Te ardhurat"/>
    <n v="230"/>
    <s v="Njesia Administrative Nr.4"/>
    <n v="1012833"/>
    <s v="Ndertim Godina 23"/>
    <s v="Studim Projektim"/>
    <n v="7647342"/>
    <n v="4340467"/>
    <n v="3306875"/>
    <m/>
    <m/>
  </r>
  <r>
    <x v="10"/>
    <n v="6260"/>
    <s v="Investime në vazhdim "/>
    <s v="Investime 2023"/>
    <s v="5/Te ardhurat"/>
    <n v="231"/>
    <s v="Njesia Administrative Nr.4"/>
    <n v="1012834"/>
    <s v="Ndertim Godina 23"/>
    <s v="Mbikqyrje Punimesh"/>
    <n v="4237707"/>
    <n v="0"/>
    <n v="4237707"/>
    <m/>
    <m/>
  </r>
  <r>
    <x v="10"/>
    <n v="6260"/>
    <s v="Investime në vazhdim "/>
    <s v="Investime 2023"/>
    <s v="5/Te ardhurat"/>
    <n v="231"/>
    <s v="Njesia Administrative Nr.4"/>
    <n v="1012834"/>
    <s v="Ndertim Godina 23"/>
    <s v="Kolaudim"/>
    <n v="157736"/>
    <n v="0"/>
    <n v="157736"/>
    <m/>
    <m/>
  </r>
  <r>
    <x v="10"/>
    <n v="6260"/>
    <s v="Investime në vazhdim "/>
    <s v="Investime 2024"/>
    <s v="5/Te ardhurat"/>
    <n v="230"/>
    <s v="Njësia Administrative nr. 5, 6, Kashar dhe Krrabë"/>
    <n v="1013125"/>
    <s v="Riaftësimi strukturor i ndërtesave në Njësitë Administrative nr. 5, 6, Kashar dhe Krrabë"/>
    <s v="Akt ekspertize e Thelluar"/>
    <n v="34518840"/>
    <n v="0"/>
    <n v="34518840"/>
    <m/>
    <m/>
  </r>
  <r>
    <x v="10"/>
    <n v="6260"/>
    <s v="Investime në vazhdim "/>
    <s v="Investime 2024"/>
    <s v="5/Te ardhurat"/>
    <n v="230"/>
    <s v="Njësia Administrative nr. 1, 3, 8, 9, 11, Lagjja nr. 13 dhe Dajt"/>
    <n v="1013126"/>
    <s v="Riaftësimi strukturor i ndërtesave në Njësitë Administrative nr. 1, 3, 8, 9, 11, Lagjja nr. 13 dhe Dajt"/>
    <s v="Akt ekspertize e Thelluar"/>
    <n v="44473581"/>
    <n v="0"/>
    <n v="44473581"/>
    <m/>
    <m/>
  </r>
  <r>
    <x v="10"/>
    <n v="6260"/>
    <s v="Investime në vazhdim "/>
    <s v="Investime 2024"/>
    <s v="5/Te ardhurat"/>
    <n v="230"/>
    <s v="N/A"/>
    <n v="1013127"/>
    <s v="Kryerje oponence teknike për objektet që i nënshtrohen riaftësimit"/>
    <s v="Oponencë Teknike"/>
    <n v="7440000"/>
    <n v="3692920"/>
    <n v="3747080"/>
    <m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1, Pallati nr 168  "/>
    <s v="Ndertim Montim"/>
    <n v="90481984"/>
    <m/>
    <n v="18096400"/>
    <n v="72385584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1, Pallati nr 168  "/>
    <s v="Mbikqyrje Punimesh"/>
    <n v="1230423"/>
    <m/>
    <n v="246085"/>
    <n v="984338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1, Pallati nr 168  "/>
    <s v="Kolaudim"/>
    <n v="48112"/>
    <m/>
    <m/>
    <n v="48112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39, Idriz Dollaku"/>
    <s v="Ndertim Montim"/>
    <n v="40867683"/>
    <m/>
    <n v="8173540"/>
    <n v="32694143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39, Idriz Dollaku"/>
    <s v="Mbikqyrje Punimesh"/>
    <n v="648130"/>
    <m/>
    <n v="129626"/>
    <n v="518504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39, Idriz Dollaku"/>
    <s v="Kolaudim"/>
    <n v="40158"/>
    <m/>
    <m/>
    <n v="4015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 228, rruga Ali Demi"/>
    <s v="Ndertim Montim"/>
    <n v="46752322"/>
    <m/>
    <n v="9350464"/>
    <n v="3740185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 228, rruga Ali Demi"/>
    <s v="Mbikqyrje Punimesh"/>
    <n v="722946"/>
    <m/>
    <n v="144589"/>
    <n v="578357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 228, rruga Ali Demi"/>
    <s v="Kolaudim"/>
    <n v="40439"/>
    <m/>
    <m/>
    <n v="40439"/>
    <m/>
  </r>
  <r>
    <x v="10"/>
    <n v="6260"/>
    <s v="Investime të reja/ds4"/>
    <s v="Investime 2025"/>
    <s v="5/Te ardhurat"/>
    <n v="231"/>
    <m/>
    <m/>
    <s v="Akt ekspertize e thelluar dhe hartimi i projektit te nderhyrjeve rehabilituese (DS4 dhe DS5) ne Njesine Administrative Nr.l, Njesine Administrative Nr. 2 dhe Njesine Administrative Nr. 3&quot;,  Pallati nr. 182, rruga Shyqyri Ishmi"/>
    <s v="Ndertim Montim"/>
    <n v="60568686"/>
    <m/>
    <n v="12113737"/>
    <n v="48454949"/>
    <m/>
  </r>
  <r>
    <x v="10"/>
    <n v="6260"/>
    <s v="Investime të reja/ds4"/>
    <s v="Investime 2025"/>
    <s v="5/Te ardhurat"/>
    <n v="231"/>
    <m/>
    <m/>
    <s v="Akt ekspertize e thelluar dhe hartimi i projektit te nderhyrjeve rehabilituese (DS4 dhe DS5) ne Njesine Administrative Nr.l, Njesine Administrative Nr. 2 dhe Njesine Administrative Nr. 3&quot;,  Pallati nr. 182, rruga Shyqyri Ishmi"/>
    <s v="Mbikqyrje Punimesh"/>
    <n v="885983"/>
    <m/>
    <n v="177197"/>
    <n v="708786"/>
    <m/>
  </r>
  <r>
    <x v="10"/>
    <n v="6260"/>
    <s v="Investime të reja/ds4"/>
    <s v="Investime 2025"/>
    <s v="5/Te ardhurat"/>
    <n v="231"/>
    <m/>
    <m/>
    <s v="Akt ekspertize e thelluar dhe hartimi i projektit te nderhyrjeve rehabilituese (DS4 dhe DS5) ne Njesine Administrative Nr.l, Njesine Administrative Nr. 2 dhe Njesine Administrative Nr. 3&quot;,  Pallati nr. 182, rruga Shyqyri Ishmi"/>
    <s v="Kolaudim"/>
    <n v="42054"/>
    <m/>
    <m/>
    <n v="42054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3, Pallati nr. 73 Gjolek Kokona"/>
    <s v="Ndertim Montim"/>
    <n v="62136037"/>
    <m/>
    <n v="12427207"/>
    <n v="49708830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3, Pallati nr. 73 Gjolek Kokona"/>
    <s v="Mbikqyrje Punimesh"/>
    <n v="902872"/>
    <m/>
    <n v="180574"/>
    <n v="72229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3, Pallati nr. 73 Gjolek Kokona"/>
    <s v="Kolaudim"/>
    <n v="42168"/>
    <m/>
    <m/>
    <n v="4216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2, Pallati nr.14 Hoxhe Vokrri"/>
    <s v="Ndertim Montim"/>
    <n v="38012853"/>
    <m/>
    <n v="7602575"/>
    <n v="3041027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2, Pallati nr.14 Hoxhe Vokrri"/>
    <s v="Mbikqyrje Punimesh"/>
    <n v="610544"/>
    <m/>
    <n v="122109"/>
    <n v="488435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2, Pallati nr.14 Hoxhe Vokrri"/>
    <s v="Kolaudim"/>
    <n v="39524"/>
    <m/>
    <m/>
    <n v="39524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5 dhe Njësinë Administrative Nr. 8 &quot;,Pallati Nr. 30 Rr. “Sami Frasheri”"/>
    <s v="Ndertim Montim"/>
    <n v="53376985"/>
    <m/>
    <n v="10675397"/>
    <n v="42701588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5 dhe Njësinë Administrative Nr. 8 &quot;,Pallati Nr. 30 Rr. “Sami Frasheri”"/>
    <s v="Mbikqyrje Punimesh"/>
    <n v="803965"/>
    <m/>
    <n v="160793"/>
    <n v="643172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5 dhe Njësinë Administrative Nr. 8 &quot;,Pallati Nr. 30 Rr. “Sami Frasheri”"/>
    <s v="Kolaudim"/>
    <n v="40899"/>
    <m/>
    <m/>
    <n v="40899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5 dhe Njësinë Administrative Nr. 8 &quot;,Pallati Nr.3 Rr. “Haxhi Kika”"/>
    <s v="Ndertim Montim"/>
    <n v="62456913"/>
    <m/>
    <n v="12491383"/>
    <n v="49965530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5 dhe Njësinë Administrative Nr. 8 &quot;,Pallati Nr.3 Rr. “Haxhi Kika”"/>
    <s v="Mbikqyrje Punimesh"/>
    <n v="906292"/>
    <m/>
    <n v="181258"/>
    <n v="725034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5 dhe Njësinë Administrative Nr. 8 &quot;,Pallati Nr.3 Rr. “Haxhi Kika”"/>
    <s v="Kolaudim"/>
    <n v="42185"/>
    <m/>
    <m/>
    <n v="42185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nr 2 ( Belhaus)"/>
    <s v="Ndertim Montim"/>
    <n v="76450746"/>
    <m/>
    <n v="15290149"/>
    <n v="61160597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nr 2 ( Belhaus)"/>
    <s v="Mbikqyrje Punimesh"/>
    <n v="1062896"/>
    <m/>
    <n v="212579"/>
    <n v="850317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, Pallati nr 2 ( Belhaus)"/>
    <s v="Kolaudim"/>
    <n v="44227"/>
    <m/>
    <m/>
    <n v="44227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0, Pallati nr 106"/>
    <s v="Ndertim Montim"/>
    <n v="87775815"/>
    <m/>
    <n v="17555163"/>
    <n v="70220652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0, Pallati nr 106"/>
    <s v="Mbikqyrje Punimesh"/>
    <n v="1198778"/>
    <m/>
    <n v="239756"/>
    <n v="959022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0, Pallati nr 106"/>
    <s v="Kolaudim"/>
    <n v="47465"/>
    <m/>
    <m/>
    <n v="47465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5, &quot;Pallati 92&quot; Bulevardi &quot;Bajram Curri&quot;"/>
    <s v="Ndertim Montim"/>
    <n v="18815279"/>
    <m/>
    <n v="3763056"/>
    <n v="15052223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5, &quot;Pallati 92&quot; Bulevardi &quot;Bajram Curri&quot;"/>
    <s v="Mbikqyrje Punimesh"/>
    <n v="331441"/>
    <m/>
    <n v="66288"/>
    <n v="265153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5, &quot;Pallati 92&quot; Bulevardi &quot;Bajram Curri&quot;"/>
    <s v="Kolaudim"/>
    <n v="29783"/>
    <m/>
    <m/>
    <n v="29783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2, Pallati nr 34, rruga e Elbasanit"/>
    <s v="Ndertim Montim"/>
    <n v="51934563"/>
    <m/>
    <n v="10386913"/>
    <n v="41547650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2, Pallati nr 34, rruga e Elbasanit"/>
    <s v="Mbikqyrje Punimesh"/>
    <n v="786552"/>
    <m/>
    <n v="157310"/>
    <n v="629242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2, Pallati nr 34, rruga e Elbasanit"/>
    <s v="Kolaudim"/>
    <n v="40543"/>
    <m/>
    <m/>
    <n v="40543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0, Pallati nr 16, rruga Vangjush Furxhi"/>
    <s v="Ndertim Montim"/>
    <n v="68460622"/>
    <m/>
    <n v="13692124"/>
    <n v="5476849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0, Pallati nr 16, rruga Vangjush Furxhi"/>
    <s v="Mbikqyrje Punimesh"/>
    <n v="967926"/>
    <m/>
    <n v="193585"/>
    <n v="774341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10, Pallati nr 16, rruga Vangjush Furxhi"/>
    <s v="Kolaudim"/>
    <n v="42130"/>
    <m/>
    <m/>
    <n v="42130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10, Pallati nr 26, rruga Islam Alla"/>
    <s v="Ndertim Montim"/>
    <n v="2849294"/>
    <m/>
    <n v="569859"/>
    <n v="2279435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10, Pallati nr 26, rruga Islam Alla"/>
    <s v="Mbikqyrje Punimesh"/>
    <n v="53969"/>
    <m/>
    <n v="10794"/>
    <n v="43175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10, Pallati nr 26, rruga Islam Alla"/>
    <s v="Kolaudim"/>
    <n v="12225"/>
    <m/>
    <m/>
    <n v="12225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8, Pallati nr 130, rruga 4 Deshmoret"/>
    <s v="Ndertim Montim"/>
    <n v="18613780"/>
    <m/>
    <n v="3722756"/>
    <n v="14891024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8, Pallati nr 130, rruga 4 Deshmoret"/>
    <s v="Mbikqyrje Punimesh"/>
    <n v="328223"/>
    <m/>
    <n v="65645"/>
    <n v="262578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8, Pallati nr 130, rruga 4 Deshmoret"/>
    <s v="Kolaudim"/>
    <n v="29727"/>
    <m/>
    <m/>
    <n v="29727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ashar, Pallati nr.12, rruga Kasem Shima"/>
    <s v="Ndertim Montim"/>
    <n v="13165848"/>
    <m/>
    <n v="2633170"/>
    <n v="1053267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ashar, Pallati nr.12, rruga Kasem Shima"/>
    <s v="Mbikqyrje Punimesh"/>
    <n v="238462"/>
    <m/>
    <n v="47693"/>
    <n v="190769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ashar, Pallati nr.12, rruga Kasem Shima"/>
    <s v="Kolaudim"/>
    <n v="26047"/>
    <m/>
    <m/>
    <n v="26047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rrabe, Pallati nr 4"/>
    <s v="Ndertim Montim"/>
    <n v="18586895"/>
    <m/>
    <n v="3717379"/>
    <n v="14869516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rrabe, Pallati nr 4"/>
    <s v="Mbikqyrje Punimesh"/>
    <n v="327794"/>
    <m/>
    <n v="65559"/>
    <n v="262235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rrabe, Pallati nr 4"/>
    <s v="Kolaudim"/>
    <n v="29719"/>
    <m/>
    <m/>
    <n v="29719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Krrabe, Pallati nr 6"/>
    <s v="Ndertim Montim"/>
    <n v="18629991"/>
    <m/>
    <n v="3725998"/>
    <n v="14903993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Krrabe, Pallati nr 6"/>
    <s v="Mbikqyrje Punimesh"/>
    <n v="328482"/>
    <m/>
    <n v="65696"/>
    <n v="262786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Krrabe, Pallati nr 6"/>
    <s v="Kolaudim"/>
    <n v="29732"/>
    <m/>
    <m/>
    <n v="29732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Krrabe, Pallati nr 8( krraba 1)"/>
    <s v="Ndertim Montim"/>
    <n v="43077422"/>
    <m/>
    <n v="8615484"/>
    <n v="34461938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Krrabe, Pallati nr 8( krraba 1)"/>
    <s v="Mbikqyrje Punimesh"/>
    <n v="676636"/>
    <m/>
    <n v="135327"/>
    <n v="541309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Krrabe, Pallati nr 8( krraba 1)"/>
    <s v="Kolaudim"/>
    <n v="40426"/>
    <m/>
    <m/>
    <n v="40426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rrabe, Pallati nr 8( krraba 2)"/>
    <s v="Ndertim Montim"/>
    <n v="18538752"/>
    <m/>
    <n v="3707750"/>
    <n v="14831002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rrabe, Pallati nr 8( krraba 2)"/>
    <s v="Mbikqyrje Punimesh"/>
    <n v="327024"/>
    <m/>
    <n v="65405"/>
    <n v="261619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Krrabe, Pallati nr 8( krraba 2)"/>
    <s v="Kolaudim"/>
    <n v="29704"/>
    <m/>
    <m/>
    <n v="29704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11, Pallati nr 53 (rruga Pandi Dardha)"/>
    <s v="Ndertim Montim"/>
    <n v="18107368"/>
    <m/>
    <n v="3621474"/>
    <n v="14485894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11, Pallati nr 53 (rruga Pandi Dardha)"/>
    <s v="Mbikqyrje Punimesh"/>
    <n v="320106"/>
    <m/>
    <n v="64021"/>
    <n v="256085"/>
    <m/>
  </r>
  <r>
    <x v="10"/>
    <n v="6260"/>
    <s v="Investime të reja/ds4"/>
    <s v="Investime 2025"/>
    <s v="5/Te ardhurat"/>
    <n v="231"/>
    <m/>
    <m/>
    <s v="Akt ekspertizë e thelluar dhe hartimi i projektit të ndërhyrjeve rehabilituese(DS4 dhe DS5) në Njësinë Administrative Nr. 11, Pallati nr 53 (rruga Pandi Dardha)"/>
    <s v="Kolaudim"/>
    <n v="29560"/>
    <m/>
    <m/>
    <n v="29560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11, Pallati nr 36 (Lord Bajron)"/>
    <s v="Ndertim Montim"/>
    <n v="6304265"/>
    <m/>
    <n v="1260853"/>
    <n v="5043412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11, Pallati nr 36 (Lord Bajron)"/>
    <s v="Mbikqyrje Punimesh"/>
    <n v="118037"/>
    <m/>
    <n v="23608"/>
    <n v="94429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11, Pallati nr 36 (Lord Bajron)"/>
    <s v="Kolaudim"/>
    <n v="17268"/>
    <m/>
    <m/>
    <n v="17268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9, Pallati nr 30(3)  "/>
    <s v="Ndertim Montim"/>
    <n v="7271999"/>
    <m/>
    <n v="1454400"/>
    <n v="5817599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9, Pallati nr 30(3)  "/>
    <s v="Mbikqyrje Punimesh"/>
    <n v="135318"/>
    <m/>
    <n v="27064"/>
    <n v="108254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9, Pallati nr 30(3)  "/>
    <s v="Kolaudim"/>
    <n v="18512"/>
    <m/>
    <m/>
    <n v="18512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9, Pallati nr 1 (foto Janku)"/>
    <s v="Ndertim Montim"/>
    <n v="3574499"/>
    <m/>
    <n v="714900"/>
    <n v="2859599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9, Pallati nr 1 (foto Janku)"/>
    <s v="Mbikqyrje Punimesh"/>
    <n v="67705"/>
    <m/>
    <n v="13541"/>
    <n v="54164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9, Pallati nr 1 (foto Janku)"/>
    <s v="Kolaudim"/>
    <n v="13780"/>
    <m/>
    <m/>
    <n v="13780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 8, Pallati nr 44 (59/1) (rruga Memo Meta)"/>
    <s v="Ndertim Montim"/>
    <n v="16821932"/>
    <m/>
    <n v="3364386"/>
    <n v="13457546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 8, Pallati nr 44 (59/1) (rruga Memo Meta)"/>
    <s v="Mbikqyrje Punimesh"/>
    <n v="299297"/>
    <m/>
    <n v="59859"/>
    <n v="239438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 8, Pallati nr 44 (59/1) (rruga Memo Meta)"/>
    <s v="Kolaudim"/>
    <n v="28975"/>
    <m/>
    <m/>
    <n v="28975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 8, Pallati nr 255 ( rr. Dibres)"/>
    <s v="Ndertim Montim"/>
    <n v="6060000"/>
    <m/>
    <n v="1212000"/>
    <n v="4848000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 8, Pallati nr 255 ( rr. Dibres)"/>
    <s v="Mbikqyrje Punimesh"/>
    <n v="113532"/>
    <m/>
    <n v="22706"/>
    <n v="90826"/>
    <m/>
  </r>
  <r>
    <x v="10"/>
    <n v="6260"/>
    <s v="Investime të reja/ds4"/>
    <s v="Investime 2025"/>
    <s v="5/Te ardhurat"/>
    <n v="231"/>
    <m/>
    <m/>
    <s v="Akt ekspertizë e thelluar dhe hartimi i projektit të ndërhyrjeve rehabilituese (DS4 dhe DS5) në Njësinë Administrative Nr. 8, Pallati nr 255 ( rr. Dibres)"/>
    <s v="Kolaudim"/>
    <n v="16895"/>
    <m/>
    <m/>
    <n v="16895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8, Pallati nr 152(150) (rruga Memo Meta)"/>
    <s v="Ndertim Montim"/>
    <n v="9402178"/>
    <m/>
    <n v="1880436"/>
    <n v="7521742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8, Pallati nr 152(150) (rruga Memo Meta)"/>
    <s v="Mbikqyrje Punimesh"/>
    <n v="173272"/>
    <m/>
    <n v="34654"/>
    <n v="138618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 8, Pallati nr 152(150) (rruga Memo Meta)"/>
    <s v="Kolaudim"/>
    <n v="21359"/>
    <m/>
    <m/>
    <n v="21359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6, Pallati 110 rruga Llazi miho "/>
    <s v="Ndertim Montim"/>
    <n v="59902151"/>
    <m/>
    <n v="11980430"/>
    <n v="47921721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6, Pallati 110 rruga Llazi miho "/>
    <s v="Mbikqyrje Punimesh"/>
    <n v="878709"/>
    <m/>
    <n v="175742"/>
    <n v="702967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6, Pallati 110 rruga Llazi miho "/>
    <s v="Kolaudim"/>
    <n v="41990"/>
    <m/>
    <m/>
    <n v="41990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2, Pallati nr 16 (Giron)"/>
    <s v="Ndertim Montim"/>
    <n v="35338565"/>
    <m/>
    <n v="7067713"/>
    <n v="28270852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2, Pallati nr 16 (Giron)"/>
    <s v="Mbikqyrje Punimesh"/>
    <n v="574287"/>
    <m/>
    <n v="114857"/>
    <n v="459430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2, Pallati nr 16 (Giron)"/>
    <s v="Kolaudim"/>
    <n v="38633"/>
    <m/>
    <m/>
    <n v="38633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2, Pallati nr 20, rruga Todi Shkurti"/>
    <s v="Ndertim Montim"/>
    <n v="88692079"/>
    <m/>
    <n v="17738416"/>
    <n v="70953663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2, Pallati nr 20, rruga Todi Shkurti"/>
    <s v="Mbikqyrje Punimesh"/>
    <n v="1209528"/>
    <m/>
    <n v="241906"/>
    <n v="967622"/>
    <m/>
  </r>
  <r>
    <x v="10"/>
    <n v="6260"/>
    <s v="Investime të reja/ds4"/>
    <s v="Investime 2025"/>
    <s v="5/Te ardhurat"/>
    <n v="231"/>
    <m/>
    <m/>
    <s v="Akt ekspertizë e thelluar dhe hartimi i projektit të ndërhyrjeve rehabilituese  (DS4 dhe DS5) në Njësinë Administrative Nr.2, Pallati nr 20, rruga Todi Shkurti"/>
    <s v="Kolaudim"/>
    <n v="47689"/>
    <m/>
    <m/>
    <n v="47689"/>
    <m/>
  </r>
  <r>
    <x v="10"/>
    <n v="6260"/>
    <s v="Investime të reja/ds4"/>
    <s v="Investime 2025"/>
    <s v="5/Te ardhurat"/>
    <n v="231"/>
    <m/>
    <m/>
    <s v="Akt ekspertizë e thelluar dhe hartimi i projektit të ndërhyrjeve rehabilituese e (DS4 dhe DS5) në Njësinë Administrative Nr.10, Pallati nr 2 (Ibrahim Rugova)"/>
    <s v="Ndertim Montim"/>
    <n v="23762802"/>
    <m/>
    <n v="4752560"/>
    <n v="19010242"/>
    <m/>
  </r>
  <r>
    <x v="10"/>
    <n v="6260"/>
    <s v="Investime të reja/ds4"/>
    <s v="Investime 2025"/>
    <s v="5/Te ardhurat"/>
    <n v="231"/>
    <m/>
    <m/>
    <s v="Akt ekspertizë e thelluar dhe hartimi i projektit të ndërhyrjeve rehabilituese e (DS4 dhe DS5) në Njësinë Administrative Nr.10, Pallati nr 2 (Ibrahim Rugova)"/>
    <s v="Mbikqyrje Punimesh"/>
    <n v="408471"/>
    <m/>
    <n v="81694"/>
    <n v="326777"/>
    <m/>
  </r>
  <r>
    <x v="10"/>
    <n v="6260"/>
    <s v="Investime të reja/ds4"/>
    <s v="Investime 2025"/>
    <s v="5/Te ardhurat"/>
    <n v="231"/>
    <m/>
    <m/>
    <s v="Akt ekspertizë e thelluar dhe hartimi i projektit të ndërhyrjeve rehabilituese e (DS4 dhe DS5) në Njësinë Administrative Nr.10, Pallati nr 2 (Ibrahim Rugova)"/>
    <s v="Kolaudim"/>
    <n v="32962"/>
    <m/>
    <m/>
    <n v="32962"/>
    <m/>
  </r>
  <r>
    <x v="11"/>
    <n v="8130"/>
    <s v="Investime të reja"/>
    <s v="Investime 2025"/>
    <s v="5/Te ardhurat"/>
    <n v="231"/>
    <s v="N/a"/>
    <m/>
    <s v="Blerje pajisje elektronike"/>
    <s v="Pajisje elektronike"/>
    <n v="900000"/>
    <n v="0"/>
    <n v="900000"/>
    <m/>
    <m/>
  </r>
  <r>
    <x v="11"/>
    <n v="8130"/>
    <s v="Investime të reja"/>
    <s v="Investime 2025"/>
    <s v="5/Te ardhurat"/>
    <n v="231"/>
    <s v="N/a"/>
    <m/>
    <s v="Blerje pajisje zyre"/>
    <s v="Pajisje zyre"/>
    <n v="100000"/>
    <n v="0"/>
    <n v="100000"/>
    <m/>
    <m/>
  </r>
  <r>
    <x v="12"/>
    <n v="8220"/>
    <s v="Investime të reja"/>
    <s v="Investime 2025"/>
    <s v="5/Te ardhurat"/>
    <n v="231"/>
    <s v="N/a"/>
    <m/>
    <s v="F.V Sistem Audio-Guide për Muzeun Vendor &quot;Shtëpia Studio Kadare-Agolli&quot;"/>
    <s v="Pajisje"/>
    <n v="3500000"/>
    <n v="0"/>
    <n v="3500000"/>
    <m/>
    <m/>
  </r>
  <r>
    <x v="12"/>
    <n v="8220"/>
    <s v="Investime në vazhdim "/>
    <s v="Investime 2024"/>
    <s v="5/Te ardhurat"/>
    <n v="231"/>
    <s v="N/a"/>
    <n v="1013147"/>
    <s v="Blerje mobilje për krijimin e ambientit kreativ &quot;Micro-Foli&quot;"/>
    <s v="Pajisje orendi"/>
    <n v="1200000"/>
    <n v="0"/>
    <n v="1200000"/>
    <m/>
    <m/>
  </r>
  <r>
    <x v="12"/>
    <n v="8220"/>
    <s v="Investime në vazhdim "/>
    <s v="Investime 2024"/>
    <s v="5/Te ardhurat"/>
    <n v="230"/>
    <s v="N/a"/>
    <n v="1013001"/>
    <s v="Rivitalizim dhe rikonceptim I Kinemave"/>
    <s v="Studim Projektim"/>
    <n v="6000000"/>
    <n v="0"/>
    <n v="6000000"/>
    <m/>
    <m/>
  </r>
  <r>
    <x v="12"/>
    <n v="8220"/>
    <s v="Investime në vazhdim "/>
    <s v="Investime 2023"/>
    <s v="5/Te ardhurat"/>
    <n v="231"/>
    <s v="N/a"/>
    <n v="1011807"/>
    <s v="Blerje pajisje zyre"/>
    <s v="Pajisje zyre"/>
    <n v="400000"/>
    <n v="0"/>
    <n v="400000"/>
    <m/>
    <m/>
  </r>
  <r>
    <x v="12"/>
    <n v="8220"/>
    <s v="Investime në vazhdim "/>
    <s v="Investime 2023"/>
    <s v="5/Te ardhurat"/>
    <n v="231"/>
    <s v="N/a"/>
    <n v="1012842"/>
    <s v="Blerje mjete dhe pajisje te tjera teknike"/>
    <s v="Pajisje"/>
    <n v="70000"/>
    <n v="0"/>
    <n v="70000"/>
    <m/>
    <m/>
  </r>
  <r>
    <x v="12"/>
    <n v="8220"/>
    <s v="Investime në vazhdim "/>
    <s v="Investime 2024"/>
    <s v="5/Te ardhurat"/>
    <n v="231"/>
    <s v="N/a"/>
    <n v="1013003"/>
    <s v=" Pajisje kompjuterike "/>
    <s v="Paisje Kompjuterike"/>
    <n v="200000"/>
    <n v="0"/>
    <n v="200000"/>
    <m/>
    <m/>
  </r>
  <r>
    <x v="12"/>
    <n v="8220"/>
    <s v="Investime në vazhdim "/>
    <s v="Investime 2024"/>
    <s v="5/Te ardhurat"/>
    <n v="231"/>
    <s v="N/a"/>
    <n v="1013004"/>
    <s v=" Blerje fikese zjarri "/>
    <s v="Pajisje"/>
    <n v="100000"/>
    <n v="0"/>
    <n v="100000"/>
    <m/>
    <m/>
  </r>
  <r>
    <x v="12"/>
    <n v="8220"/>
    <s v="Investime të reja"/>
    <s v="Investime 2025"/>
    <s v="5/Te ardhurat"/>
    <n v="231"/>
    <s v="N/a"/>
    <m/>
    <s v="Blerje vegla muzikore"/>
    <s v="Pajisje"/>
    <n v="1000000"/>
    <n v="0"/>
    <n v="1000000"/>
    <m/>
    <m/>
  </r>
  <r>
    <x v="12"/>
    <n v="8220"/>
    <s v="Investime në vazhdim "/>
    <s v="Investime 2024"/>
    <s v="5/Te ardhurat"/>
    <n v="231"/>
    <s v="N/a"/>
    <n v="1013008"/>
    <s v="Blerje pajisje dhe orendi zyre"/>
    <s v="Pajisje zyre"/>
    <n v="3000000"/>
    <n v="0"/>
    <n v="3000000"/>
    <m/>
    <m/>
  </r>
  <r>
    <x v="12"/>
    <n v="8220"/>
    <s v="Investime në vazhdim "/>
    <s v="Investime 2024"/>
    <s v="5/Te ardhurat"/>
    <n v="231"/>
    <s v="N/a"/>
    <n v="1013157"/>
    <s v="Blerje pajisje për kujdesin e kafshëve"/>
    <s v="Te tjera"/>
    <n v="8000000"/>
    <n v="0"/>
    <n v="8000000"/>
    <m/>
    <m/>
  </r>
  <r>
    <x v="12"/>
    <n v="8220"/>
    <s v="Investime në vazhdim "/>
    <s v="Investime 2024"/>
    <s v="5/Te ardhurat"/>
    <n v="231"/>
    <s v="N/a"/>
    <n v="1013159"/>
    <s v="Blerje kafshë"/>
    <s v="Te tjera"/>
    <n v="12000000"/>
    <n v="0"/>
    <n v="12000000"/>
    <m/>
    <m/>
  </r>
  <r>
    <x v="12"/>
    <n v="8220"/>
    <s v="Investime të reja"/>
    <s v="Investime 2025"/>
    <s v="5/Te ardhurat"/>
    <n v="231"/>
    <m/>
    <m/>
    <s v="Pershtatje e hapesirave te Kopshtit Zoologjik ne funksion te shtimit te llojshmerise se kafsheve te reja"/>
    <s v="Ndertim Montim"/>
    <n v="40000000"/>
    <m/>
    <n v="40000000"/>
    <m/>
    <m/>
  </r>
  <r>
    <x v="12"/>
    <n v="8220"/>
    <s v="Investime të reja"/>
    <s v="Investime 2025"/>
    <s v="5/Te ardhurat"/>
    <n v="231"/>
    <m/>
    <m/>
    <s v="Pershtatje e hapesirave te Kopshtit Zoologjik ne funksion te shtimit te llojshmerise se kafsheve te reja"/>
    <s v="Mbikqyrje Punimesh"/>
    <n v="900000"/>
    <m/>
    <n v="900000"/>
    <m/>
    <m/>
  </r>
  <r>
    <x v="12"/>
    <n v="8220"/>
    <s v="Investime të reja"/>
    <s v="Investime 2025"/>
    <s v="5/Te ardhurat"/>
    <n v="231"/>
    <m/>
    <m/>
    <s v="Pershtatje e hapesirave te Kopshtit Zoologjik ne funksion te shtimit te llojshmerise se kafsheve te reja"/>
    <s v="Kolaudim"/>
    <n v="100000"/>
    <m/>
    <n v="100000"/>
    <m/>
    <m/>
  </r>
  <r>
    <x v="12"/>
    <n v="8220"/>
    <s v="Investime të reja"/>
    <s v="Investime 2025"/>
    <s v="5/Te ardhurat"/>
    <n v="230"/>
    <m/>
    <m/>
    <s v="Pershtatje e hapesirave te Kopshtit Zoologjik ne funksion te shtimit te llojshmerise se kafsheve te reja"/>
    <s v="Studim Projektim"/>
    <n v="2000000"/>
    <m/>
    <n v="2000000"/>
    <m/>
    <m/>
  </r>
  <r>
    <x v="12"/>
    <n v="8220"/>
    <s v="Investime të reja"/>
    <s v="Investime 2025"/>
    <s v="5/Te ardhurat"/>
    <n v="231"/>
    <m/>
    <m/>
    <s v="Blerje pajisje per pershtatshmerine e godinave me funksionalitet te DPKZ"/>
    <s v="Pajisje"/>
    <n v="17000000"/>
    <m/>
    <n v="13000000"/>
    <n v="4000000"/>
    <m/>
  </r>
  <r>
    <x v="12"/>
    <n v="8220"/>
    <s v="Investime të reja"/>
    <s v="Investime 2025"/>
    <s v="5/Te ardhurat"/>
    <n v="231"/>
    <m/>
    <m/>
    <s v="Blerja e drureve per ambientet e DPKZ"/>
    <s v="Te tjera"/>
    <n v="10000000"/>
    <m/>
    <n v="4000000"/>
    <n v="4000000"/>
    <n v="2000000"/>
  </r>
  <r>
    <x v="12"/>
    <n v="8220"/>
    <s v="Investime të reja"/>
    <s v="Investime 2025"/>
    <s v="5/Te ardhurat"/>
    <n v="231"/>
    <s v="N/a"/>
    <m/>
    <s v="Blerje pajisje audio video"/>
    <s v="Pajisje"/>
    <n v="500000"/>
    <n v="0"/>
    <n v="500000"/>
    <m/>
    <m/>
  </r>
  <r>
    <x v="12"/>
    <n v="8220"/>
    <s v="Investime në vazhdim "/>
    <s v="Investime 2021"/>
    <s v="5/Te ardhurat"/>
    <n v="230"/>
    <s v="N/a"/>
    <n v="1012089"/>
    <s v="Studim projektime ne programin e Kultures dhe Turizmit"/>
    <s v="Studim Projektim"/>
    <n v="14680051"/>
    <n v="0"/>
    <n v="14680051"/>
    <m/>
    <m/>
  </r>
  <r>
    <x v="12"/>
    <n v="8220"/>
    <s v="Investime në vazhdim "/>
    <s v="Investime 2023"/>
    <s v="5/Te ardhurat"/>
    <n v="230"/>
    <s v="Njesia Administrative Nr.2"/>
    <s v="1012883"/>
    <s v="Restaurimi dhe muzealizimi i Muzeut Etnografik, Tiranë"/>
    <s v="Studim Projektim"/>
    <n v="720000"/>
    <n v="0"/>
    <n v="720000"/>
    <m/>
    <m/>
  </r>
  <r>
    <x v="12"/>
    <n v="8220"/>
    <s v="Investime në vazhdim "/>
    <s v="Investime 2023"/>
    <s v="5/Te ardhurat"/>
    <n v="230"/>
    <s v="N/a"/>
    <n v="1012874"/>
    <s v="Ndërtimi i shtigjeve në disa objekte historike kulturore"/>
    <s v="Studim Projektim"/>
    <n v="3540000"/>
    <n v="0"/>
    <n v="3540000"/>
    <m/>
    <m/>
  </r>
  <r>
    <x v="12"/>
    <n v="8220"/>
    <s v="Investime në vazhdim "/>
    <s v="Investime 2022"/>
    <s v="5/Te ardhurat"/>
    <n v="231"/>
    <s v="Njesia Administrative Nr.2"/>
    <s v=" 1012372"/>
    <s v="Godina e Teatrit Tirane – Faza I"/>
    <s v="Mbikqyrje Punimesh"/>
    <n v="20321502"/>
    <n v="6096451"/>
    <n v="14225051"/>
    <m/>
    <m/>
  </r>
  <r>
    <x v="12"/>
    <n v="8220"/>
    <s v="Investime në vazhdim "/>
    <s v="Investime 2022"/>
    <s v="5/Te ardhurat"/>
    <n v="231"/>
    <s v="Njesia Administrative Nr.2"/>
    <s v=" 1012372"/>
    <s v="Godina e Teatrit Tirane – Faza I"/>
    <s v="Kolaudim"/>
    <n v="1213980"/>
    <n v="0"/>
    <n v="1213980"/>
    <m/>
    <m/>
  </r>
  <r>
    <x v="12"/>
    <n v="8220"/>
    <s v="Investime në vazhdim "/>
    <s v="Investime 2022"/>
    <s v="5/Te ardhurat"/>
    <n v="231"/>
    <s v="Njesia Administrative Nr.2"/>
    <s v=" 1012373 "/>
    <s v="Godina e Teatrit Tirane (pajisje, mobilim) – Faza II"/>
    <s v="Mbikqyrje Punimesh"/>
    <n v="13974278"/>
    <n v="0"/>
    <n v="13974278"/>
    <m/>
    <m/>
  </r>
  <r>
    <x v="12"/>
    <n v="8220"/>
    <s v="Investime në vazhdim "/>
    <s v="Investime 2022"/>
    <s v="5/Te ardhurat"/>
    <n v="231"/>
    <s v="Njesia Administrative Nr.2"/>
    <s v=" 1012373 "/>
    <s v="Godina e Teatrit Tirane (pajisje, mobilim) – Faza II"/>
    <s v="Kolaudim"/>
    <n v="548676"/>
    <n v="0"/>
    <n v="548676"/>
    <m/>
    <m/>
  </r>
  <r>
    <x v="12"/>
    <n v="8220"/>
    <s v="Investime në vazhdim "/>
    <s v="Investime 2022"/>
    <s v="5/Te ardhurat"/>
    <n v="231"/>
    <s v="Njesia Administrative Nr.7"/>
    <n v="1012451"/>
    <s v="Ndertimi I Qendres &quot;TEN&quot;"/>
    <s v="Ndertim Montim"/>
    <n v="68956925"/>
    <n v="13791385"/>
    <n v="27582770"/>
    <n v="27582770"/>
    <m/>
  </r>
  <r>
    <x v="12"/>
    <n v="8220"/>
    <s v="Investime në vazhdim "/>
    <s v="Investime 2022"/>
    <s v="5/Te ardhurat"/>
    <n v="231"/>
    <s v="Njesia Administrative Nr.7"/>
    <n v="1012451"/>
    <s v="Ndertimi I Qendres &quot;TEN&quot;"/>
    <s v="Mbikqyrje Punimesh"/>
    <n v="667277"/>
    <n v="133455"/>
    <n v="266911"/>
    <n v="266911"/>
    <m/>
  </r>
  <r>
    <x v="12"/>
    <n v="8220"/>
    <s v="Investime në vazhdim "/>
    <s v="Investime 2022"/>
    <s v="5/Te ardhurat"/>
    <n v="231"/>
    <s v="Njesia Administrative Nr.7"/>
    <n v="1012451"/>
    <s v="Ndertimi I Qendres &quot;TEN&quot;"/>
    <s v="Kolaudim"/>
    <n v="50160"/>
    <n v="0"/>
    <m/>
    <n v="50160"/>
    <m/>
  </r>
  <r>
    <x v="12"/>
    <n v="8220"/>
    <s v="Investime në vazhdim "/>
    <s v="Investime 2023"/>
    <s v="5/Te ardhurat"/>
    <n v="231"/>
    <s v="N/a"/>
    <n v="1012539"/>
    <s v="Ndërtimi i shtigjeve në disa objekte historike kulturore"/>
    <s v="Ndertim Montim"/>
    <n v="162500000"/>
    <n v="0"/>
    <n v="32500000"/>
    <n v="56875000"/>
    <n v="73125000"/>
  </r>
  <r>
    <x v="12"/>
    <n v="8220"/>
    <s v="Investime në vazhdim "/>
    <s v="Investime 2023"/>
    <s v="5/Te ardhurat"/>
    <n v="231"/>
    <s v="N/a"/>
    <n v="1012539"/>
    <s v="Ndërtimi i shtigjeve në disa objekte historike kulturore"/>
    <s v="Mbikqyrje Punimesh"/>
    <n v="1547909"/>
    <n v="0"/>
    <n v="309582"/>
    <n v="541768"/>
    <n v="696559"/>
  </r>
  <r>
    <x v="12"/>
    <n v="8220"/>
    <s v="Investime në vazhdim "/>
    <s v="Investime 2023"/>
    <s v="5/Te ardhurat"/>
    <n v="231"/>
    <s v="N/a"/>
    <n v="1012539"/>
    <s v="Ndërtimi i shtigjeve në disa objekte historike kulturore"/>
    <s v="Kolaudim"/>
    <n v="75500"/>
    <n v="0"/>
    <m/>
    <m/>
    <n v="75500"/>
  </r>
  <r>
    <x v="12"/>
    <n v="8220"/>
    <s v="Investime në vazhdim "/>
    <s v="Investime 2024"/>
    <s v="5/Te ardhurat"/>
    <n v="230"/>
    <s v="N/a"/>
    <n v="1013009"/>
    <s v="Ndërtimi i Qendrës kulturore"/>
    <s v="Studim Projektim"/>
    <n v="7721490"/>
    <n v="0"/>
    <n v="7721490"/>
    <m/>
    <m/>
  </r>
  <r>
    <x v="12"/>
    <n v="8220"/>
    <s v="Investime në vazhdim "/>
    <s v="Investime 2024"/>
    <s v="5/Te ardhurat"/>
    <n v="231"/>
    <s v="Njesia Administrative Nr.2"/>
    <n v="1013010"/>
    <s v="Restaurimi dhe muzealizimi i Muzeut Etnografik, Tiranë"/>
    <s v="Ndertim Montim"/>
    <n v="123000000"/>
    <n v="0"/>
    <n v="24600000"/>
    <n v="43050000"/>
    <n v="55350000"/>
  </r>
  <r>
    <x v="12"/>
    <n v="8220"/>
    <s v="Investime në vazhdim "/>
    <s v="Investime 2024"/>
    <s v="5/Te ardhurat"/>
    <n v="231"/>
    <s v="Njesia Administrative Nr.2"/>
    <n v="1013010"/>
    <s v="Restaurimi dhe muzealizimi i Muzeut Etnografik, Tiranë"/>
    <s v="Mbikqyrje Punimesh"/>
    <n v="1420540"/>
    <n v="0"/>
    <n v="284108"/>
    <n v="497188.99999999994"/>
    <n v="639243"/>
  </r>
  <r>
    <x v="12"/>
    <n v="8220"/>
    <s v="Investime në vazhdim "/>
    <s v="Investime 2024"/>
    <s v="5/Te ardhurat"/>
    <n v="231"/>
    <s v="Njesia Administrative Nr.2"/>
    <n v="1013010"/>
    <s v="Restaurimi dhe muzealizimi i Muzeut Etnografik, Tiranë"/>
    <s v="Kolaudim"/>
    <n v="52300"/>
    <n v="0"/>
    <m/>
    <m/>
    <n v="52300"/>
  </r>
  <r>
    <x v="12"/>
    <n v="8220"/>
    <s v="Investime në vazhdim "/>
    <s v="Investime 2024"/>
    <s v="5/Te ardhurat"/>
    <n v="231"/>
    <m/>
    <n v="1013237"/>
    <s v="Instalacioni Tirana Moons"/>
    <s v="Ndertim Montim"/>
    <n v="50000000"/>
    <n v="0"/>
    <n v="50000000"/>
    <m/>
    <m/>
  </r>
  <r>
    <x v="12"/>
    <n v="8220"/>
    <s v="Investime në vazhdim "/>
    <s v="Investime 2024"/>
    <s v="5/Te ardhurat"/>
    <n v="231"/>
    <m/>
    <n v="1013237"/>
    <s v="Instalacioni Tirana Moons"/>
    <s v="Mbikqyrje Punimesh"/>
    <n v="936840"/>
    <n v="0"/>
    <n v="936840"/>
    <m/>
    <m/>
  </r>
  <r>
    <x v="12"/>
    <n v="8220"/>
    <s v="Investime në vazhdim "/>
    <s v="Investime 2024"/>
    <s v="5/Te ardhurat"/>
    <n v="231"/>
    <m/>
    <n v="1013237"/>
    <s v="Instalacioni Tirana Moons"/>
    <s v="Kolaudim"/>
    <n v="48333"/>
    <n v="0"/>
    <n v="48333"/>
    <m/>
    <m/>
  </r>
  <r>
    <x v="13"/>
    <n v="9120"/>
    <s v="Investime në vazhdim "/>
    <s v="Investime 2019"/>
    <s v="5/Te ardhurat"/>
    <n v="231"/>
    <s v="Njesia Administrative Nr. 6"/>
    <n v="1011662"/>
    <s v="Rikonstruksion i Bibliotekës së Qytetit, NjA 6"/>
    <s v="Kolaudim"/>
    <n v="13282"/>
    <m/>
    <n v="13282"/>
    <m/>
    <m/>
  </r>
  <r>
    <x v="13"/>
    <n v="9120"/>
    <s v="Investime në vazhdim "/>
    <s v="Investime 2020"/>
    <s v="5/Te ardhurat"/>
    <n v="230"/>
    <s v="Njesia Administrative Nr.5"/>
    <n v="1011817"/>
    <s v="Rikonstruksion I shkolles 9-vjecare &quot;Edit Durham&quot; "/>
    <s v="Studim Projektim"/>
    <n v="6779400"/>
    <n v="3972960"/>
    <n v="2806440"/>
    <m/>
    <m/>
  </r>
  <r>
    <x v="13"/>
    <n v="9120"/>
    <s v="Investime në vazhdim "/>
    <s v="Investime 2020"/>
    <s v="5/Te ardhurat"/>
    <n v="230"/>
    <s v="Njesia Administrative Nr.10"/>
    <s v="1011872"/>
    <s v="Ndertimi I palestres ne shkollen 9 vjecare “Konferenca e Pezes”"/>
    <s v="Studim Projektim"/>
    <n v="1682210"/>
    <n v="0"/>
    <n v="1682210"/>
    <m/>
    <m/>
  </r>
  <r>
    <x v="13"/>
    <n v="9120"/>
    <s v="Investime në vazhdim "/>
    <s v="Investime 2020"/>
    <s v="5/Te ardhurat"/>
    <n v="231"/>
    <s v="Njesia Administrative Nr.10"/>
    <n v="1011821"/>
    <s v="Ndertimi i Kopshtit 37"/>
    <s v="Ndertim Montim"/>
    <n v="44299826"/>
    <n v="25000000"/>
    <n v="19299826"/>
    <m/>
    <m/>
  </r>
  <r>
    <x v="13"/>
    <n v="9120"/>
    <s v="Investime në vazhdim "/>
    <s v="Investime 2020"/>
    <s v="5/Te ardhurat"/>
    <n v="231"/>
    <s v="Njesia Administrative Nr.10"/>
    <n v="1011821"/>
    <s v="Ndertimi i Kopshtit 37"/>
    <s v="Mbikqyrje Punimesh"/>
    <n v="606329"/>
    <n v="303000"/>
    <n v="303329"/>
    <m/>
    <m/>
  </r>
  <r>
    <x v="13"/>
    <n v="9120"/>
    <s v="Investime në vazhdim "/>
    <s v="Investime 2020"/>
    <s v="5/Te ardhurat"/>
    <n v="231"/>
    <s v="Njesia Administrative Nr.10"/>
    <n v="1011821"/>
    <s v="Ndertimi i Kopshtit 37"/>
    <s v="Kolaudim"/>
    <n v="28560"/>
    <n v="0"/>
    <n v="28560"/>
    <m/>
    <m/>
  </r>
  <r>
    <x v="13"/>
    <n v="9120"/>
    <s v="Investime në vazhdim "/>
    <s v="Investime 2021"/>
    <s v="5/Te ardhurat"/>
    <n v="231"/>
    <s v="Njesia Administrative Farke"/>
    <n v="1011826"/>
    <s v="Çerdhe/Kopësht”, në  Rrugën “Farkë e Madhe”"/>
    <s v="Pagese TVSH-je"/>
    <n v="9713833"/>
    <n v="0"/>
    <n v="9713833"/>
    <m/>
    <m/>
  </r>
  <r>
    <x v="13"/>
    <n v="9120"/>
    <s v="Investime në vazhdim "/>
    <s v="Investime 2018"/>
    <s v="5/Te ardhurat"/>
    <n v="231"/>
    <s v="Njesia Administrative Nr.10"/>
    <n v="1011462"/>
    <s v="Rikonstruksion dhe shtese anesore e cerdhes Nr.8"/>
    <s v="Kolaudim"/>
    <n v="34170"/>
    <n v="27252"/>
    <n v="6918"/>
    <m/>
    <m/>
  </r>
  <r>
    <x v="13"/>
    <n v="9120"/>
    <s v="Investime në vazhdim "/>
    <s v="Investime 2018"/>
    <s v="5/Te ardhurat"/>
    <n v="231"/>
    <s v="Njesia Administrative Nr.5"/>
    <n v="1011029"/>
    <s v="Rehabilitimi dhe Instalimi i Sistemit te Ngrohjes ne shkollen 9-vjeçare “Vasil Shanto”"/>
    <s v="Kolaudim"/>
    <n v="42145"/>
    <m/>
    <n v="42145"/>
    <m/>
    <m/>
  </r>
  <r>
    <x v="13"/>
    <n v="9120"/>
    <s v="Investime në vazhdim "/>
    <s v="Investime 2018"/>
    <s v="5/Te ardhurat"/>
    <n v="231"/>
    <s v="Njesia Administrative Nr.5"/>
    <n v="1011030"/>
    <s v="Rikonstruksioni i shkolles 9-vjecare &quot;Dëshmorët e Lirisë&quot;"/>
    <s v="Kolaudim"/>
    <n v="38179"/>
    <m/>
    <n v="38179"/>
    <m/>
    <m/>
  </r>
  <r>
    <x v="13"/>
    <n v="9120"/>
    <s v="Investime në vazhdim "/>
    <s v="Investime 2018"/>
    <s v="5/Te ardhurat"/>
    <n v="231"/>
    <s v=" Njesia Administrative Nr.7"/>
    <n v="1011032"/>
    <s v="Rehabilitimi i Pjesshem dhe Instalimi i Sistemit te Ngrohjes ne Shkollen 9-vjecare Dh. Leka dhe Ndertim i Palestres"/>
    <s v="Kolaudim"/>
    <n v="42244"/>
    <m/>
    <n v="42244"/>
    <m/>
    <m/>
  </r>
  <r>
    <x v="13"/>
    <n v="9120"/>
    <s v="Investime në vazhdim "/>
    <s v="Investime 2018"/>
    <s v="5/Te ardhurat"/>
    <n v="231"/>
    <s v=" Njesia Administrative Nr.8"/>
    <n v="1011033"/>
    <s v="Rikonstruksion i shkolles 9-vjecare S. Kodra  "/>
    <s v="Kolaudim"/>
    <n v="40376"/>
    <m/>
    <n v="40376"/>
    <m/>
    <m/>
  </r>
  <r>
    <x v="13"/>
    <n v="9120"/>
    <s v="Investime në vazhdim "/>
    <s v="Investime 2018"/>
    <s v="5/Te ardhurat"/>
    <n v="231"/>
    <s v="Njesia Administrative Nr.5"/>
    <n v="1011434"/>
    <s v="Shtese Kontrate - Rehabilitimi dhe Instalimi i Sistemit te Ngrohjes ne shkollen 9-vjeçare “Vasil Shanto”."/>
    <s v="Kolaudim"/>
    <n v="10000"/>
    <m/>
    <n v="10000"/>
    <m/>
    <m/>
  </r>
  <r>
    <x v="13"/>
    <n v="9120"/>
    <s v="Investime në vazhdim "/>
    <s v="Investime 2018"/>
    <s v="5/Te ardhurat"/>
    <n v="231"/>
    <s v=" Njesia Administrative Nr.7"/>
    <n v="1011435"/>
    <s v="Rikonstruksioni i shkollës &quot;Gustav Majer&quot;"/>
    <s v="Kolaudim"/>
    <n v="20571"/>
    <m/>
    <n v="20571"/>
    <m/>
    <m/>
  </r>
  <r>
    <x v="13"/>
    <n v="9120"/>
    <s v="Investime në vazhdim "/>
    <s v="Investime 2018"/>
    <s v="5/Te ardhurat"/>
    <n v="231"/>
    <s v=" Njesia Administrative Nr.7"/>
    <n v="1011437"/>
    <s v="Rikonstruksioni i shkollës &quot;Sabaudin Gabrani&quot;"/>
    <s v="Kolaudim"/>
    <n v="41156"/>
    <m/>
    <n v="41156"/>
    <m/>
    <m/>
  </r>
  <r>
    <x v="13"/>
    <n v="9120"/>
    <s v="Investime në vazhdim "/>
    <s v="Investime 2018"/>
    <s v="5/Te ardhurat"/>
    <n v="231"/>
    <s v=" Njesia Administrative Nr.8"/>
    <n v="1011439"/>
    <s v="Shtese kontrate - Rikonstruksioni i shkolles 9 vjecare Siri Kodra"/>
    <s v="Kolaudim"/>
    <n v="9540"/>
    <m/>
    <n v="9540"/>
    <m/>
    <m/>
  </r>
  <r>
    <x v="13"/>
    <n v="9120"/>
    <s v="Investime në vazhdim "/>
    <s v="Investime 2018"/>
    <s v="5/Te ardhurat"/>
    <n v="231"/>
    <s v=" Njesia Administrative Nr.7"/>
    <n v="1011547"/>
    <s v="Rehabilitimi i Pjesshem dhe Instalimi i Sistemit te Ngrohjes ne Shkollen 9-vjecare Dh. Leka dhe Ndertim i Palestres- Faza II"/>
    <s v="Kolaudim"/>
    <n v="31977"/>
    <m/>
    <n v="31977"/>
    <m/>
    <m/>
  </r>
  <r>
    <x v="13"/>
    <n v="9120"/>
    <s v="Investime në vazhdim "/>
    <s v="Investime 2022"/>
    <s v="5/Te ardhurat"/>
    <n v="230"/>
    <s v="Njesia Administrative Nr.6"/>
    <n v="1012335"/>
    <s v="Ndertimi i Kopshtit 38"/>
    <s v="Studim Projektim"/>
    <n v="2267014"/>
    <n v="0"/>
    <n v="2267014"/>
    <m/>
    <m/>
  </r>
  <r>
    <x v="13"/>
    <n v="9120"/>
    <s v="Investime në vazhdim "/>
    <s v="Investime 2022"/>
    <s v="5/Te ardhurat"/>
    <n v="230"/>
    <s v="Njesia Administrative Zall Bastar"/>
    <n v="1012414"/>
    <s v="Rehabilitimi i Shkolles Zenel Bastari "/>
    <s v="Akt ekspertize e Thelluar"/>
    <n v="405840"/>
    <n v="0"/>
    <n v="405840"/>
    <m/>
    <m/>
  </r>
  <r>
    <x v="13"/>
    <n v="9120"/>
    <s v="Investime në vazhdim "/>
    <s v="Investime 2022"/>
    <s v="5/Te ardhurat"/>
    <n v="230"/>
    <s v="Njesia Administrative Nr.2"/>
    <n v="1012415"/>
    <s v="Ndertimi I tarraces se gjelberuar, shkolla Kosova"/>
    <s v="Studim Projektim"/>
    <n v="150000"/>
    <n v="0"/>
    <n v="150000"/>
    <m/>
    <m/>
  </r>
  <r>
    <x v="13"/>
    <n v="9120"/>
    <s v="Investime në vazhdim "/>
    <s v="Investime 2022"/>
    <s v="5/Te ardhurat"/>
    <n v="231"/>
    <s v="Njesia Administrative Nr.10"/>
    <n v="1012453"/>
    <s v="Rikonstruksion shkolla 9-vjecare “Avni Rustemi”"/>
    <s v="Ndertim Montim"/>
    <n v="103692771"/>
    <n v="71932871"/>
    <n v="31759900"/>
    <m/>
    <m/>
  </r>
  <r>
    <x v="13"/>
    <n v="9120"/>
    <s v="Investime në vazhdim "/>
    <s v="Investime 2022"/>
    <s v="5/Te ardhurat"/>
    <n v="231"/>
    <s v="Njesia Administrative Nr.10"/>
    <n v="1012453"/>
    <s v="Rikonstruksion shkolla 9-vjecare “Avni Rustemi”"/>
    <s v="Mbikqyrje Punimesh"/>
    <n v="1019502"/>
    <n v="509751"/>
    <n v="509751"/>
    <m/>
    <m/>
  </r>
  <r>
    <x v="13"/>
    <n v="9120"/>
    <s v="Investime në vazhdim "/>
    <s v="Investime 2022"/>
    <s v="5/Te ardhurat"/>
    <n v="231"/>
    <s v="Njesia Administrative Nr.8"/>
    <n v="1012454"/>
    <s v="Ndertimi  kopesht dhe cerdhe e integruar nr.50"/>
    <s v="Ndertim Montim"/>
    <n v="50050401"/>
    <n v="40040321"/>
    <n v="10010080"/>
    <m/>
    <m/>
  </r>
  <r>
    <x v="13"/>
    <n v="9120"/>
    <s v="Investime në vazhdim "/>
    <s v="Investime 2024"/>
    <s v="5/Te ardhurat"/>
    <n v="230"/>
    <s v="Njesia Administrative Nr.1"/>
    <n v="1013013"/>
    <s v="Shkolla 9 vjecare “Androkli Kostallari”"/>
    <s v="Akt ekspertize e Thelluar"/>
    <n v="2691360"/>
    <n v="0"/>
    <n v="2691360"/>
    <m/>
    <m/>
  </r>
  <r>
    <x v="13"/>
    <n v="9120"/>
    <s v="Investime në vazhdim "/>
    <s v="Investime 2024"/>
    <s v="5/Te ardhurat"/>
    <n v="230"/>
    <s v="Njesia Administrative Nr.1"/>
    <n v="1013014"/>
    <s v="Kopështi Nr.24"/>
    <s v="Akt ekspertize e Thelluar"/>
    <n v="658956"/>
    <n v="0"/>
    <n v="658956"/>
    <m/>
    <m/>
  </r>
  <r>
    <x v="13"/>
    <n v="9120"/>
    <s v="Investime në vazhdim "/>
    <s v="Investime 2024"/>
    <s v="5/Te ardhurat"/>
    <n v="230"/>
    <s v="Njesia Administrative Nr.2"/>
    <n v="1013015"/>
    <s v="Shkolla 9 vjecare “Fan Noli”"/>
    <s v="Akt ekspertize e Thelluar"/>
    <n v="2456400"/>
    <n v="0"/>
    <n v="2456400"/>
    <m/>
    <m/>
  </r>
  <r>
    <x v="13"/>
    <n v="9120"/>
    <s v="Investime në vazhdim "/>
    <s v="Investime 2024"/>
    <s v="5/Te ardhurat"/>
    <n v="230"/>
    <s v="Njesia Administrative Nr.2"/>
    <n v="1013016"/>
    <s v="Shkolla 9 vjecare “Mihal Grameno”"/>
    <s v="Akt ekspertize e Thelluar"/>
    <n v="2969040"/>
    <n v="0"/>
    <n v="2969040"/>
    <m/>
    <m/>
  </r>
  <r>
    <x v="13"/>
    <n v="9120"/>
    <s v="Investime në vazhdim "/>
    <s v="Investime 2024"/>
    <s v="5/Te ardhurat"/>
    <n v="230"/>
    <s v="Njesia Administrative Nr.2"/>
    <n v="1013017"/>
    <s v="Shkolla 9 vjecare “Osman Myderizi”"/>
    <s v="Akt ekspertize e Thelluar"/>
    <n v="1842300"/>
    <n v="0"/>
    <n v="1842300"/>
    <m/>
    <m/>
  </r>
  <r>
    <x v="13"/>
    <n v="9120"/>
    <s v="Investime në vazhdim "/>
    <s v="Investime 2024"/>
    <s v="5/Te ardhurat"/>
    <n v="230"/>
    <s v="Njesia Administrative Nr.3"/>
    <n v="1013018"/>
    <s v="Shkolla 9 vjecare “Hasan Prishtina”"/>
    <s v="Akt ekspertize e Thelluar"/>
    <n v="1710936"/>
    <n v="0"/>
    <n v="1710936"/>
    <m/>
    <m/>
  </r>
  <r>
    <x v="13"/>
    <n v="9120"/>
    <s v="Investime në vazhdim "/>
    <s v="Investime 2024"/>
    <s v="5/Te ardhurat"/>
    <n v="230"/>
    <s v="Njesia Administrative Nr.3"/>
    <n v="1013019"/>
    <s v="Shkolla 9 vjecare “Kongresi i Lushnjes”"/>
    <s v="Akt ekspertize e Thelluar"/>
    <n v="2670000"/>
    <n v="0"/>
    <n v="2670000"/>
    <m/>
    <m/>
  </r>
  <r>
    <x v="13"/>
    <n v="9120"/>
    <s v="Investime në vazhdim "/>
    <s v="Investime 2024"/>
    <s v="5/Te ardhurat"/>
    <n v="230"/>
    <s v="Njesia Administrative Nr.3"/>
    <n v="1013020"/>
    <s v="Kopështi Nr.29"/>
    <s v="Akt ekspertize e Thelluar"/>
    <n v="1003920"/>
    <n v="0"/>
    <n v="1003920"/>
    <m/>
    <m/>
  </r>
  <r>
    <x v="13"/>
    <n v="9120"/>
    <s v="Investime në vazhdim "/>
    <s v="Investime 2024"/>
    <s v="5/Te ardhurat"/>
    <n v="230"/>
    <s v="Njesia Administrative Nr.3"/>
    <n v="1013021"/>
    <s v="Shkolla 9 vjecare “Niket Dardani”"/>
    <s v="Akt ekspertize e Thelluar"/>
    <n v="1986480"/>
    <n v="0"/>
    <n v="1986480"/>
    <m/>
    <m/>
  </r>
  <r>
    <x v="13"/>
    <n v="9120"/>
    <s v="Investime në vazhdim "/>
    <s v="Investime 2024"/>
    <s v="5/Te ardhurat"/>
    <n v="230"/>
    <s v="Njesia Administrative Nr.4"/>
    <n v="1013022"/>
    <s v="Shkolla 9 vjecare “Gjon Buzuku”"/>
    <s v="Akt ekspertize e Thelluar"/>
    <n v="2899620"/>
    <n v="0"/>
    <n v="2899620"/>
    <m/>
    <m/>
  </r>
  <r>
    <x v="13"/>
    <n v="9120"/>
    <s v="Investime në vazhdim "/>
    <s v="Investime 2024"/>
    <s v="5/Te ardhurat"/>
    <n v="230"/>
    <s v="Njesia Administrative Nr.4"/>
    <n v="1013023"/>
    <s v="Shkolla 9 vjecare “Bajram Curri”"/>
    <s v="Akt ekspertize e Thelluar"/>
    <n v="3844800"/>
    <n v="0"/>
    <n v="3844800"/>
    <m/>
    <m/>
  </r>
  <r>
    <x v="13"/>
    <n v="9120"/>
    <s v="Investime në vazhdim "/>
    <s v="Investime 2024"/>
    <s v="5/Te ardhurat"/>
    <n v="230"/>
    <s v="Njesia Administrative Nr.5"/>
    <n v="1013024"/>
    <s v="Shkolla e Mesme “Petro Nini Luarasi”"/>
    <s v="Akt ekspertize e Thelluar"/>
    <n v="4069080"/>
    <n v="0"/>
    <n v="4069080"/>
    <m/>
    <m/>
  </r>
  <r>
    <x v="13"/>
    <n v="9120"/>
    <s v="Investime në vazhdim "/>
    <s v="Investime 2024"/>
    <s v="5/Te ardhurat"/>
    <n v="230"/>
    <s v="Njesia Administrative Nr.7"/>
    <n v="1013025"/>
    <s v="Shkolla 9 vjecare “Naim Frasheri”"/>
    <s v="Akt ekspertize e Thelluar"/>
    <n v="2002500"/>
    <n v="0"/>
    <n v="2002500"/>
    <m/>
    <m/>
  </r>
  <r>
    <x v="13"/>
    <n v="9120"/>
    <s v="Investime në vazhdim "/>
    <s v="Investime 2024"/>
    <s v="5/Te ardhurat"/>
    <n v="230"/>
    <s v="Njesia Administrative Nr.7"/>
    <n v="1013026"/>
    <s v="Shkolla e Mesme “Arben Broci”"/>
    <s v="Akt ekspertize e Thelluar"/>
    <n v="1596660"/>
    <n v="0"/>
    <n v="1596660"/>
    <m/>
    <m/>
  </r>
  <r>
    <x v="13"/>
    <n v="9120"/>
    <s v="Investime në vazhdim "/>
    <s v="Investime 2024"/>
    <s v="5/Te ardhurat"/>
    <n v="230"/>
    <s v="Njesia Administrative Nr.8"/>
    <n v="1013027"/>
    <s v="Shkolla 9 vjecare “4 Deshmoret”"/>
    <s v="Akt ekspertize e Thelluar"/>
    <n v="3437892"/>
    <n v="0"/>
    <n v="3437892"/>
    <m/>
    <m/>
  </r>
  <r>
    <x v="13"/>
    <n v="9120"/>
    <s v="Investime në vazhdim "/>
    <s v="Investime 2024"/>
    <s v="5/Te ardhurat"/>
    <n v="230"/>
    <s v="Njesia Administrative Nr.8"/>
    <n v="1013028"/>
    <s v="Shkolla 9 vjecare “E Kuqe”"/>
    <s v="Akt ekspertize e Thelluar"/>
    <n v="1112856"/>
    <n v="0"/>
    <n v="1112856"/>
    <m/>
    <m/>
  </r>
  <r>
    <x v="13"/>
    <n v="9120"/>
    <s v="Investime në vazhdim "/>
    <s v="Investime 2024"/>
    <s v="5/Te ardhurat"/>
    <n v="230"/>
    <s v="Njesia Administrative Nr.8"/>
    <n v="1013029"/>
    <s v="Shkolla 9 vjecare “Siri Kodra” "/>
    <s v="Akt ekspertize e Thelluar"/>
    <n v="1236744"/>
    <n v="0"/>
    <n v="1236744"/>
    <m/>
    <m/>
  </r>
  <r>
    <x v="13"/>
    <n v="9120"/>
    <s v="Investime në vazhdim "/>
    <s v="Investime 2024"/>
    <s v="5/Te ardhurat"/>
    <n v="230"/>
    <s v="Njesia Administrative Nr.10"/>
    <n v="1013030"/>
    <s v="Shkolla e Mesme “Kostandin Kristoforidhi”"/>
    <s v="Akt ekspertize e Thelluar"/>
    <n v="1420440"/>
    <n v="0"/>
    <n v="1420440"/>
    <m/>
    <m/>
  </r>
  <r>
    <x v="13"/>
    <n v="9120"/>
    <s v="Investime në vazhdim "/>
    <s v="Investime 2024"/>
    <s v="5/Te ardhurat"/>
    <n v="230"/>
    <s v="Njesia Administrative Farke"/>
    <n v="1013031"/>
    <s v="Vleresim I Shkolles se mesme e bashkuar &quot;Alush Bardhi&quot;"/>
    <s v="Akt ekspertize e Thelluar"/>
    <n v="1714140"/>
    <n v="0"/>
    <n v="1714140"/>
    <m/>
    <m/>
  </r>
  <r>
    <x v="13"/>
    <n v="9120"/>
    <s v="Investime në vazhdim "/>
    <s v="Investime 2024"/>
    <s v="5/Te ardhurat"/>
    <n v="230"/>
    <s v="Njesia Administative Nr.11"/>
    <n v="1013032"/>
    <s v="Vleresim I Shkolles 9 vjecare “28 Nentori” "/>
    <s v="Akt ekspertize e Thelluar"/>
    <n v="843720"/>
    <n v="0"/>
    <n v="843720"/>
    <m/>
    <m/>
  </r>
  <r>
    <x v="13"/>
    <n v="9120"/>
    <s v="Investime në vazhdim "/>
    <s v="Investime 2024"/>
    <s v="5/Te ardhurat"/>
    <n v="230"/>
    <s v="Njesia Administrative Baldushk"/>
    <n v="1013033"/>
    <s v="Vleresim I Shkolles se Mesme e Bashkuar “Feti Vogli”"/>
    <s v="Akt ekspertize e Thelluar"/>
    <n v="854400"/>
    <n v="0"/>
    <n v="854400"/>
    <m/>
    <m/>
  </r>
  <r>
    <x v="13"/>
    <n v="9120"/>
    <s v="Investime në vazhdim "/>
    <s v="Investime 2024"/>
    <s v="5/Te ardhurat"/>
    <n v="230"/>
    <s v="Njesia Administrative Petrele"/>
    <n v="1013034"/>
    <s v="Vleresim I Shkolles 9 vjecare “Nexhmi Tafaj”, Daias"/>
    <s v="Akt ekspertize e Thelluar"/>
    <n v="453900"/>
    <n v="0"/>
    <n v="453900"/>
    <m/>
    <m/>
  </r>
  <r>
    <x v="13"/>
    <n v="9120"/>
    <s v="Investime në vazhdim "/>
    <s v="Investime 2024"/>
    <s v="5/Te ardhurat"/>
    <n v="230"/>
    <s v="Njesia Administrative Nr.1"/>
    <n v="1013035"/>
    <s v="Vleresim I Shkolles 9 vjeçare “Kushtrimi Lirise”"/>
    <s v="Akt ekspertize e Thelluar"/>
    <n v="2552520"/>
    <n v="0"/>
    <n v="2552520"/>
    <m/>
    <m/>
  </r>
  <r>
    <x v="13"/>
    <n v="9120"/>
    <s v="Investime në vazhdim "/>
    <s v="Investime 2024"/>
    <s v="5/Te ardhurat"/>
    <n v="230"/>
    <s v="Njesia Administrative Nr.9"/>
    <n v="1013036"/>
    <s v="Vleresim I Shkolles 9 vjecare “7 Marsi”"/>
    <s v="Akt ekspertize e Thelluar"/>
    <n v="2425428"/>
    <n v="0"/>
    <n v="2425428"/>
    <m/>
    <m/>
  </r>
  <r>
    <x v="13"/>
    <n v="9120"/>
    <s v="Investime në vazhdim "/>
    <s v="Investime 2024"/>
    <s v="5/Te ardhurat"/>
    <n v="230"/>
    <s v="Njesia Administrative Dajt"/>
    <n v="1013037"/>
    <s v="Vleresim I Shkolles 9 vjecare Shtishtufine,"/>
    <s v="Akt ekspertize e Thelluar"/>
    <n v="645072"/>
    <n v="0"/>
    <n v="645072"/>
    <m/>
    <m/>
  </r>
  <r>
    <x v="13"/>
    <n v="9120"/>
    <s v="Investime në vazhdim "/>
    <s v="Investime 2024"/>
    <s v="5/Te ardhurat"/>
    <n v="230"/>
    <s v="Njesia Administrative Kashar"/>
    <n v="1013038"/>
    <s v="Vleresim I Shkolles 9 vjecare Yzberisht"/>
    <s v="Akt ekspertize e Thelluar"/>
    <n v="875760"/>
    <n v="0"/>
    <n v="875760"/>
    <m/>
    <m/>
  </r>
  <r>
    <x v="13"/>
    <n v="9120"/>
    <s v="Investime në vazhdim "/>
    <s v="Investime 2023"/>
    <s v="5/Te ardhurat"/>
    <n v="231"/>
    <s v="Njesia Administrative Nr.5"/>
    <n v="1012544"/>
    <s v="Ndërtimi I shkollës 9 vjecare &quot;Edit Durham&quot; "/>
    <s v="Ndertim Montim"/>
    <n v="372689366"/>
    <n v="16632727"/>
    <n v="178028319"/>
    <n v="178028320"/>
    <m/>
  </r>
  <r>
    <x v="13"/>
    <n v="9120"/>
    <s v="Investime në vazhdim "/>
    <s v="Investime 2023"/>
    <s v="5/Te ardhurat"/>
    <n v="231"/>
    <s v="Njesia Administrative Nr.5"/>
    <n v="1012544"/>
    <s v="Ndërtimi I shkollës 9 vjecare &quot;Edit Durham&quot; "/>
    <s v="Mbikqyrje Punimesh"/>
    <n v="4300693"/>
    <n v="860139"/>
    <n v="1720277"/>
    <n v="1720277"/>
    <m/>
  </r>
  <r>
    <x v="13"/>
    <n v="9120"/>
    <s v="Investime në vazhdim "/>
    <s v="Investime 2023"/>
    <s v="5/Te ardhurat"/>
    <n v="231"/>
    <s v="Njesia Administrative Nr.5"/>
    <n v="1012544"/>
    <s v="Ndërtimi I shkollës 9 vjecare &quot;Edit Durham&quot; "/>
    <s v="Kolaudim"/>
    <n v="190400"/>
    <n v="0"/>
    <m/>
    <n v="190400"/>
    <m/>
  </r>
  <r>
    <x v="13"/>
    <n v="9120"/>
    <s v="Investime në vazhdim "/>
    <s v="Investime 2023"/>
    <s v="5/Te ardhurat"/>
    <n v="231"/>
    <s v="Njesia Administrative Nr.7"/>
    <n v="1012545"/>
    <s v="Ndërtimi I shkollës 9 vjecare “Pjeter Budi”"/>
    <s v="Ndertim Montim"/>
    <n v="299039962"/>
    <n v="13720000"/>
    <n v="142659981"/>
    <n v="142659981"/>
    <m/>
  </r>
  <r>
    <x v="13"/>
    <n v="9120"/>
    <s v="Investime në vazhdim "/>
    <s v="Investime 2023"/>
    <s v="5/Te ardhurat"/>
    <n v="231"/>
    <s v="Njesia Administrative Nr.7"/>
    <n v="1012545"/>
    <s v="Ndërtimi I shkollës 9 vjecare “Pjeter Budi”"/>
    <s v="Mbikqyrje Punimesh"/>
    <n v="3335846"/>
    <n v="667169"/>
    <n v="1334339"/>
    <n v="1334338"/>
    <m/>
  </r>
  <r>
    <x v="13"/>
    <n v="9120"/>
    <s v="Investime në vazhdim "/>
    <s v="Investime 2023"/>
    <s v="5/Te ardhurat"/>
    <n v="231"/>
    <s v="Njesia Administrative Nr.7"/>
    <n v="1012545"/>
    <s v="Ndërtimi I shkollës 9 vjecare “Pjeter Budi”"/>
    <s v="Kolaudim"/>
    <n v="177400"/>
    <n v="0"/>
    <m/>
    <n v="177400"/>
    <m/>
  </r>
  <r>
    <x v="13"/>
    <n v="9120"/>
    <s v="Investime në vazhdim "/>
    <s v="Investime 2023"/>
    <s v="5/Te ardhurat"/>
    <n v="230"/>
    <s v="Njesia Administrative Nr.5"/>
    <n v="1012784"/>
    <s v="Ndërtimi i shkollës 9 vjecare &quot;Edit Durham&quot; "/>
    <s v="Studim Projektim"/>
    <n v="10004400"/>
    <n v="6002640"/>
    <n v="4001760"/>
    <m/>
    <m/>
  </r>
  <r>
    <x v="13"/>
    <n v="9120"/>
    <s v="Investime në vazhdim "/>
    <s v="Investime 2023"/>
    <s v="5/Te ardhurat"/>
    <n v="231"/>
    <s v="Njesia Administrative Nr.6"/>
    <n v="1012785"/>
    <s v="Rikonstruksioni i shkolles 9 vjecare “Shyqyri Peza”"/>
    <s v="Ndertim Montim"/>
    <n v="133927023"/>
    <n v="30562474"/>
    <n v="51682274"/>
    <n v="51682275"/>
    <m/>
  </r>
  <r>
    <x v="13"/>
    <n v="9120"/>
    <s v="Investime në vazhdim "/>
    <s v="Investime 2023"/>
    <s v="5/Te ardhurat"/>
    <n v="231"/>
    <s v="Njesia Administrative Nr.6"/>
    <n v="1012785"/>
    <s v="Rikonstruksioni i shkolles 9 vjecare “Shyqyri Peza”"/>
    <s v="Mbikqyrje Punimesh"/>
    <n v="1383842"/>
    <n v="484345"/>
    <n v="449749"/>
    <n v="449748"/>
    <m/>
  </r>
  <r>
    <x v="13"/>
    <n v="9120"/>
    <s v="Investime në vazhdim "/>
    <s v="Investime 2023"/>
    <s v="5/Te ardhurat"/>
    <n v="231"/>
    <s v="Njesia Administrative Nr.6"/>
    <n v="1012785"/>
    <s v="Rikonstruksioni i shkolles 9 vjecare “Shyqyri Peza”"/>
    <s v="Kolaudim"/>
    <n v="78800"/>
    <n v="0"/>
    <m/>
    <n v="78800"/>
    <m/>
  </r>
  <r>
    <x v="13"/>
    <n v="9120"/>
    <s v="Investime në vazhdim "/>
    <s v="Investime 2023"/>
    <s v="5/Te ardhurat"/>
    <n v="230"/>
    <s v="N/a"/>
    <n v="1010212"/>
    <s v="Studim projektime ne programin e Arsimit Baze Parashkollor "/>
    <s v="Studim Projektim"/>
    <n v="150800000"/>
    <n v="0"/>
    <n v="49560000"/>
    <n v="60740000"/>
    <n v="40500000"/>
  </r>
  <r>
    <x v="13"/>
    <n v="9120"/>
    <s v="Investime në vazhdim "/>
    <s v="Investime 2024"/>
    <s v="5/Te ardhurat"/>
    <n v="230"/>
    <s v="Njesia Administrative Zall Herr"/>
    <n v="1013039"/>
    <s v="Rikonstruksion Shkolla 9 vjecare “Haxhi Korra”, Cerkezë"/>
    <s v="Studim Projektim"/>
    <n v="2355655"/>
    <n v="0"/>
    <n v="2355655"/>
    <m/>
    <m/>
  </r>
  <r>
    <x v="13"/>
    <n v="9120"/>
    <s v="Investime në vazhdim "/>
    <s v="Investime 2024"/>
    <s v="5/Te ardhurat"/>
    <n v="230"/>
    <s v="Njesia Administrative Kashar"/>
    <n v="1013040"/>
    <s v="Rikonstruksion Shkolla 9 vjecare Fushe Mezez"/>
    <s v="Studim Projektim"/>
    <n v="3515161"/>
    <n v="0"/>
    <n v="3515161"/>
    <m/>
    <m/>
  </r>
  <r>
    <x v="13"/>
    <n v="9120"/>
    <s v="Investime në vazhdim "/>
    <s v="Investime 2024"/>
    <s v="5/Te ardhurat"/>
    <n v="230"/>
    <s v="Njesia Administrative Dajt"/>
    <n v="1013041"/>
    <s v="Rikonstruksion Shkolla 9 vjeçare “17 Shkurti ” "/>
    <s v="Studim Projektim"/>
    <n v="6272076"/>
    <n v="0"/>
    <n v="6272076"/>
    <m/>
    <m/>
  </r>
  <r>
    <x v="13"/>
    <n v="9120"/>
    <s v="Investime në vazhdim "/>
    <s v="Investime 2024"/>
    <s v="5/Te ardhurat"/>
    <n v="230"/>
    <s v="Njesia Administrative Nr.9"/>
    <n v="1013042"/>
    <s v="Ndertim Kopesht dhe cerdhe e integruar (ish shkolla 9 vjecare “Migjeni”)"/>
    <s v="Studim Projektim"/>
    <n v="3107760"/>
    <n v="0"/>
    <n v="3107760"/>
    <m/>
    <m/>
  </r>
  <r>
    <x v="13"/>
    <n v="9120"/>
    <s v="Investime në vazhdim "/>
    <s v="Investime 2024"/>
    <s v="5/Te ardhurat"/>
    <n v="230"/>
    <s v="Njesia Administrative Nr.10"/>
    <n v="1013043"/>
    <s v="Ndertim I palestres dhe ambiente shtese ne shkollen 9 vjecare “Avni Rustemi” "/>
    <s v="Studim Projektim"/>
    <n v="2722775"/>
    <n v="0"/>
    <n v="2722775"/>
    <m/>
    <m/>
  </r>
  <r>
    <x v="13"/>
    <n v="9120"/>
    <s v="Investime në vazhdim "/>
    <s v="Investime 2024"/>
    <s v="5/Te ardhurat"/>
    <n v="231"/>
    <s v="Njesia Administrative Nr.2"/>
    <n v="1013055"/>
    <s v="Ndertimi terreneve sportive dhe muri rrethues per shkollat Mustafa Greblleshi dhe Sander Prosi"/>
    <s v="Ndertim Montim"/>
    <n v="27818400"/>
    <n v="17357200"/>
    <n v="10461200"/>
    <m/>
    <m/>
  </r>
  <r>
    <x v="13"/>
    <n v="9120"/>
    <s v="Investime në vazhdim "/>
    <s v="Investime 2024"/>
    <s v="5/Te ardhurat"/>
    <n v="231"/>
    <s v="Njesia Administrative Nr.2"/>
    <n v="1013055"/>
    <s v="Ndertimi terreneve sportive dhe muri rrethues per shkollat Mustafa Greblleshi dhe Sander Prosi"/>
    <s v="Mbikqyrje Punimesh"/>
    <n v="517435"/>
    <n v="281061"/>
    <n v="236374"/>
    <m/>
    <m/>
  </r>
  <r>
    <x v="13"/>
    <n v="9120"/>
    <s v="Investime në vazhdim "/>
    <s v="Investime 2024"/>
    <s v="5/Te ardhurat"/>
    <n v="231"/>
    <s v="Njesia Administrative Nr.2"/>
    <n v="1013055"/>
    <s v="Ndertimi terreneve sportive dhe muri rrethues per shkollat Mustafa Greblleshi dhe Sander Prosi"/>
    <s v="Kolaudim"/>
    <n v="46725"/>
    <n v="0"/>
    <n v="46725"/>
    <m/>
    <m/>
  </r>
  <r>
    <x v="13"/>
    <n v="9120"/>
    <s v="Investime në vazhdim "/>
    <s v="Investime 2024"/>
    <s v="5/Te ardhurat"/>
    <n v="231"/>
    <s v="Njesia Administrative Nr.9"/>
    <n v="1013056"/>
    <s v="Ndertim Kopesht dhe cerdhe e integruar (ish shkolla 9 vjecare “Migjeni”)"/>
    <s v="Ndertim Montim"/>
    <n v="90000000"/>
    <n v="0"/>
    <n v="18000000"/>
    <n v="31499999.999999996"/>
    <n v="40500000"/>
  </r>
  <r>
    <x v="13"/>
    <n v="9120"/>
    <s v="Investime në vazhdim "/>
    <s v="Investime 2024"/>
    <s v="5/Te ardhurat"/>
    <n v="231"/>
    <s v="Njesia Administrative Nr.9"/>
    <n v="1013056"/>
    <s v="Ndertim Kopesht dhe cerdhe e integruar (ish shkolla 9 vjecare “Migjeni”)"/>
    <s v="Mbikqyrje Punimesh"/>
    <n v="1011378"/>
    <n v="0"/>
    <n v="202275"/>
    <n v="353983"/>
    <n v="455120"/>
  </r>
  <r>
    <x v="13"/>
    <n v="9120"/>
    <s v="Investime në vazhdim "/>
    <s v="Investime 2024"/>
    <s v="5/Te ardhurat"/>
    <n v="231"/>
    <s v="Njesia Administrative Nr.9"/>
    <n v="1013056"/>
    <s v="Ndertim Kopesht dhe cerdhe e integruar (ish shkolla 9 vjecare “Migjeni”)"/>
    <s v="Kolaudim"/>
    <n v="52500"/>
    <n v="0"/>
    <m/>
    <m/>
    <n v="52500"/>
  </r>
  <r>
    <x v="13"/>
    <n v="9120"/>
    <s v="Investime në vazhdim "/>
    <s v="Investime 2024"/>
    <s v="5/Te ardhurat"/>
    <n v="231"/>
    <s v="Njesia Administrative Nr.10"/>
    <n v="1013057"/>
    <s v="Ndertim I palestres dhe ambjente shtese ne shkollen 9 vjecare “Avni Rustemi” "/>
    <s v="Ndertim Montim"/>
    <n v="88015190"/>
    <n v="0"/>
    <n v="17603038"/>
    <n v="30805316"/>
    <n v="39606836"/>
  </r>
  <r>
    <x v="13"/>
    <n v="9120"/>
    <s v="Investime në vazhdim "/>
    <s v="Investime 2024"/>
    <s v="5/Te ardhurat"/>
    <n v="231"/>
    <s v="Njesia Administrative Nr.10"/>
    <n v="1013057"/>
    <s v="Ndertim I palestres dhe ambjente shtese ne shkollen 9 vjecare “Avni Rustemi” "/>
    <s v="Mbikqyrje Punimesh"/>
    <n v="1036878"/>
    <n v="0"/>
    <n v="207376"/>
    <n v="362907"/>
    <n v="466595"/>
  </r>
  <r>
    <x v="13"/>
    <n v="9120"/>
    <s v="Investime në vazhdim "/>
    <s v="Investime 2024"/>
    <s v="5/Te ardhurat"/>
    <n v="231"/>
    <s v="Njesia Administrative Nr.10"/>
    <n v="1013057"/>
    <s v="Ndertim I palestres dhe ambjente shtese ne shkollen 9 vjecare “Avni Rustemi” "/>
    <s v="Kolaudim"/>
    <n v="51827"/>
    <n v="0"/>
    <m/>
    <m/>
    <n v="51827"/>
  </r>
  <r>
    <x v="13"/>
    <n v="9120"/>
    <s v="Investime në vazhdim "/>
    <s v="Investime 2024"/>
    <s v="5/Te ardhurat"/>
    <n v="231"/>
    <s v="Njesia Administative Nr.11"/>
    <n v="1013058"/>
    <s v="Rikonstruksion I Shkolles 9 vjecare “Kol Jakova”"/>
    <s v="Ndertim Montim"/>
    <n v="221368143"/>
    <n v="0"/>
    <n v="44273629"/>
    <n v="77478850"/>
    <n v="99615664"/>
  </r>
  <r>
    <x v="13"/>
    <n v="9120"/>
    <s v="Investime në vazhdim "/>
    <s v="Investime 2024"/>
    <s v="5/Te ardhurat"/>
    <n v="231"/>
    <s v="Njesia Administative Nr.11"/>
    <n v="1013058"/>
    <s v="Rikonstruksion I Shkolles 9 vjecare “Kol Jakova”"/>
    <s v="Mbikqyrje Punimesh"/>
    <n v="1991249"/>
    <n v="0"/>
    <n v="398250"/>
    <n v="1095187"/>
    <n v="497812"/>
  </r>
  <r>
    <x v="13"/>
    <n v="9120"/>
    <s v="Investime në vazhdim "/>
    <s v="Investime 2024"/>
    <s v="5/Te ardhurat"/>
    <n v="231"/>
    <s v="Njesia Administative Nr.11"/>
    <n v="1013058"/>
    <s v="Rikonstruksion I Shkolles 9 vjecare “Kol Jakova”"/>
    <s v="Kolaudim"/>
    <n v="91985"/>
    <n v="0"/>
    <m/>
    <m/>
    <n v="91985"/>
  </r>
  <r>
    <x v="13"/>
    <n v="9120"/>
    <s v="Investime në vazhdim "/>
    <s v="Investime 2024"/>
    <s v="5/Te ardhurat"/>
    <n v="231"/>
    <s v="Njesia Administrative Vaqarr"/>
    <n v="1013060"/>
    <s v="Ndertimi I shkolles 9-vjeçare Arbanë"/>
    <s v="Pagese TVSH-je"/>
    <n v="23159784"/>
    <n v="0"/>
    <n v="23159784"/>
    <m/>
    <m/>
  </r>
  <r>
    <x v="13"/>
    <n v="9120"/>
    <s v="Investime në vazhdim "/>
    <s v="Investime 2024"/>
    <s v="5/Te ardhurat"/>
    <n v="231"/>
    <s v="Njesia Administrative Vaqarr"/>
    <n v="1013061"/>
    <s v="Ndërtimi Shkollës 9 vjecare  “Ibrahim Hima” "/>
    <s v="Ndertim Montim"/>
    <n v="132387317"/>
    <n v="28397429"/>
    <n v="51994944"/>
    <n v="51994944"/>
    <m/>
  </r>
  <r>
    <x v="13"/>
    <n v="9120"/>
    <s v="Investime në vazhdim "/>
    <s v="Investime 2024"/>
    <s v="5/Te ardhurat"/>
    <n v="231"/>
    <s v="Njesia Administrative Vaqarr"/>
    <n v="1013061"/>
    <s v="Ndërtimi Shkollës 9 vjecare  “Ibrahim Hima” "/>
    <s v="Mbikqyrje Punimesh"/>
    <n v="1720622"/>
    <n v="457212"/>
    <n v="631705"/>
    <n v="631705"/>
    <m/>
  </r>
  <r>
    <x v="13"/>
    <n v="9120"/>
    <s v="Investime në vazhdim "/>
    <s v="Investime 2024"/>
    <s v="5/Te ardhurat"/>
    <n v="231"/>
    <s v="Njesia Administrative Vaqarr"/>
    <n v="1013061"/>
    <s v="Ndërtimi Shkollës 9 vjecare  “Ibrahim Hima” "/>
    <s v="Kolaudim"/>
    <n v="83654"/>
    <n v="0"/>
    <m/>
    <n v="83654"/>
    <m/>
  </r>
  <r>
    <x v="13"/>
    <n v="9120"/>
    <s v="Investime në vazhdim "/>
    <s v="Investime 2024"/>
    <s v="5/Te ardhurat"/>
    <n v="231"/>
    <s v="N/a"/>
    <n v="1013062"/>
    <s v="Paisje dhe orendi mobilimi për objektet arsimore"/>
    <s v="Pajisje orendi"/>
    <n v="250000000"/>
    <n v="50000000"/>
    <n v="100000000"/>
    <n v="50000000"/>
    <n v="50000000"/>
  </r>
  <r>
    <x v="13"/>
    <n v="9120"/>
    <s v="Investime në vazhdim "/>
    <s v="Investime 2024"/>
    <s v="5/Te ardhurat"/>
    <n v="231"/>
    <s v="N/a"/>
    <n v="1013240"/>
    <s v="Rikonstruksion I Kopshtit Nr 18 Rruga &quot;M.Grameno&quot; "/>
    <s v="Kolaudim"/>
    <n v="30149"/>
    <n v="0"/>
    <n v="30149"/>
    <m/>
    <m/>
  </r>
  <r>
    <x v="13"/>
    <n v="9120"/>
    <s v="Investime në vazhdim "/>
    <s v="Investime 2024"/>
    <s v="5/Te ardhurat"/>
    <n v="231"/>
    <s v="Njesia Administrative Nr.9"/>
    <n v="1013256"/>
    <s v="FV Sistemi Fotovoltaik (ONGRID) në shkollën Jeronin Derada, Tiranë” "/>
    <s v="Pajisje"/>
    <n v="32922000"/>
    <n v="0"/>
    <n v="32922000"/>
    <m/>
    <m/>
  </r>
  <r>
    <x v="13"/>
    <n v="9120"/>
    <s v="Investime në vazhdim "/>
    <s v="Investime 2024"/>
    <s v="5/Te ardhurat"/>
    <n v="231"/>
    <s v="Njesia Administrative Nr.2"/>
    <n v="1013166"/>
    <s v="Rikonstruksioni i palestrës së shkollës Ismail Qemali-pagese TVSH-je"/>
    <s v="Pagese TVSH-je"/>
    <n v="2803133"/>
    <n v="467189"/>
    <n v="2335944"/>
    <m/>
    <m/>
  </r>
  <r>
    <x v="13"/>
    <n v="9120"/>
    <s v="Investime në vazhdim "/>
    <s v="Investime 2024"/>
    <s v="5/Te ardhurat"/>
    <n v="230"/>
    <s v="N/a"/>
    <n v="1013167"/>
    <s v="Vlerësim teknik i  Kopështi Nr.25/A"/>
    <s v="Studim Projektim"/>
    <n v="713424"/>
    <n v="0"/>
    <n v="713424"/>
    <m/>
    <m/>
  </r>
  <r>
    <x v="13"/>
    <n v="9120"/>
    <s v="Investime në vazhdim "/>
    <s v="Investime 2024"/>
    <s v="5/Te ardhurat"/>
    <n v="255"/>
    <s v="N/a"/>
    <n v="1013197"/>
    <s v="Zhvillimi dhe rehabilitimi i shkollave të Tiranës "/>
    <s v="Principal Kredi"/>
    <n v="445959806"/>
    <n v="367367568"/>
    <n v="26197413"/>
    <n v="26197412"/>
    <n v="26197413"/>
  </r>
  <r>
    <x v="13"/>
    <n v="9120"/>
    <s v="Investime në vazhdim "/>
    <s v="Investime 2024"/>
    <s v="5/Te ardhurat"/>
    <n v="231"/>
    <s v="Lagjja Nr.14"/>
    <n v="1013241"/>
    <s v="Ndërtimi I shkollës 9 vjecare, ne rr. “Muharrem Caushi”, njësia strukturore KA/253"/>
    <s v="Ndertim Montim"/>
    <n v="443469098"/>
    <n v="0"/>
    <n v="88693820"/>
    <n v="155214184"/>
    <n v="199561094"/>
  </r>
  <r>
    <x v="13"/>
    <n v="9120"/>
    <s v="Investime në vazhdim "/>
    <s v="Investime 2024"/>
    <s v="5/Te ardhurat"/>
    <n v="231"/>
    <s v="Lagjja Nr.14"/>
    <n v="1013241"/>
    <s v="Ndërtimi I shkollës 9 vjecare, ne rr. “Muharrem Caushi”, njësia strukturore KA/254"/>
    <s v="Mbikqyrje Punimesh"/>
    <n v="4172364"/>
    <n v="0"/>
    <n v="834473"/>
    <n v="1460327"/>
    <n v="1877564"/>
  </r>
  <r>
    <x v="13"/>
    <n v="9120"/>
    <s v="Investime në vazhdim "/>
    <s v="Investime 2024"/>
    <s v="5/Te ardhurat"/>
    <n v="231"/>
    <s v="Lagjja Nr.14"/>
    <n v="1013241"/>
    <s v="Ndërtimi I shkollës 9 vjecare, ne rr. “Muharrem Caushi”, njësia strukturore KA/255"/>
    <s v="Kolaudim"/>
    <n v="177400"/>
    <n v="0"/>
    <m/>
    <m/>
    <n v="177400"/>
  </r>
  <r>
    <x v="13"/>
    <n v="9120"/>
    <s v="Investime në vazhdim "/>
    <s v="Investime 2024"/>
    <s v="5/Te ardhurat"/>
    <n v="231"/>
    <s v="Lagjja Nr.14"/>
    <n v="1013244"/>
    <s v="Ndërtim Kopësht dhe Cerdhe e Integruar, ne rr. “Muharrem Caushi”, njësia strukturore KA/208"/>
    <s v="Ndertim Montim"/>
    <n v="200000000"/>
    <n v="0"/>
    <n v="40000000"/>
    <n v="70000000"/>
    <n v="90000000"/>
  </r>
  <r>
    <x v="13"/>
    <n v="9120"/>
    <s v="Investime në vazhdim "/>
    <s v="Investime 2024"/>
    <s v="5/Te ardhurat"/>
    <n v="231"/>
    <s v="Lagjja Nr.14"/>
    <n v="1013244"/>
    <s v="Ndërtim Kopësht dhe Cerdhe e Integruar, ne rr. “Muharrem Caushi”, njësia strukturore KA/209"/>
    <s v="Mbikqyrje Punimesh"/>
    <n v="1989530"/>
    <n v="0"/>
    <n v="397906"/>
    <n v="696336"/>
    <n v="895288"/>
  </r>
  <r>
    <x v="13"/>
    <n v="9120"/>
    <s v="Investime në vazhdim "/>
    <s v="Investime 2024"/>
    <s v="5/Te ardhurat"/>
    <n v="231"/>
    <s v="Lagjja Nr.14"/>
    <n v="1013244"/>
    <s v="Ndërtim Kopësht dhe Cerdhe e Integruar, ne rr. “Muharrem Caushi”, njësia strukturore KA/210"/>
    <s v="Kolaudim"/>
    <n v="86660"/>
    <n v="0"/>
    <m/>
    <m/>
    <n v="86660"/>
  </r>
  <r>
    <x v="13"/>
    <n v="9120"/>
    <s v="Investime në vazhdim "/>
    <s v="Investime 2024"/>
    <s v="5/Te ardhurat"/>
    <n v="231"/>
    <s v="Lagjja Nr.14"/>
    <n v="1013247"/>
    <s v="Ndërtim shkollë 9 vjeçare (Tipi 2) dhe e Mesme (Tipi 4), Njësia Strukturore KA/283, rruga “3 Dëshmorët”"/>
    <s v="Ndertim Montim"/>
    <n v="832930000"/>
    <n v="0"/>
    <n v="166586000"/>
    <n v="291525500"/>
    <n v="374818500"/>
  </r>
  <r>
    <x v="13"/>
    <n v="9120"/>
    <s v="Investime në vazhdim "/>
    <s v="Investime 2024"/>
    <s v="5/Te ardhurat"/>
    <n v="231"/>
    <s v="Lagjja Nr.14"/>
    <n v="1013247"/>
    <s v="Ndërtim shkollë 9 vjeçare (Tipi 2) dhe e Mesme (Tipi 4), Njësia Strukturore KA/283, rruga “3 Dëshmorët”"/>
    <s v="Mbikqyrje Punimesh"/>
    <n v="8700300"/>
    <n v="0"/>
    <n v="1740060"/>
    <n v="3045105"/>
    <n v="3915135"/>
  </r>
  <r>
    <x v="13"/>
    <n v="9120"/>
    <s v="Investime në vazhdim "/>
    <s v="Investime 2024"/>
    <s v="5/Te ardhurat"/>
    <n v="231"/>
    <s v="Lagjja Nr.14"/>
    <n v="1013247"/>
    <s v="Ndërtim shkollë 9 vjeçare (Tipi 2) dhe e Mesme (Tipi 4), Njësia Strukturore KA/283, rruga “3 Dëshmorët”"/>
    <s v="Kolaudim"/>
    <n v="333170"/>
    <n v="0"/>
    <m/>
    <m/>
    <n v="333170"/>
  </r>
  <r>
    <x v="13"/>
    <n v="9120"/>
    <s v="Investime në vazhdim "/>
    <s v="Investime 2024"/>
    <s v="5/Te ardhurat"/>
    <n v="231"/>
    <s v="Lagjja Nr.13"/>
    <n v="1013251"/>
    <s v="Ndërtim shkollë 9 vjeçare (Tipi 1), Njësia Strukturore FA/12, rruga &quot;Selitë e Vjetër&quot;"/>
    <s v="Ndertim Montim"/>
    <n v="406840000"/>
    <n v="0"/>
    <n v="81368000"/>
    <n v="142394000"/>
    <n v="183078000"/>
  </r>
  <r>
    <x v="13"/>
    <n v="9120"/>
    <s v="Investime në vazhdim "/>
    <s v="Investime 2024"/>
    <s v="5/Te ardhurat"/>
    <n v="231"/>
    <s v="Lagjja Nr.13"/>
    <n v="1013251"/>
    <s v="Ndërtim shkollë 9 vjeçare (Tipi 1), Njësia Strukturore FA/12, rruga &quot;Selitë e Vjetër&quot;"/>
    <s v="Mbikqyrje Punimesh"/>
    <n v="3822092"/>
    <n v="0"/>
    <n v="764418"/>
    <n v="1337732"/>
    <n v="1719942"/>
  </r>
  <r>
    <x v="13"/>
    <n v="9120"/>
    <s v="Investime në vazhdim "/>
    <s v="Investime 2024"/>
    <s v="5/Te ardhurat"/>
    <n v="231"/>
    <s v="Lagjja Nr.13"/>
    <n v="1013251"/>
    <s v="Ndërtim shkollë 9 vjeçare (Tipi 1), Njësia Strukturore FA/12, rruga &quot;Selitë e Vjetër&quot;"/>
    <s v="Kolaudim"/>
    <n v="162736"/>
    <n v="0"/>
    <m/>
    <m/>
    <n v="162736"/>
  </r>
  <r>
    <x v="13"/>
    <n v="9120"/>
    <s v="Investime të reja"/>
    <s v="Investime 2025"/>
    <s v="5/Te ardhurat"/>
    <n v="230"/>
    <s v="Njesia Administrative Nr.1"/>
    <m/>
    <s v="Ndërtim Kopesht dhe Cerdhe e integruar prane Kompleksit “Mangalem”"/>
    <s v="Studim Projektim"/>
    <n v="2724720"/>
    <m/>
    <n v="2724720"/>
    <m/>
    <m/>
  </r>
  <r>
    <x v="13"/>
    <n v="9120"/>
    <s v="Investime të reja"/>
    <s v="Investime 2025"/>
    <s v="5/Te ardhurat"/>
    <n v="230"/>
    <s v="Njesia Administrative Nr.1"/>
    <m/>
    <s v="Ndërtim Kopesht dhe Cerdhe e integruar prane Kompleksit “Mangalem”"/>
    <s v="Oponencë Teknike"/>
    <n v="170000"/>
    <m/>
    <n v="170000"/>
    <m/>
    <m/>
  </r>
  <r>
    <x v="13"/>
    <n v="9120"/>
    <s v="Investime të reja"/>
    <s v="Investime 2025"/>
    <s v="5/Te ardhurat"/>
    <n v="231"/>
    <s v="N/a"/>
    <m/>
    <s v="Blerje Automjeti, Furgon Frigoriferik"/>
    <s v="Mjete transporti"/>
    <n v="5507500"/>
    <m/>
    <n v="5507500"/>
    <m/>
    <m/>
  </r>
  <r>
    <x v="13"/>
    <n v="9120"/>
    <s v="Investime të reja"/>
    <s v="Investime 2025"/>
    <s v="5/Te ardhurat"/>
    <n v="231"/>
    <s v="N/a"/>
    <m/>
    <s v="Blerje Lodrash, ne funksion te aktivitetit te lire te femijeve ne çerdhe dhe kopshte"/>
    <s v="Pajisje"/>
    <n v="3992500"/>
    <m/>
    <n v="3992500"/>
    <m/>
    <m/>
  </r>
  <r>
    <x v="13"/>
    <n v="9120"/>
    <s v="Investime të reja"/>
    <s v="Investime 2025"/>
    <s v="5/Te ardhurat"/>
    <n v="231"/>
    <s v="N/a"/>
    <m/>
    <s v="Blerje Pajisje Zyre (karrige)"/>
    <s v="Pajisje zyre"/>
    <n v="500000"/>
    <m/>
    <n v="500000"/>
    <m/>
    <m/>
  </r>
  <r>
    <x v="13"/>
    <n v="9120"/>
    <s v="Investime në vazhdim "/>
    <s v="Investime 2024"/>
    <s v="5/Te ardhurat"/>
    <n v="231"/>
    <s v="N/a"/>
    <n v="1013049"/>
    <s v="Shtrim tapeti tip sfungjer për mensën dhe klasat"/>
    <s v="Pajisje"/>
    <n v="1500000"/>
    <n v="0"/>
    <n v="1500000"/>
    <m/>
    <m/>
  </r>
  <r>
    <x v="13"/>
    <n v="9120"/>
    <s v="Investime në vazhdim "/>
    <s v="Investime 2024"/>
    <s v="5/Te ardhurat"/>
    <n v="231"/>
    <s v="N/a"/>
    <n v="1013052"/>
    <s v="Blerje orendi per perdorim zyre"/>
    <s v="Pajisje zyre"/>
    <n v="600000"/>
    <n v="0"/>
    <n v="600000"/>
    <m/>
    <m/>
  </r>
  <r>
    <x v="13"/>
    <n v="9120"/>
    <s v="Investime në vazhdim "/>
    <s v="Investime 2024"/>
    <s v="5/Te ardhurat"/>
    <n v="231"/>
    <s v="N/a"/>
    <n v="1013053"/>
    <s v="Blerje autobus"/>
    <s v="Mjete transporti"/>
    <n v="5000000"/>
    <n v="0"/>
    <n v="5000000"/>
    <m/>
    <m/>
  </r>
  <r>
    <x v="13"/>
    <n v="9120"/>
    <s v="Investime në vazhdim "/>
    <s v="Investime 2024"/>
    <s v="5/Te ardhurat"/>
    <n v="231"/>
    <s v="N/a"/>
    <n v="1013054"/>
    <s v="Blerje pajisje kuzhine"/>
    <s v="Pajisje"/>
    <n v="1000000"/>
    <n v="0"/>
    <n v="1000000"/>
    <m/>
    <m/>
  </r>
  <r>
    <x v="14"/>
    <n v="9230"/>
    <s v="Investime në vazhdim "/>
    <s v="Investime 2016"/>
    <s v="5/Te ardhurat"/>
    <n v="231"/>
    <s v="Njesia Administrative Farke"/>
    <n v="1011019"/>
    <s v="Ndertim Palester Shkolla e Mesme e Bashkuar Farke"/>
    <s v="Ndertim Montim"/>
    <n v="50339875"/>
    <n v="48348061"/>
    <n v="1991814"/>
    <m/>
    <m/>
  </r>
  <r>
    <x v="14"/>
    <n v="9230"/>
    <s v="Investime në vazhdim "/>
    <s v="Investime 2019"/>
    <s v="5/Te ardhurat"/>
    <n v="231"/>
    <s v="Njesia Administrative Farke"/>
    <n v="1011687"/>
    <s v="Shtese kontrate – Ndertim Palester Shkolla e Mesme e Bashkuar Farke"/>
    <s v="Ndertim Montim"/>
    <n v="10011179"/>
    <n v="2225920"/>
    <n v="7785259"/>
    <m/>
    <m/>
  </r>
  <r>
    <x v="14"/>
    <n v="9230"/>
    <s v="Investime në vazhdim "/>
    <s v="Investime 2022"/>
    <s v="5/Te ardhurat"/>
    <n v="231"/>
    <s v="N/a"/>
    <n v="1012337"/>
    <s v="Per Permiresimin e Infrastruktures Arsimore ne Bashkine e Tiranes &quot;Per Projektimin, Financimin,Ndertimin,Mobilimin,Mirembajtjen,Mbikqyrjen dhe Kolaudimin e pese objekteve arsimore ne Zonen Tirana 1&quot;"/>
    <s v="PPP"/>
    <n v="1210721204"/>
    <n v="628662428"/>
    <n v="202636802"/>
    <n v="194019592"/>
    <n v="185402382"/>
  </r>
  <r>
    <x v="14"/>
    <n v="9230"/>
    <s v="Investime në vazhdim "/>
    <s v="Investime 2022"/>
    <s v="5/Te ardhurat"/>
    <n v="231"/>
    <s v="N/a"/>
    <n v="1012452"/>
    <s v="Per Permiresimin e Infrastruktures Arsimore ne Bashkine e Tiranes per 4 objekteve arsimore ne Zonen Tirana 4"/>
    <s v="PPP"/>
    <n v="752238599"/>
    <n v="306370940"/>
    <n v="154933928"/>
    <n v="148622553"/>
    <n v="142311178"/>
  </r>
  <r>
    <x v="14"/>
    <n v="9230"/>
    <s v="Investime në vazhdim "/>
    <s v="Investime 2022"/>
    <s v="5/Te ardhurat"/>
    <n v="230"/>
    <s v="N/a"/>
    <n v="1012274"/>
    <s v="Studim projektime ne programin e Arsimit I Mesem I Pergjithshem"/>
    <s v="Studim Projektim"/>
    <n v="100000000"/>
    <n v="0"/>
    <n v="20000000"/>
    <n v="35000000"/>
    <n v="45000000"/>
  </r>
  <r>
    <x v="14"/>
    <n v="9230"/>
    <s v="Investime në vazhdim "/>
    <s v="Investime 2024"/>
    <s v="5/Te ardhurat"/>
    <n v="230"/>
    <s v="Njesia Administrative Zall Herr"/>
    <n v="1013064"/>
    <s v="Rikonstruksion Shkolla e Mesme e Bashkuar “Ahmet Boja”, Kasallë"/>
    <s v="Studim Projektim"/>
    <n v="2656349"/>
    <n v="0"/>
    <n v="2656349"/>
    <m/>
    <m/>
  </r>
  <r>
    <x v="14"/>
    <n v="9230"/>
    <s v="Investime në vazhdim "/>
    <s v="Investime 2024"/>
    <s v="5/Te ardhurat"/>
    <n v="230"/>
    <s v="Njesia Administrative Kashar"/>
    <n v="1013065"/>
    <s v="Rikonstruksion Shkolla  Mesme e Bashkuar “Qemal Cena”"/>
    <s v="Studim Projektim"/>
    <n v="4840361"/>
    <n v="0"/>
    <n v="4840361"/>
    <m/>
    <m/>
  </r>
  <r>
    <x v="14"/>
    <n v="9230"/>
    <s v="Investime në vazhdim "/>
    <s v="Investime 2024"/>
    <s v="5/Te ardhurat"/>
    <n v="231"/>
    <s v="Njesia Administrative Berzhite"/>
    <n v="1013076"/>
    <s v="Ndertim shkolla e Mesme e Bashkuar “Mersin Duqi”"/>
    <s v="Ndertim Montim"/>
    <n v="140296813"/>
    <n v="0"/>
    <n v="56118725"/>
    <n v="84178088"/>
    <m/>
  </r>
  <r>
    <x v="14"/>
    <n v="9230"/>
    <s v="Investime në vazhdim "/>
    <s v="Investime 2024"/>
    <s v="5/Te ardhurat"/>
    <n v="231"/>
    <s v="Njesia Administrative Berzhite"/>
    <n v="1013076"/>
    <s v="Ndertim shkolla e Mesme e Bashkuar “Mersin Duqi”"/>
    <s v="Mbikqyrje Punimesh"/>
    <n v="1385030"/>
    <n v="0"/>
    <n v="692515"/>
    <n v="692515"/>
    <m/>
  </r>
  <r>
    <x v="14"/>
    <n v="9230"/>
    <s v="Investime në vazhdim "/>
    <s v="Investime 2024"/>
    <s v="5/Te ardhurat"/>
    <n v="231"/>
    <s v="Njesia Administrative Berzhite"/>
    <n v="1013076"/>
    <s v="Ndertim shkolla e Mesme e Bashkuar “Mersin Duqi”"/>
    <s v="Kolaudim"/>
    <n v="88937"/>
    <n v="0"/>
    <m/>
    <m/>
    <n v="88937"/>
  </r>
  <r>
    <x v="14"/>
    <n v="9230"/>
    <s v="Investime në vazhdim "/>
    <s v="Investime 2023"/>
    <s v="5/Te ardhurat"/>
    <n v="230"/>
    <s v="Njesia Administrative Berzhite"/>
    <n v="1012549"/>
    <s v="Ndertim shkolla e Mesme e Bashkuar “Mersin Duqi”"/>
    <s v="Studim Projektim"/>
    <n v="2819880"/>
    <n v="1691928"/>
    <n v="1127952"/>
    <m/>
    <m/>
  </r>
  <r>
    <x v="14"/>
    <n v="9230"/>
    <s v="Investime në vazhdim "/>
    <s v="Investime 2024"/>
    <s v="5/Te ardhurat"/>
    <n v="231"/>
    <s v="Njesia Administrative Krrabe"/>
    <n v="1013077"/>
    <s v="Ndertim shkolla e Mesme e Bashkuar Krrabe "/>
    <s v="Ndertim Montim"/>
    <n v="143385186"/>
    <n v="20321382"/>
    <n v="61531902"/>
    <n v="61531902"/>
    <m/>
  </r>
  <r>
    <x v="14"/>
    <n v="9230"/>
    <s v="Investime në vazhdim "/>
    <s v="Investime 2024"/>
    <s v="5/Te ardhurat"/>
    <n v="231"/>
    <s v="Njesia Administrative Krrabe"/>
    <n v="1013077"/>
    <s v="Ndertim shkolla e Mesme e Bashkuar Krrabe "/>
    <s v="Mbikqyrje Punimesh"/>
    <n v="1524041"/>
    <n v="344125"/>
    <n v="589958"/>
    <n v="589958"/>
    <m/>
  </r>
  <r>
    <x v="14"/>
    <n v="9230"/>
    <s v="Investime në vazhdim "/>
    <s v="Investime 2024"/>
    <s v="5/Te ardhurat"/>
    <n v="231"/>
    <s v="Njesia Administrative Krrabe"/>
    <n v="1013077"/>
    <s v="Ndertim shkolla e Mesme e Bashkuar Krrabe "/>
    <s v="Kolaudim"/>
    <n v="90700"/>
    <n v="0"/>
    <m/>
    <m/>
    <n v="90700"/>
  </r>
  <r>
    <x v="14"/>
    <n v="9230"/>
    <s v="Investime në vazhdim "/>
    <s v="Investime 2023"/>
    <s v="5/Te ardhurat"/>
    <n v="230"/>
    <s v="Njesia Administrative Krrabe"/>
    <n v="1012548"/>
    <s v="Ndertim shkolla e Mesme e Bashkuar Krrabe "/>
    <s v="Studim Projektim"/>
    <n v="2819760"/>
    <n v="0"/>
    <n v="2819760"/>
    <m/>
    <m/>
  </r>
  <r>
    <x v="14"/>
    <n v="9230"/>
    <s v="Investime të reja"/>
    <s v="Investime 2025"/>
    <s v="5/Te ardhurat"/>
    <n v="231"/>
    <s v="Njesia Administrative nr.2"/>
    <m/>
    <s v="Ndërtim shkollë e Mesme (Tipi 4), Njësia Strukturore TR/158, rruga “Elbasanit”"/>
    <s v="Ndertim Montim"/>
    <n v="280070000"/>
    <m/>
    <n v="56014000"/>
    <n v="98024500"/>
    <n v="126031500"/>
  </r>
  <r>
    <x v="14"/>
    <n v="9230"/>
    <s v="Investime të reja"/>
    <s v="Investime 2025"/>
    <s v="5/Te ardhurat"/>
    <n v="231"/>
    <s v="Njesia Administrative nr.2"/>
    <m/>
    <s v="Ndërtim shkollë e Mesme (Tipi 4), Njësia Strukturore TR/158, rruga “Elbasanit”"/>
    <s v="Mbikqyrje Punimesh"/>
    <n v="3064374"/>
    <m/>
    <n v="612875"/>
    <n v="1072531"/>
    <n v="1378968"/>
  </r>
  <r>
    <x v="14"/>
    <n v="9230"/>
    <s v="Investime të reja"/>
    <s v="Investime 2025"/>
    <s v="5/Te ardhurat"/>
    <n v="231"/>
    <s v="Njesia Administrative nr.2"/>
    <m/>
    <s v="Ndërtim shkollë e Mesme (Tipi 4), Njësia Strukturore TR/158, rruga “Elbasanit”"/>
    <s v="Kolaudim"/>
    <n v="112030"/>
    <m/>
    <m/>
    <m/>
    <n v="112030"/>
  </r>
  <r>
    <x v="14"/>
    <n v="9230"/>
    <s v="Investime të reja"/>
    <s v="Investime 2025"/>
    <s v="5/Te ardhurat"/>
    <n v="231"/>
    <s v="Njesia Administrative nr.2"/>
    <m/>
    <s v="Ndërtim shkollë e Mesme (Tipi 4), Njësia Strukturore TR/158, rruga “Elbasanit”"/>
    <s v="Oponencë Teknike"/>
    <n v="460000"/>
    <m/>
    <n v="460000"/>
    <m/>
    <m/>
  </r>
  <r>
    <x v="14"/>
    <n v="9230"/>
    <s v="Investime të reja"/>
    <s v="Investime 2025"/>
    <s v="5/Te ardhurat"/>
    <n v="231"/>
    <s v="Njesia Administrative nr.7"/>
    <m/>
    <s v="Ndërtim shkollë e Mesme (Tipi 4), Njësia Strukturore TR/228, rruga “Stavri Themeli”"/>
    <s v="Studim Projektim"/>
    <n v="9658000"/>
    <m/>
    <n v="5794800"/>
    <n v="3863200"/>
    <m/>
  </r>
  <r>
    <x v="14"/>
    <n v="9230"/>
    <s v="Investime të reja"/>
    <s v="Investime 2025"/>
    <s v="5/Te ardhurat"/>
    <n v="231"/>
    <s v="Njesia Administrative nr.7"/>
    <m/>
    <s v="Ndërtim shkollë e Mesme (Tipi 4), Njësia Strukturore TR/228, rruga “Stavri Themeli”"/>
    <s v="Oponencë Teknike"/>
    <n v="460000"/>
    <m/>
    <n v="460000"/>
    <m/>
    <m/>
  </r>
  <r>
    <x v="14"/>
    <n v="9230"/>
    <s v="Investime të reja"/>
    <s v="Investime 2025"/>
    <s v="5/Te ardhurat"/>
    <n v="231"/>
    <s v="Njesia Administrative nr.5"/>
    <m/>
    <s v="Ndërtim shkollë e Mesme (Tipi 4), Njësia Strukturore TR/36, rruga “Muharrem Butka”"/>
    <s v="Studim Projektim"/>
    <n v="9658000"/>
    <m/>
    <n v="5794800"/>
    <n v="3863200"/>
    <m/>
  </r>
  <r>
    <x v="14"/>
    <n v="9230"/>
    <s v="Investime të reja"/>
    <s v="Investime 2025"/>
    <s v="5/Te ardhurat"/>
    <n v="231"/>
    <s v="Njesia Administrative nr.5"/>
    <m/>
    <s v="Ndërtim shkollë e Mesme (Tipi 4), Njësia Strukturore TR/36, rruga “Muharrem Butka”"/>
    <s v="Oponencë Teknike"/>
    <n v="460000"/>
    <m/>
    <n v="460000"/>
    <m/>
    <m/>
  </r>
  <r>
    <x v="14"/>
    <n v="9230"/>
    <s v="Investime në vazhdim "/>
    <s v="Investime 2022"/>
    <s v="5/Te ardhurat"/>
    <n v="231"/>
    <s v="N/a"/>
    <n v="1012355"/>
    <s v="Mirembajtje e thelle e Objekteve Publike (AMK)"/>
    <s v="Ndertim Montim"/>
    <n v="5583546"/>
    <n v="4848196"/>
    <n v="735350"/>
    <m/>
    <m/>
  </r>
  <r>
    <x v="14"/>
    <n v="9230"/>
    <s v="Investime në vazhdim "/>
    <s v="Investime 2022"/>
    <s v="5/Te ardhurat"/>
    <n v="231"/>
    <s v="N/a"/>
    <n v="1012355"/>
    <s v="Mirembajtje e thelle e Objekteve Publike (AMK)"/>
    <s v="Mbikqyrje Punimesh"/>
    <n v="92035"/>
    <n v="0"/>
    <n v="92035"/>
    <m/>
    <m/>
  </r>
  <r>
    <x v="14"/>
    <n v="9230"/>
    <s v="Investime në vazhdim "/>
    <s v="Investime 2023"/>
    <s v="5/Te ardhurat"/>
    <n v="231"/>
    <s v="N/a"/>
    <n v="1011834"/>
    <s v="Mirëmbajtje e thellë në terrenet e jashtme sportive"/>
    <s v="Ndertim Montim"/>
    <n v="22723007"/>
    <n v="16845426"/>
    <n v="5877581"/>
    <m/>
    <m/>
  </r>
  <r>
    <x v="14"/>
    <n v="9230"/>
    <s v="Investime në vazhdim "/>
    <s v="Investime 2023"/>
    <s v="5/Te ardhurat"/>
    <n v="231"/>
    <s v="N/a"/>
    <n v="1011834"/>
    <s v="Mirëmbajtje e thellë në terrenet e jashtme sportive"/>
    <s v="Mbikqyrje Punimesh"/>
    <n v="334896"/>
    <n v="0"/>
    <n v="334896"/>
    <m/>
    <m/>
  </r>
  <r>
    <x v="14"/>
    <n v="9230"/>
    <s v="Investime në vazhdim "/>
    <s v="Investime 2023"/>
    <s v="5/Te ardhurat"/>
    <n v="231"/>
    <s v="N/a"/>
    <n v="1011834"/>
    <s v="Mirëmbajtje e thellë në terrenet e jashtme sportive"/>
    <s v="Kolaudim"/>
    <n v="40187"/>
    <n v="0"/>
    <n v="40187"/>
    <m/>
    <m/>
  </r>
  <r>
    <x v="14"/>
    <n v="9230"/>
    <s v="Investime në vazhdim "/>
    <s v="Investime 2023"/>
    <s v="5/Te ardhurat"/>
    <n v="231"/>
    <s v="N/a"/>
    <n v="1012553"/>
    <s v="Instalimet e Sistemeve Qëndrore të Ngrohjes"/>
    <s v="Ndertim Montim"/>
    <n v="24795129"/>
    <n v="0"/>
    <n v="24795129"/>
    <m/>
    <m/>
  </r>
  <r>
    <x v="14"/>
    <n v="9230"/>
    <s v="Investime në vazhdim "/>
    <s v="Investime 2023"/>
    <s v="5/Te ardhurat"/>
    <n v="231"/>
    <s v="N/a"/>
    <n v="1012553"/>
    <s v="Instalimet e Sistemeve Qëndrore të Ngrohjes"/>
    <s v="Mbikqyrje Punimesh"/>
    <n v="348969"/>
    <n v="0"/>
    <n v="348969"/>
    <m/>
    <m/>
  </r>
  <r>
    <x v="14"/>
    <n v="9230"/>
    <s v="Investime në vazhdim "/>
    <s v="Investime 2023"/>
    <s v="5/Te ardhurat"/>
    <n v="231"/>
    <s v="N/a"/>
    <n v="1012553"/>
    <s v="Instalimet e Sistemeve Qëndrore të Ngrohjes"/>
    <s v="Kolaudim"/>
    <n v="41876"/>
    <n v="0"/>
    <n v="41876"/>
    <m/>
    <m/>
  </r>
  <r>
    <x v="14"/>
    <n v="9230"/>
    <s v="Investime në vazhdim "/>
    <s v="Investime 2024"/>
    <s v="5/Te ardhurat"/>
    <n v="231"/>
    <s v="N/a"/>
    <n v="1011415"/>
    <s v="Blerje vegla pune"/>
    <s v="Paisje, instrumente , vegla pune"/>
    <n v="16148597"/>
    <n v="0"/>
    <n v="16148597"/>
    <m/>
    <m/>
  </r>
  <r>
    <x v="14"/>
    <n v="9230"/>
    <s v="Investime në vazhdim "/>
    <s v="Investime 2024"/>
    <s v="5/Te ardhurat"/>
    <n v="231"/>
    <s v="N/a"/>
    <n v="1011840"/>
    <s v="Blerje pajisje orendi"/>
    <s v="Pajisje orendi"/>
    <n v="1584000"/>
    <n v="0"/>
    <n v="1584000"/>
    <m/>
    <m/>
  </r>
  <r>
    <x v="14"/>
    <n v="9230"/>
    <s v="Investime në vazhdim "/>
    <s v="Investime 2024"/>
    <s v="5/Te ardhurat"/>
    <n v="231"/>
    <s v="N/a"/>
    <n v="1010218"/>
    <s v="Mirembajtje e thelle e H/Izolimit te tarracave ne objektet arsimore dhe godinat publike "/>
    <s v="Ndertim Montim"/>
    <n v="52528531"/>
    <n v="0"/>
    <n v="52528531"/>
    <m/>
    <m/>
  </r>
  <r>
    <x v="14"/>
    <n v="9230"/>
    <s v="Investime në vazhdim "/>
    <s v="Investime 2024"/>
    <s v="5/Te ardhurat"/>
    <n v="231"/>
    <s v="N/a"/>
    <n v="1010218"/>
    <s v="Mirembajtje e thelle e H/Izolimit te tarracave ne objektet arsimore dhe godinat publike "/>
    <s v="Mbikqyrje Punimesh"/>
    <n v="757930"/>
    <n v="0"/>
    <n v="757930"/>
    <m/>
    <m/>
  </r>
  <r>
    <x v="14"/>
    <n v="9230"/>
    <s v="Investime në vazhdim "/>
    <s v="Investime 2024"/>
    <s v="5/Te ardhurat"/>
    <n v="231"/>
    <s v="N/a"/>
    <n v="1010218"/>
    <s v="Mirembajtje e thelle e H/Izolimit te tarracave ne objektet arsimore dhe godinat publike "/>
    <s v="Kolaudim"/>
    <n v="90952"/>
    <n v="0"/>
    <n v="90952"/>
    <m/>
    <m/>
  </r>
  <r>
    <x v="14"/>
    <n v="9230"/>
    <s v="Investime në vazhdim "/>
    <s v="Investime 2024"/>
    <s v="5/Te ardhurat"/>
    <n v="231"/>
    <s v="N/a"/>
    <n v="1011625"/>
    <s v="Furnizim vendosje dyer druri ne objektet arsimore dhe godinat publike"/>
    <s v="Ndertim Montim"/>
    <n v="9497412"/>
    <n v="0"/>
    <n v="9497412"/>
    <m/>
    <m/>
  </r>
  <r>
    <x v="14"/>
    <n v="9230"/>
    <s v="Investime në vazhdim "/>
    <s v="Investime 2024"/>
    <s v="5/Te ardhurat"/>
    <n v="231"/>
    <s v="N/a"/>
    <n v="1011625"/>
    <s v="Furnizim vendosje dyer druri ne objektet arsimore dhe godinat publike"/>
    <s v="Mbikqyrje Punimesh"/>
    <n v="142110"/>
    <n v="0"/>
    <n v="142110"/>
    <m/>
    <m/>
  </r>
  <r>
    <x v="14"/>
    <n v="9230"/>
    <s v="Investime në vazhdim "/>
    <s v="Investime 2024"/>
    <s v="5/Te ardhurat"/>
    <n v="231"/>
    <s v="N/a"/>
    <n v="1011625"/>
    <s v="Furnizim vendosje dyer druri ne objektet arsimore dhe godinat publike"/>
    <s v="Kolaudim"/>
    <n v="17053"/>
    <n v="0"/>
    <n v="17053"/>
    <m/>
    <m/>
  </r>
  <r>
    <x v="14"/>
    <n v="9230"/>
    <s v="Investime në vazhdim "/>
    <s v="Investime 2024"/>
    <s v="5/Te ardhurat"/>
    <n v="231"/>
    <s v="N/a"/>
    <n v="1013068"/>
    <s v="M.TH e mbulesave me Ondoluks dhe Xham te Armuar ne Obj. Arsimore dhe Godina Publike"/>
    <s v="Ndertim Montim"/>
    <n v="718295"/>
    <n v="0"/>
    <n v="718295"/>
    <m/>
    <m/>
  </r>
  <r>
    <x v="14"/>
    <n v="9230"/>
    <s v="Investime në vazhdim "/>
    <s v="Investime 2024"/>
    <s v="5/Te ardhurat"/>
    <n v="230"/>
    <s v="N/a"/>
    <n v="1013070"/>
    <s v="Mirëmbajtje e thellë në terrenet e jashtme sportive"/>
    <s v="Studim Projektim"/>
    <n v="744953"/>
    <n v="0"/>
    <n v="744953"/>
    <m/>
    <m/>
  </r>
  <r>
    <x v="14"/>
    <n v="9230"/>
    <s v="Investime në vazhdim "/>
    <s v="Investime 2024"/>
    <s v="5/Te ardhurat"/>
    <n v="231"/>
    <s v="N/a"/>
    <n v="1011834"/>
    <s v="Mirëmbajtje e thellë në terrenet e jashtme sportive"/>
    <s v="Ndertim Montim"/>
    <n v="58960524"/>
    <n v="0"/>
    <n v="58960524"/>
    <m/>
    <m/>
  </r>
  <r>
    <x v="14"/>
    <n v="9230"/>
    <s v="Investime në vazhdim "/>
    <s v="Investime 2024"/>
    <s v="5/Te ardhurat"/>
    <n v="231"/>
    <s v="N/a"/>
    <n v="1011834"/>
    <s v="Mirëmbajtje e thellë në terrenet e jashtme sportive"/>
    <s v="Mbikqyrje Punimesh"/>
    <n v="727796"/>
    <n v="0"/>
    <n v="727796"/>
    <m/>
    <m/>
  </r>
  <r>
    <x v="14"/>
    <n v="9230"/>
    <s v="Investime në vazhdim "/>
    <s v="Investime 2024"/>
    <s v="5/Te ardhurat"/>
    <n v="231"/>
    <s v="N/a"/>
    <n v="1011834"/>
    <s v="Mirëmbajtje e thellë në terrenet e jashtme sportive"/>
    <s v="Kolaudim"/>
    <n v="87335"/>
    <n v="0"/>
    <n v="87335"/>
    <m/>
    <m/>
  </r>
  <r>
    <x v="14"/>
    <n v="9230"/>
    <s v="Investime në vazhdim "/>
    <s v="Investime 2024"/>
    <s v="5/Te ardhurat"/>
    <n v="231"/>
    <s v="N/a"/>
    <n v="1012263"/>
    <s v="Furnizim vendosje dritare e vetrata ne obj. publike"/>
    <s v="Ndertim Montim"/>
    <n v="11768348"/>
    <n v="0"/>
    <n v="11768348"/>
    <m/>
    <m/>
  </r>
  <r>
    <x v="14"/>
    <n v="9230"/>
    <s v="Investime në vazhdim "/>
    <s v="Investime 2024"/>
    <s v="5/Te ardhurat"/>
    <n v="231"/>
    <s v="N/a"/>
    <n v="1012263"/>
    <s v="Furnizim vendosje dritare e vetrata ne obj. publike"/>
    <s v="Mbikqyrje Punimesh"/>
    <n v="174178"/>
    <n v="0"/>
    <n v="174178"/>
    <m/>
    <m/>
  </r>
  <r>
    <x v="14"/>
    <n v="9230"/>
    <s v="Investime në vazhdim "/>
    <s v="Investime 2024"/>
    <s v="5/Te ardhurat"/>
    <n v="231"/>
    <s v="N/a"/>
    <n v="1012263"/>
    <s v="Furnizim vendosje dritare e vetrata ne obj. publike"/>
    <s v="Kolaudim"/>
    <n v="20949"/>
    <n v="0"/>
    <n v="20949"/>
    <m/>
    <m/>
  </r>
  <r>
    <x v="14"/>
    <n v="9230"/>
    <s v="Investime në vazhdim "/>
    <s v="Investime 2024"/>
    <s v="5/Te ardhurat"/>
    <n v="231"/>
    <s v="N/a"/>
    <n v="1013073"/>
    <s v="Mirembajtje e Thelle e Çative ne Objektet Arsimore"/>
    <s v="Ndertim Montim"/>
    <n v="13187139"/>
    <n v="0"/>
    <n v="13187139"/>
    <m/>
    <m/>
  </r>
  <r>
    <x v="14"/>
    <n v="9230"/>
    <s v="Investime në vazhdim "/>
    <s v="Investime 2024"/>
    <s v="5/Te ardhurat"/>
    <n v="231"/>
    <s v="N/a"/>
    <n v="1013073"/>
    <s v="Mirembajtje e Thelle e Çative ne Objektet Arsimore"/>
    <s v="Mbikqyrje Punimesh"/>
    <n v="201608"/>
    <n v="0"/>
    <n v="201608"/>
    <m/>
    <m/>
  </r>
  <r>
    <x v="14"/>
    <n v="9230"/>
    <s v="Investime në vazhdim "/>
    <s v="Investime 2024"/>
    <s v="5/Te ardhurat"/>
    <n v="231"/>
    <s v="N/a"/>
    <n v="1013073"/>
    <s v="Mirembajtje e Thelle e Çative ne Objektet Arsimore"/>
    <s v="Kolaudim"/>
    <n v="24193"/>
    <n v="0"/>
    <n v="24193"/>
    <m/>
    <m/>
  </r>
  <r>
    <x v="14"/>
    <n v="9230"/>
    <s v="Investime në vazhdim "/>
    <s v="Investime 2024"/>
    <s v="5/Te ardhurat"/>
    <n v="231"/>
    <s v="N/a"/>
    <n v="1013075"/>
    <s v="Mirembajtje e Thelle e tualeteve ne objektet arsimore dhe godinat publike"/>
    <s v="Ndertim Montim"/>
    <n v="17680979"/>
    <n v="0"/>
    <n v="17680979"/>
    <m/>
    <m/>
  </r>
  <r>
    <x v="14"/>
    <n v="9230"/>
    <s v="Investime në vazhdim "/>
    <s v="Investime 2024"/>
    <s v="5/Te ardhurat"/>
    <n v="231"/>
    <s v="N/a"/>
    <n v="1013075"/>
    <s v="Mirembajtje e Thelle e tualeteve ne objektet arsimore dhe godinat publike"/>
    <s v="Mbikqyrje Punimesh"/>
    <n v="264270"/>
    <n v="0"/>
    <n v="264270"/>
    <m/>
    <m/>
  </r>
  <r>
    <x v="14"/>
    <n v="9230"/>
    <s v="Investime në vazhdim "/>
    <s v="Investime 2024"/>
    <s v="5/Te ardhurat"/>
    <n v="231"/>
    <s v="N/a"/>
    <n v="1013075"/>
    <s v="Mirembajtje e Thelle e tualeteve ne objektet arsimore dhe godinat publike"/>
    <s v="Kolaudim"/>
    <n v="31713"/>
    <n v="0"/>
    <n v="31713"/>
    <m/>
    <m/>
  </r>
  <r>
    <x v="14"/>
    <n v="9230"/>
    <s v="Investime në vazhdim "/>
    <s v="Investime 2024"/>
    <s v="5/Te ardhurat"/>
    <n v="231"/>
    <s v="N/a"/>
    <n v="1011624"/>
    <s v="Mirmbajtje e thelle ne palestra ne objekte publike"/>
    <s v="Ndertim Montim"/>
    <n v="34001120"/>
    <n v="0"/>
    <n v="34001120"/>
    <m/>
    <m/>
  </r>
  <r>
    <x v="14"/>
    <n v="9230"/>
    <s v="Investime në vazhdim "/>
    <s v="Investime 2024"/>
    <s v="5/Te ardhurat"/>
    <n v="231"/>
    <s v="N/a"/>
    <n v="1011624"/>
    <s v="Mirmbajtje e thelle ne palestra ne objekte publike"/>
    <s v="Mbikqyrje Punimesh"/>
    <n v="479735"/>
    <n v="0"/>
    <n v="479735"/>
    <m/>
    <m/>
  </r>
  <r>
    <x v="14"/>
    <n v="9230"/>
    <s v="Investime në vazhdim "/>
    <s v="Investime 2024"/>
    <s v="5/Te ardhurat"/>
    <n v="231"/>
    <s v="N/a"/>
    <n v="1011624"/>
    <s v="Mirmbajtje e thelle ne palestra ne objekte publike"/>
    <s v="Kolaudim"/>
    <n v="57568"/>
    <n v="0"/>
    <n v="57568"/>
    <m/>
    <m/>
  </r>
  <r>
    <x v="14"/>
    <n v="9230"/>
    <s v="Investime të reja"/>
    <s v="Investime 2025"/>
    <s v="5/Te ardhurat"/>
    <n v="231"/>
    <s v="N/a"/>
    <m/>
    <s v="Blerje vegla pune"/>
    <s v="Paisje, instrumente , vegla pune"/>
    <n v="15082452"/>
    <m/>
    <n v="15082452"/>
    <m/>
    <m/>
  </r>
  <r>
    <x v="14"/>
    <n v="9230"/>
    <s v="Investime të reja"/>
    <s v="Investime 2025"/>
    <s v="5/Te ardhurat"/>
    <n v="231"/>
    <s v="N/a"/>
    <m/>
    <s v="Blerje soba me dru dhe aksesore"/>
    <s v="Pajisje Soba"/>
    <n v="12000000"/>
    <m/>
    <n v="12000000"/>
    <m/>
    <m/>
  </r>
  <r>
    <x v="14"/>
    <n v="9230"/>
    <s v="Investime të reja"/>
    <s v="Investime 2025"/>
    <s v="5/Te ardhurat"/>
    <n v="231"/>
    <s v="N/a"/>
    <m/>
    <s v="Blerje automjete me ATP dopio kabine"/>
    <s v="Mjete transporti"/>
    <n v="10700000"/>
    <m/>
    <n v="10700000"/>
    <m/>
    <m/>
  </r>
  <r>
    <x v="14"/>
    <n v="9230"/>
    <s v="Investime të reja"/>
    <s v="Investime 2025"/>
    <s v="5/Te ardhurat"/>
    <n v="230"/>
    <s v="N/a"/>
    <m/>
    <s v="Mirembajtje e thelle e ashensoreve ne objektet arsimore"/>
    <s v="Studim Projektim"/>
    <n v="131270"/>
    <m/>
    <n v="131270"/>
    <m/>
    <m/>
  </r>
  <r>
    <x v="14"/>
    <n v="9230"/>
    <s v="Investime të reja"/>
    <s v="Investime 2025"/>
    <s v="5/Te ardhurat"/>
    <n v="231"/>
    <s v="N/a"/>
    <m/>
    <s v="Mirembajtje e thelle e ashensoreve ne objektet arsimore"/>
    <s v="Ndertim Montim"/>
    <n v="5142660"/>
    <m/>
    <n v="5142660"/>
    <m/>
    <m/>
  </r>
  <r>
    <x v="14"/>
    <n v="9230"/>
    <s v="Investime të reja"/>
    <s v="Investime 2025"/>
    <s v="5/Te ardhurat"/>
    <n v="231"/>
    <s v="N/a"/>
    <m/>
    <s v="Mirembajtje e thelle e ashensoreve ne objektet arsimore"/>
    <s v="Mbikqyrje Punimesh"/>
    <n v="78137"/>
    <m/>
    <n v="78137"/>
    <m/>
    <m/>
  </r>
  <r>
    <x v="14"/>
    <n v="9230"/>
    <s v="Investime të reja"/>
    <s v="Investime 2025"/>
    <s v="5/Te ardhurat"/>
    <n v="231"/>
    <s v="N/a"/>
    <m/>
    <s v="Mirembajtje e thelle e ashensoreve ne objektet arsimore"/>
    <s v="Kolaudim"/>
    <n v="9376"/>
    <m/>
    <n v="9376"/>
    <m/>
    <m/>
  </r>
  <r>
    <x v="14"/>
    <n v="9230"/>
    <s v="Investime të reja"/>
    <s v="Investime 2025"/>
    <s v="5/Te ardhurat"/>
    <n v="231"/>
    <s v="N/a"/>
    <m/>
    <s v="Rinovimi i Sistemeve të sigurisë,sistemet e vëzhgimit me kamera"/>
    <s v="Ndertim Montim"/>
    <n v="2988720"/>
    <n v="0"/>
    <n v="2988720"/>
    <m/>
    <m/>
  </r>
  <r>
    <x v="14"/>
    <n v="9230"/>
    <s v="Investime të reja"/>
    <s v="Investime 2025"/>
    <s v="5/Te ardhurat"/>
    <n v="231"/>
    <s v="N/a"/>
    <m/>
    <s v="Rinovimi i Sistemeve të sigurisë,sistemet e vëzhgimit me kamera"/>
    <s v="Mbikqyrje Punimesh"/>
    <n v="100000"/>
    <n v="0"/>
    <n v="100000"/>
    <m/>
    <m/>
  </r>
  <r>
    <x v="14"/>
    <n v="9230"/>
    <s v="Investime të reja"/>
    <s v="Investime 2025"/>
    <s v="5/Te ardhurat"/>
    <n v="231"/>
    <s v="N/a"/>
    <m/>
    <s v="Rinovimi i Sistemeve të sigurisë,sistemet e vëzhgimit me kamera"/>
    <s v="Kolaudim"/>
    <n v="10000"/>
    <n v="0"/>
    <n v="10000"/>
    <m/>
    <m/>
  </r>
  <r>
    <x v="15"/>
    <n v="10430"/>
    <s v="Investime në vazhdim "/>
    <s v="Investime 2024"/>
    <s v="5/Te ardhurat"/>
    <n v="231"/>
    <s v="N/a"/>
    <n v="1011461"/>
    <s v="blerje automjet furgon"/>
    <s v="Mjete transporti"/>
    <n v="4000000"/>
    <n v="0"/>
    <n v="4000000"/>
    <m/>
    <m/>
  </r>
  <r>
    <x v="15"/>
    <n v="10430"/>
    <s v="Investime të reja"/>
    <s v="Investime 2025"/>
    <s v="5/Te ardhurat"/>
    <n v="231"/>
    <s v="N/a"/>
    <m/>
    <s v="Pajisje per mensen"/>
    <s v="Pajisje"/>
    <n v="500000"/>
    <m/>
    <n v="500000"/>
    <m/>
    <m/>
  </r>
  <r>
    <x v="15"/>
    <n v="10430"/>
    <s v="Investime të reja"/>
    <s v="Investime 2025"/>
    <s v="5/Te ardhurat"/>
    <n v="231"/>
    <s v="N/a"/>
    <m/>
    <s v="Orendi dhe pajisje mense"/>
    <s v="Pajisje orendi"/>
    <n v="240000"/>
    <m/>
    <n v="240000"/>
    <m/>
    <m/>
  </r>
  <r>
    <x v="15"/>
    <n v="10430"/>
    <s v="Investime të reja"/>
    <s v="Investime 2025"/>
    <s v="5/Te ardhurat"/>
    <n v="231"/>
    <s v="N/a"/>
    <m/>
    <s v="Blerje tendë dielli"/>
    <s v="Pajisje"/>
    <n v="180000"/>
    <m/>
    <n v="180000"/>
    <m/>
    <m/>
  </r>
  <r>
    <x v="15"/>
    <n v="10430"/>
    <s v="Investime të reja"/>
    <s v="Investime 2025"/>
    <s v="5/Te ardhurat"/>
    <n v="231"/>
    <s v="N/a"/>
    <m/>
    <s v="Blerje automjet"/>
    <s v="Mjete transporti"/>
    <n v="1000000"/>
    <m/>
    <n v="1000000"/>
    <m/>
    <m/>
  </r>
  <r>
    <x v="15"/>
    <n v="10430"/>
    <s v="Investime të reja"/>
    <s v="Investime 2025"/>
    <s v="5/Te ardhurat"/>
    <n v="231"/>
    <s v="N/a"/>
    <m/>
    <s v="Vendosje kangjellash "/>
    <s v="Te tjera"/>
    <n v="2000000"/>
    <m/>
    <n v="2000000"/>
    <m/>
    <m/>
  </r>
  <r>
    <x v="16"/>
    <n v="10661"/>
    <s v="Investime në vazhdim "/>
    <s v="Investime 2022"/>
    <s v="5/Te ardhurat"/>
    <n v="231"/>
    <s v="N/a"/>
    <n v="1012340"/>
    <s v="Investime per ndertimin e banesave sociale referuar kontributit te sektorit privat"/>
    <s v="Fondi Social"/>
    <n v="1830120000"/>
    <n v="0"/>
    <n v="600000000"/>
    <n v="612000000"/>
    <n v="618120000"/>
  </r>
  <r>
    <x v="16"/>
    <n v="10661"/>
    <s v="Investime në vazhdim "/>
    <s v="Investime 2024"/>
    <s v="5/Te ardhurat"/>
    <n v="255"/>
    <s v="N/a"/>
    <n v="1013198"/>
    <s v="Ndërtimi i banesave për qëllim social "/>
    <s v="Principal Kredi"/>
    <n v="31596588"/>
    <m/>
    <n v="23055961"/>
    <n v="6235031"/>
    <n v="2305596"/>
  </r>
  <r>
    <x v="16"/>
    <n v="10661"/>
    <s v="Investime të reja"/>
    <s v="Investime 2025"/>
    <s v="5/Te ardhurat"/>
    <n v="230"/>
    <s v="N/a"/>
    <m/>
    <s v="Ndërtimi i banesave sociale në Njësinë Strukturore TR/102 "/>
    <s v="Studim Projektim"/>
    <n v="68638420"/>
    <m/>
    <n v="41183052"/>
    <n v="27455368"/>
    <m/>
  </r>
  <r>
    <x v="16"/>
    <n v="10661"/>
    <s v="Investime të reja"/>
    <s v="Investime 2025"/>
    <s v="5/Te ardhurat"/>
    <n v="230"/>
    <s v="N/a"/>
    <m/>
    <s v="Ndërtimi i banesave sociale në Njësinë Strukturore TR/102 "/>
    <s v="Oponencë Teknike"/>
    <n v="2750000"/>
    <m/>
    <n v="2750000"/>
    <m/>
    <m/>
  </r>
  <r>
    <x v="16"/>
    <n v="10661"/>
    <s v="Investime të reja"/>
    <s v="Investime 2025"/>
    <s v="5/Te ardhurat"/>
    <n v="231"/>
    <s v="N/a"/>
    <m/>
    <s v="Investime per ndertimin e apartamenteve zevendesuese per projektin &quot;Shtrati Lumit Lana- Zhvillim Urban&quot;"/>
    <s v="shpenzime kapitale"/>
    <n v="2319441017"/>
    <m/>
    <n v="250478740"/>
    <n v="775727624"/>
    <n v="129323465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W255:X482" firstHeaderRow="1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227">
        <item x="57"/>
        <item x="62"/>
        <item x="59"/>
        <item x="64"/>
        <item x="13"/>
        <item x="35"/>
        <item x="48"/>
        <item x="22"/>
        <item x="71"/>
        <item x="9"/>
        <item x="72"/>
        <item x="73"/>
        <item x="74"/>
        <item x="75"/>
        <item x="76"/>
        <item x="138"/>
        <item x="10"/>
        <item x="139"/>
        <item x="140"/>
        <item x="141"/>
        <item x="142"/>
        <item x="77"/>
        <item x="78"/>
        <item x="79"/>
        <item x="80"/>
        <item x="66"/>
        <item x="67"/>
        <item x="68"/>
        <item x="69"/>
        <item x="65"/>
        <item x="0"/>
        <item x="165"/>
        <item x="166"/>
        <item x="125"/>
        <item x="82"/>
        <item x="83"/>
        <item x="84"/>
        <item x="3"/>
        <item x="5"/>
        <item x="4"/>
        <item x="85"/>
        <item x="86"/>
        <item x="87"/>
        <item x="88"/>
        <item x="89"/>
        <item x="6"/>
        <item x="90"/>
        <item x="91"/>
        <item x="92"/>
        <item x="7"/>
        <item x="93"/>
        <item x="8"/>
        <item x="167"/>
        <item x="128"/>
        <item x="113"/>
        <item x="111"/>
        <item x="119"/>
        <item x="117"/>
        <item x="133"/>
        <item x="120"/>
        <item x="201"/>
        <item x="225"/>
        <item x="36"/>
        <item x="37"/>
        <item x="38"/>
        <item x="39"/>
        <item x="40"/>
        <item x="41"/>
        <item x="17"/>
        <item x="103"/>
        <item x="14"/>
        <item x="195"/>
        <item x="18"/>
        <item x="197"/>
        <item x="21"/>
        <item x="58"/>
        <item x="56"/>
        <item x="54"/>
        <item x="34"/>
        <item x="63"/>
        <item x="143"/>
        <item x="101"/>
        <item x="115"/>
        <item x="135"/>
        <item x="61"/>
        <item x="102"/>
        <item x="60"/>
        <item x="198"/>
        <item x="15"/>
        <item x="158"/>
        <item x="114"/>
        <item x="116"/>
        <item x="122"/>
        <item x="33"/>
        <item x="159"/>
        <item x="160"/>
        <item x="12"/>
        <item x="118"/>
        <item x="106"/>
        <item x="205"/>
        <item x="70"/>
        <item x="1"/>
        <item x="196"/>
        <item x="168"/>
        <item x="169"/>
        <item x="170"/>
        <item x="172"/>
        <item x="173"/>
        <item x="193"/>
        <item x="136"/>
        <item x="137"/>
        <item x="2"/>
        <item x="222"/>
        <item x="200"/>
        <item x="202"/>
        <item x="203"/>
        <item x="204"/>
        <item x="206"/>
        <item x="207"/>
        <item x="208"/>
        <item x="209"/>
        <item x="210"/>
        <item x="211"/>
        <item x="11"/>
        <item x="16"/>
        <item x="19"/>
        <item x="20"/>
        <item x="23"/>
        <item x="94"/>
        <item x="24"/>
        <item x="95"/>
        <item x="96"/>
        <item x="25"/>
        <item x="97"/>
        <item x="98"/>
        <item x="99"/>
        <item x="100"/>
        <item x="104"/>
        <item x="105"/>
        <item x="26"/>
        <item x="27"/>
        <item x="107"/>
        <item x="108"/>
        <item x="109"/>
        <item x="110"/>
        <item x="112"/>
        <item x="121"/>
        <item x="28"/>
        <item x="123"/>
        <item x="124"/>
        <item x="126"/>
        <item x="127"/>
        <item x="29"/>
        <item x="153"/>
        <item x="129"/>
        <item x="30"/>
        <item x="130"/>
        <item x="131"/>
        <item x="132"/>
        <item x="134"/>
        <item x="31"/>
        <item x="32"/>
        <item x="42"/>
        <item x="43"/>
        <item x="44"/>
        <item x="45"/>
        <item x="46"/>
        <item x="47"/>
        <item x="49"/>
        <item x="50"/>
        <item x="51"/>
        <item x="52"/>
        <item x="53"/>
        <item x="144"/>
        <item x="145"/>
        <item x="146"/>
        <item x="147"/>
        <item x="148"/>
        <item x="149"/>
        <item x="150"/>
        <item x="151"/>
        <item x="152"/>
        <item x="174"/>
        <item x="194"/>
        <item x="199"/>
        <item x="175"/>
        <item x="176"/>
        <item x="177"/>
        <item x="178"/>
        <item x="179"/>
        <item x="154"/>
        <item x="161"/>
        <item x="162"/>
        <item x="163"/>
        <item x="164"/>
        <item x="212"/>
        <item x="213"/>
        <item x="214"/>
        <item x="215"/>
        <item x="216"/>
        <item x="217"/>
        <item x="221"/>
        <item x="180"/>
        <item x="55"/>
        <item x="218"/>
        <item x="219"/>
        <item x="220"/>
        <item x="182"/>
        <item x="183"/>
        <item x="184"/>
        <item x="185"/>
        <item x="186"/>
        <item x="187"/>
        <item x="188"/>
        <item x="190"/>
        <item x="191"/>
        <item x="155"/>
        <item x="223"/>
        <item x="189"/>
        <item x="171"/>
        <item x="156"/>
        <item x="192"/>
        <item x="157"/>
        <item x="181"/>
        <item x="81"/>
        <item x="22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2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 t="grand">
      <x/>
    </i>
  </rowItems>
  <colItems count="1">
    <i/>
  </colItems>
  <dataFields count="1">
    <dataField name="Count of Kodi i projektit" fld="9" subtotal="count" baseField="0" baseItem="0"/>
  </dataFields>
  <formats count="1">
    <format dxfId="98">
      <pivotArea collapsedLevelsAreSubtotals="1" fieldPosition="0">
        <references count="1">
          <reference field="9" count="1">
            <x v="207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grandTotalCaption="Total" updatedVersion="6" minRefreshableVersion="3" useAutoFormatting="1" itemPrintTitles="1" createdVersion="6" indent="0" outline="1" outlineData="1" multipleFieldFilters="0" rowHeaderCaption="Programi Buxhetor">
  <location ref="B4:G22" firstHeaderRow="0" firstDataRow="1" firstDataCol="1"/>
  <pivotFields count="15">
    <pivotField axis="axisRow" showAll="0">
      <items count="18">
        <item x="13"/>
        <item x="14"/>
        <item x="4"/>
        <item x="3"/>
        <item x="2"/>
        <item x="5"/>
        <item x="8"/>
        <item x="15"/>
        <item x="0"/>
        <item x="9"/>
        <item x="6"/>
        <item x="1"/>
        <item x="10"/>
        <item x="11"/>
        <item x="16"/>
        <item x="7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Kosto e Plote 2025-2027" fld="10" baseField="0" baseItem="0"/>
    <dataField name=" Financime deri ne 2024" fld="11" baseField="0" baseItem="0"/>
    <dataField name=" Parashikimi 2025" fld="12" baseField="0" baseItem="0"/>
    <dataField name=" Parashikimi 2026" fld="13" baseField="0" baseItem="0"/>
    <dataField name=" Parashikimi 2027" fld="14" baseField="0" baseItem="0"/>
  </dataFields>
  <formats count="55">
    <format dxfId="94">
      <pivotArea outline="0" collapsedLevelsAreSubtotals="1" fieldPosition="0"/>
    </format>
    <format dxfId="9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">
      <pivotArea type="all" dataOnly="0" outline="0" fieldPosition="0"/>
    </format>
    <format dxfId="86">
      <pivotArea outline="0" collapsedLevelsAreSubtotals="1" fieldPosition="0"/>
    </format>
    <format dxfId="85">
      <pivotArea field="0" type="button" dataOnly="0" labelOnly="1" outline="0" axis="axisRow" fieldPosition="0"/>
    </format>
    <format dxfId="84">
      <pivotArea dataOnly="0" labelOnly="1" fieldPosition="0">
        <references count="1">
          <reference field="0" count="0"/>
        </references>
      </pivotArea>
    </format>
    <format dxfId="83">
      <pivotArea dataOnly="0" labelOnly="1" grandRow="1" outline="0" fieldPosition="0"/>
    </format>
    <format dxfId="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">
      <pivotArea type="all" dataOnly="0" outline="0" fieldPosition="0"/>
    </format>
    <format dxfId="80">
      <pivotArea outline="0" collapsedLevelsAreSubtotals="1" fieldPosition="0"/>
    </format>
    <format dxfId="79">
      <pivotArea field="0" type="button" dataOnly="0" labelOnly="1" outline="0" axis="axisRow" fieldPosition="0"/>
    </format>
    <format dxfId="78">
      <pivotArea dataOnly="0" labelOnly="1" fieldPosition="0">
        <references count="1">
          <reference field="0" count="0"/>
        </references>
      </pivotArea>
    </format>
    <format dxfId="77">
      <pivotArea dataOnly="0" labelOnly="1" grandRow="1" outline="0" fieldPosition="0"/>
    </format>
    <format dxfId="7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5">
      <pivotArea type="all" dataOnly="0" outline="0" fieldPosition="0"/>
    </format>
    <format dxfId="74">
      <pivotArea outline="0" collapsedLevelsAreSubtotals="1" fieldPosition="0"/>
    </format>
    <format dxfId="73">
      <pivotArea field="0" type="button" dataOnly="0" labelOnly="1" outline="0" axis="axisRow" fieldPosition="0"/>
    </format>
    <format dxfId="72">
      <pivotArea dataOnly="0" labelOnly="1" fieldPosition="0">
        <references count="1">
          <reference field="0" count="0"/>
        </references>
      </pivotArea>
    </format>
    <format dxfId="71">
      <pivotArea dataOnly="0" labelOnly="1" grandRow="1" outline="0" fieldPosition="0"/>
    </format>
    <format dxfId="7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9">
      <pivotArea type="all" dataOnly="0" outline="0" fieldPosition="0"/>
    </format>
    <format dxfId="68">
      <pivotArea outline="0" collapsedLevelsAreSubtotals="1" fieldPosition="0"/>
    </format>
    <format dxfId="67">
      <pivotArea field="0" type="button" dataOnly="0" labelOnly="1" outline="0" axis="axisRow" fieldPosition="0"/>
    </format>
    <format dxfId="66">
      <pivotArea dataOnly="0" labelOnly="1" fieldPosition="0">
        <references count="1">
          <reference field="0" count="0"/>
        </references>
      </pivotArea>
    </format>
    <format dxfId="65">
      <pivotArea dataOnly="0" labelOnly="1" grandRow="1" outline="0" fieldPosition="0"/>
    </format>
    <format dxfId="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0" type="button" dataOnly="0" labelOnly="1" outline="0" axis="axisRow" fieldPosition="0"/>
    </format>
    <format dxfId="60">
      <pivotArea dataOnly="0" labelOnly="1" fieldPosition="0">
        <references count="1">
          <reference field="0" count="0"/>
        </references>
      </pivotArea>
    </format>
    <format dxfId="59">
      <pivotArea dataOnly="0" labelOnly="1" grandRow="1" outline="0" fieldPosition="0"/>
    </format>
    <format dxfId="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dataOnly="0" labelOnly="1" fieldPosition="0">
        <references count="1">
          <reference field="0" count="0"/>
        </references>
      </pivotArea>
    </format>
    <format dxfId="53">
      <pivotArea dataOnly="0" labelOnly="1" grandRow="1" outline="0" fieldPosition="0"/>
    </format>
    <format dxfId="5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0" type="button" dataOnly="0" labelOnly="1" outline="0" axis="axisRow" fieldPosition="0"/>
    </format>
    <format dxfId="48">
      <pivotArea dataOnly="0" labelOnly="1" fieldPosition="0">
        <references count="1">
          <reference field="0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0" type="button" dataOnly="0" labelOnly="1" outline="0" axis="axisRow" fieldPosition="0"/>
    </format>
    <format dxfId="42">
      <pivotArea dataOnly="0" labelOnly="1" fieldPosition="0">
        <references count="1">
          <reference field="0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</sheetPr>
  <dimension ref="A2:Y482"/>
  <sheetViews>
    <sheetView workbookViewId="0">
      <pane ySplit="3" topLeftCell="A4" activePane="bottomLeft" state="frozen"/>
      <selection pane="bottomLeft" activeCell="K9" sqref="K9"/>
    </sheetView>
  </sheetViews>
  <sheetFormatPr defaultColWidth="8.85546875" defaultRowHeight="15" x14ac:dyDescent="0.25"/>
  <cols>
    <col min="1" max="1" width="4.7109375" bestFit="1" customWidth="1"/>
    <col min="2" max="2" width="4.42578125" customWidth="1"/>
    <col min="3" max="3" width="11.85546875" customWidth="1"/>
    <col min="4" max="4" width="16.7109375" customWidth="1"/>
    <col min="5" max="5" width="19" bestFit="1" customWidth="1"/>
    <col min="6" max="6" width="14.42578125" customWidth="1"/>
    <col min="7" max="8" width="5.42578125" style="18" customWidth="1"/>
    <col min="9" max="9" width="25.85546875" customWidth="1"/>
    <col min="10" max="10" width="9" bestFit="1" customWidth="1"/>
    <col min="11" max="11" width="53.85546875" customWidth="1"/>
    <col min="12" max="12" width="22.140625" customWidth="1"/>
    <col min="13" max="13" width="9.85546875" hidden="1" customWidth="1"/>
    <col min="14" max="14" width="12" customWidth="1"/>
    <col min="15" max="15" width="14.28515625" bestFit="1" customWidth="1"/>
    <col min="16" max="16" width="16.85546875" bestFit="1" customWidth="1"/>
    <col min="17" max="17" width="14.42578125" bestFit="1" customWidth="1"/>
    <col min="18" max="18" width="14.28515625" bestFit="1" customWidth="1"/>
    <col min="19" max="19" width="10.7109375" bestFit="1" customWidth="1"/>
    <col min="20" max="20" width="12.85546875" bestFit="1" customWidth="1"/>
    <col min="21" max="22" width="14.28515625" bestFit="1" customWidth="1"/>
    <col min="23" max="23" width="13.140625" customWidth="1"/>
    <col min="24" max="24" width="22.5703125" bestFit="1" customWidth="1"/>
  </cols>
  <sheetData>
    <row r="2" spans="1:23" x14ac:dyDescent="0.25">
      <c r="P2" s="373">
        <f>SUM(P4:P379)</f>
        <v>2375080165.73</v>
      </c>
    </row>
    <row r="3" spans="1:23" ht="71.25" x14ac:dyDescent="0.25">
      <c r="A3" s="11" t="s">
        <v>681</v>
      </c>
      <c r="B3" s="11" t="s">
        <v>275</v>
      </c>
      <c r="C3" s="11" t="s">
        <v>682</v>
      </c>
      <c r="D3" s="11" t="s">
        <v>0</v>
      </c>
      <c r="E3" s="14" t="s">
        <v>1</v>
      </c>
      <c r="F3" s="11" t="s">
        <v>2</v>
      </c>
      <c r="G3" s="11" t="s">
        <v>3</v>
      </c>
      <c r="H3" s="11" t="s">
        <v>4</v>
      </c>
      <c r="I3" s="11" t="s">
        <v>5</v>
      </c>
      <c r="J3" s="11" t="s">
        <v>6</v>
      </c>
      <c r="K3" s="11" t="s">
        <v>7</v>
      </c>
      <c r="L3" s="11" t="s">
        <v>8</v>
      </c>
      <c r="M3" s="37" t="s">
        <v>9</v>
      </c>
      <c r="N3" s="11" t="s">
        <v>10</v>
      </c>
      <c r="O3" s="13" t="s">
        <v>683</v>
      </c>
      <c r="P3" s="14" t="s">
        <v>11</v>
      </c>
      <c r="Q3" s="13" t="s">
        <v>684</v>
      </c>
      <c r="R3" s="13" t="s">
        <v>685</v>
      </c>
      <c r="S3" s="13" t="s">
        <v>686</v>
      </c>
      <c r="T3" s="13" t="s">
        <v>24</v>
      </c>
      <c r="U3" s="13" t="s">
        <v>687</v>
      </c>
      <c r="V3" s="14" t="s">
        <v>688</v>
      </c>
    </row>
    <row r="4" spans="1:23" x14ac:dyDescent="0.25">
      <c r="A4" s="39">
        <v>2018</v>
      </c>
      <c r="B4" s="39">
        <v>6260</v>
      </c>
      <c r="C4" s="39" t="s">
        <v>689</v>
      </c>
      <c r="D4" s="39" t="s">
        <v>34</v>
      </c>
      <c r="E4" s="99" t="s">
        <v>39</v>
      </c>
      <c r="F4" s="39" t="s">
        <v>39</v>
      </c>
      <c r="G4" s="40">
        <v>5</v>
      </c>
      <c r="H4" s="40">
        <v>231</v>
      </c>
      <c r="I4" s="99" t="s">
        <v>71</v>
      </c>
      <c r="J4" s="99">
        <v>1010238</v>
      </c>
      <c r="K4" s="96" t="s">
        <v>85</v>
      </c>
      <c r="L4" s="39" t="s">
        <v>49</v>
      </c>
      <c r="M4" s="39" t="s">
        <v>40</v>
      </c>
      <c r="N4" s="39"/>
      <c r="O4" s="93">
        <v>102700</v>
      </c>
      <c r="P4" s="93">
        <v>102700</v>
      </c>
      <c r="Q4" s="93">
        <v>0</v>
      </c>
      <c r="R4" s="93">
        <v>102700</v>
      </c>
      <c r="S4" s="93">
        <v>0</v>
      </c>
      <c r="T4" s="93">
        <v>102700</v>
      </c>
      <c r="U4" s="93">
        <v>102700</v>
      </c>
      <c r="V4" s="93">
        <v>102700</v>
      </c>
      <c r="W4" t="s">
        <v>690</v>
      </c>
    </row>
    <row r="5" spans="1:23" x14ac:dyDescent="0.25">
      <c r="A5" s="96">
        <v>2018</v>
      </c>
      <c r="B5" s="39">
        <v>6260</v>
      </c>
      <c r="C5" s="39" t="s">
        <v>689</v>
      </c>
      <c r="D5" s="96" t="s">
        <v>34</v>
      </c>
      <c r="E5" s="99" t="s">
        <v>39</v>
      </c>
      <c r="F5" s="39" t="s">
        <v>39</v>
      </c>
      <c r="G5" s="40">
        <v>5</v>
      </c>
      <c r="H5" s="40">
        <v>230</v>
      </c>
      <c r="I5" s="99" t="s">
        <v>69</v>
      </c>
      <c r="J5" s="99">
        <v>1010773</v>
      </c>
      <c r="K5" s="96" t="s">
        <v>691</v>
      </c>
      <c r="L5" s="96" t="s">
        <v>98</v>
      </c>
      <c r="M5" s="39" t="s">
        <v>40</v>
      </c>
      <c r="N5" s="96"/>
      <c r="O5" s="93">
        <v>400037</v>
      </c>
      <c r="P5" s="93">
        <v>400037</v>
      </c>
      <c r="Q5" s="93">
        <v>247037</v>
      </c>
      <c r="R5" s="93">
        <v>153000</v>
      </c>
      <c r="S5" s="93">
        <v>0</v>
      </c>
      <c r="T5" s="93">
        <v>153000</v>
      </c>
      <c r="U5" s="93">
        <v>153000</v>
      </c>
      <c r="V5" s="93">
        <v>153000</v>
      </c>
      <c r="W5" t="s">
        <v>692</v>
      </c>
    </row>
    <row r="6" spans="1:23" x14ac:dyDescent="0.25">
      <c r="A6" s="96">
        <v>2018</v>
      </c>
      <c r="B6" s="39">
        <v>6260</v>
      </c>
      <c r="C6" s="39" t="s">
        <v>689</v>
      </c>
      <c r="D6" s="96" t="s">
        <v>34</v>
      </c>
      <c r="E6" s="99" t="s">
        <v>39</v>
      </c>
      <c r="F6" s="39" t="s">
        <v>39</v>
      </c>
      <c r="G6" s="40">
        <v>5</v>
      </c>
      <c r="H6" s="40">
        <v>230</v>
      </c>
      <c r="I6" s="99" t="s">
        <v>91</v>
      </c>
      <c r="J6" s="99">
        <v>1011012</v>
      </c>
      <c r="K6" s="96" t="s">
        <v>693</v>
      </c>
      <c r="L6" s="96" t="s">
        <v>98</v>
      </c>
      <c r="M6" s="39" t="s">
        <v>40</v>
      </c>
      <c r="N6" s="96"/>
      <c r="O6" s="93">
        <v>184000</v>
      </c>
      <c r="P6" s="93">
        <v>184000</v>
      </c>
      <c r="Q6" s="93">
        <v>0</v>
      </c>
      <c r="R6" s="93">
        <v>184000</v>
      </c>
      <c r="S6" s="93">
        <v>0</v>
      </c>
      <c r="T6" s="93">
        <v>184000</v>
      </c>
      <c r="U6" s="93">
        <v>184000</v>
      </c>
      <c r="V6" s="93">
        <v>184000</v>
      </c>
      <c r="W6" t="s">
        <v>692</v>
      </c>
    </row>
    <row r="7" spans="1:23" x14ac:dyDescent="0.25">
      <c r="A7" s="96">
        <v>2018</v>
      </c>
      <c r="B7" s="39">
        <v>6260</v>
      </c>
      <c r="C7" s="39" t="s">
        <v>689</v>
      </c>
      <c r="D7" s="96" t="s">
        <v>34</v>
      </c>
      <c r="E7" s="99" t="s">
        <v>39</v>
      </c>
      <c r="F7" s="39" t="s">
        <v>39</v>
      </c>
      <c r="G7" s="40">
        <v>5</v>
      </c>
      <c r="H7" s="40">
        <v>231</v>
      </c>
      <c r="I7" s="99" t="s">
        <v>166</v>
      </c>
      <c r="J7" s="99">
        <v>1010257</v>
      </c>
      <c r="K7" s="39" t="s">
        <v>694</v>
      </c>
      <c r="L7" s="39" t="s">
        <v>123</v>
      </c>
      <c r="M7" s="39" t="s">
        <v>40</v>
      </c>
      <c r="N7" s="39"/>
      <c r="O7" s="93">
        <v>1730000</v>
      </c>
      <c r="P7" s="93">
        <v>1730000</v>
      </c>
      <c r="Q7" s="93">
        <v>1088850</v>
      </c>
      <c r="R7" s="93">
        <v>641150</v>
      </c>
      <c r="S7" s="93">
        <v>0</v>
      </c>
      <c r="T7" s="93">
        <v>641150</v>
      </c>
      <c r="U7" s="93">
        <v>641150</v>
      </c>
      <c r="V7" s="93">
        <v>641150</v>
      </c>
      <c r="W7" t="s">
        <v>690</v>
      </c>
    </row>
    <row r="8" spans="1:23" x14ac:dyDescent="0.25">
      <c r="A8" s="96">
        <v>2018</v>
      </c>
      <c r="B8" s="39">
        <v>6260</v>
      </c>
      <c r="C8" s="39" t="s">
        <v>689</v>
      </c>
      <c r="D8" s="96" t="s">
        <v>34</v>
      </c>
      <c r="E8" s="99" t="s">
        <v>39</v>
      </c>
      <c r="F8" s="39" t="s">
        <v>39</v>
      </c>
      <c r="G8" s="40">
        <v>5</v>
      </c>
      <c r="H8" s="40">
        <v>231</v>
      </c>
      <c r="I8" s="99" t="s">
        <v>133</v>
      </c>
      <c r="J8" s="99">
        <v>1010259</v>
      </c>
      <c r="K8" s="39" t="s">
        <v>695</v>
      </c>
      <c r="L8" s="39" t="s">
        <v>123</v>
      </c>
      <c r="M8" s="39" t="s">
        <v>40</v>
      </c>
      <c r="N8" s="39"/>
      <c r="O8" s="93">
        <v>679287</v>
      </c>
      <c r="P8" s="93">
        <v>679287</v>
      </c>
      <c r="Q8" s="93">
        <v>0</v>
      </c>
      <c r="R8" s="93">
        <v>679287</v>
      </c>
      <c r="S8" s="93">
        <v>0</v>
      </c>
      <c r="T8" s="93">
        <v>679287</v>
      </c>
      <c r="U8" s="93">
        <v>679287</v>
      </c>
      <c r="V8" s="93">
        <v>679287</v>
      </c>
      <c r="W8" t="s">
        <v>690</v>
      </c>
    </row>
    <row r="9" spans="1:23" x14ac:dyDescent="0.25">
      <c r="A9" s="96">
        <v>2018</v>
      </c>
      <c r="B9" s="39">
        <v>6260</v>
      </c>
      <c r="C9" s="39" t="s">
        <v>689</v>
      </c>
      <c r="D9" s="96" t="s">
        <v>34</v>
      </c>
      <c r="E9" s="99" t="s">
        <v>39</v>
      </c>
      <c r="F9" s="39" t="s">
        <v>39</v>
      </c>
      <c r="G9" s="40">
        <v>5</v>
      </c>
      <c r="H9" s="40">
        <v>231</v>
      </c>
      <c r="I9" s="41" t="s">
        <v>95</v>
      </c>
      <c r="J9" s="99">
        <v>1010258</v>
      </c>
      <c r="K9" s="39" t="s">
        <v>696</v>
      </c>
      <c r="L9" s="39" t="s">
        <v>49</v>
      </c>
      <c r="M9" s="39" t="s">
        <v>40</v>
      </c>
      <c r="N9" s="39"/>
      <c r="O9" s="93">
        <v>18995</v>
      </c>
      <c r="P9" s="93">
        <v>18995</v>
      </c>
      <c r="Q9" s="93">
        <v>0</v>
      </c>
      <c r="R9" s="93">
        <v>18995</v>
      </c>
      <c r="S9" s="93">
        <v>0</v>
      </c>
      <c r="T9" s="93">
        <v>18995</v>
      </c>
      <c r="U9" s="93">
        <v>18995</v>
      </c>
      <c r="V9" s="93">
        <v>18995</v>
      </c>
      <c r="W9" t="s">
        <v>690</v>
      </c>
    </row>
    <row r="10" spans="1:23" x14ac:dyDescent="0.25">
      <c r="A10" s="96">
        <v>2018</v>
      </c>
      <c r="B10" s="39">
        <v>6260</v>
      </c>
      <c r="C10" s="39" t="s">
        <v>689</v>
      </c>
      <c r="D10" s="96" t="s">
        <v>34</v>
      </c>
      <c r="E10" s="99" t="s">
        <v>39</v>
      </c>
      <c r="F10" s="39" t="s">
        <v>39</v>
      </c>
      <c r="G10" s="40">
        <v>5</v>
      </c>
      <c r="H10" s="40">
        <v>231</v>
      </c>
      <c r="I10" s="41" t="s">
        <v>81</v>
      </c>
      <c r="J10" s="99">
        <v>1010267</v>
      </c>
      <c r="K10" s="39" t="s">
        <v>697</v>
      </c>
      <c r="L10" s="39" t="s">
        <v>49</v>
      </c>
      <c r="M10" s="39" t="s">
        <v>40</v>
      </c>
      <c r="N10" s="39"/>
      <c r="O10" s="93">
        <v>25600</v>
      </c>
      <c r="P10" s="93">
        <v>25600</v>
      </c>
      <c r="Q10" s="93">
        <v>0</v>
      </c>
      <c r="R10" s="93">
        <v>25600</v>
      </c>
      <c r="S10" s="93">
        <v>0</v>
      </c>
      <c r="T10" s="93">
        <v>25600</v>
      </c>
      <c r="U10" s="93">
        <v>25600</v>
      </c>
      <c r="V10" s="93">
        <v>25600</v>
      </c>
      <c r="W10" t="s">
        <v>690</v>
      </c>
    </row>
    <row r="11" spans="1:23" x14ac:dyDescent="0.25">
      <c r="A11" s="96">
        <v>2018</v>
      </c>
      <c r="B11" s="39">
        <v>6260</v>
      </c>
      <c r="C11" s="39" t="s">
        <v>689</v>
      </c>
      <c r="D11" s="96" t="s">
        <v>34</v>
      </c>
      <c r="E11" s="99" t="s">
        <v>39</v>
      </c>
      <c r="F11" s="39" t="s">
        <v>39</v>
      </c>
      <c r="G11" s="40">
        <v>5</v>
      </c>
      <c r="H11" s="40">
        <v>231</v>
      </c>
      <c r="I11" s="99" t="s">
        <v>133</v>
      </c>
      <c r="J11" s="99">
        <v>1010291</v>
      </c>
      <c r="K11" s="39" t="s">
        <v>698</v>
      </c>
      <c r="L11" s="39" t="s">
        <v>699</v>
      </c>
      <c r="M11" s="39" t="s">
        <v>40</v>
      </c>
      <c r="N11" s="39"/>
      <c r="O11" s="93">
        <v>128517</v>
      </c>
      <c r="P11" s="93">
        <v>128517</v>
      </c>
      <c r="Q11" s="93">
        <v>0</v>
      </c>
      <c r="R11" s="93">
        <v>128517</v>
      </c>
      <c r="S11" s="93">
        <v>0</v>
      </c>
      <c r="T11" s="93">
        <v>128517</v>
      </c>
      <c r="U11" s="93">
        <v>128517</v>
      </c>
      <c r="V11" s="93">
        <v>128517</v>
      </c>
      <c r="W11" t="s">
        <v>690</v>
      </c>
    </row>
    <row r="12" spans="1:23" x14ac:dyDescent="0.25">
      <c r="A12" s="96">
        <v>2018</v>
      </c>
      <c r="B12" s="39">
        <v>6260</v>
      </c>
      <c r="C12" s="39" t="s">
        <v>689</v>
      </c>
      <c r="D12" s="96" t="s">
        <v>34</v>
      </c>
      <c r="E12" s="99" t="s">
        <v>39</v>
      </c>
      <c r="F12" s="39" t="s">
        <v>39</v>
      </c>
      <c r="G12" s="40">
        <v>5</v>
      </c>
      <c r="H12" s="40">
        <v>231</v>
      </c>
      <c r="I12" s="99" t="s">
        <v>133</v>
      </c>
      <c r="J12" s="99">
        <v>1010295</v>
      </c>
      <c r="K12" s="39" t="s">
        <v>700</v>
      </c>
      <c r="L12" s="39" t="s">
        <v>699</v>
      </c>
      <c r="M12" s="39" t="s">
        <v>40</v>
      </c>
      <c r="N12" s="39"/>
      <c r="O12" s="93">
        <v>333140</v>
      </c>
      <c r="P12" s="93">
        <v>333140</v>
      </c>
      <c r="Q12" s="93">
        <v>0</v>
      </c>
      <c r="R12" s="93">
        <v>333140</v>
      </c>
      <c r="S12" s="93">
        <v>0</v>
      </c>
      <c r="T12" s="93">
        <v>333140</v>
      </c>
      <c r="U12" s="93">
        <v>333140</v>
      </c>
      <c r="V12" s="93">
        <v>333140</v>
      </c>
      <c r="W12" t="s">
        <v>690</v>
      </c>
    </row>
    <row r="13" spans="1:23" x14ac:dyDescent="0.25">
      <c r="A13" s="39">
        <v>2018</v>
      </c>
      <c r="B13" s="39">
        <v>6260</v>
      </c>
      <c r="C13" s="39" t="s">
        <v>689</v>
      </c>
      <c r="D13" s="39" t="s">
        <v>34</v>
      </c>
      <c r="E13" s="99" t="s">
        <v>39</v>
      </c>
      <c r="F13" s="39" t="s">
        <v>39</v>
      </c>
      <c r="G13" s="40">
        <v>5</v>
      </c>
      <c r="H13" s="40">
        <v>231</v>
      </c>
      <c r="I13" s="99" t="s">
        <v>69</v>
      </c>
      <c r="J13" s="99">
        <v>1010059</v>
      </c>
      <c r="K13" s="39" t="s">
        <v>701</v>
      </c>
      <c r="L13" s="39" t="s">
        <v>56</v>
      </c>
      <c r="M13" s="39" t="s">
        <v>40</v>
      </c>
      <c r="N13" s="39"/>
      <c r="O13" s="93">
        <v>2800000</v>
      </c>
      <c r="P13" s="93">
        <v>2800000</v>
      </c>
      <c r="Q13" s="93">
        <v>0</v>
      </c>
      <c r="R13" s="93">
        <v>2800000</v>
      </c>
      <c r="S13" s="93">
        <v>0</v>
      </c>
      <c r="T13" s="93">
        <v>2800000</v>
      </c>
      <c r="U13" s="93">
        <v>2800000</v>
      </c>
      <c r="V13" s="93">
        <v>2800000</v>
      </c>
      <c r="W13" t="s">
        <v>690</v>
      </c>
    </row>
    <row r="14" spans="1:23" x14ac:dyDescent="0.25">
      <c r="A14" s="39">
        <v>2018</v>
      </c>
      <c r="B14" s="39">
        <v>6260</v>
      </c>
      <c r="C14" s="39" t="s">
        <v>689</v>
      </c>
      <c r="D14" s="39" t="s">
        <v>34</v>
      </c>
      <c r="E14" s="99" t="s">
        <v>39</v>
      </c>
      <c r="F14" s="39" t="s">
        <v>39</v>
      </c>
      <c r="G14" s="40">
        <v>5</v>
      </c>
      <c r="H14" s="40">
        <v>231</v>
      </c>
      <c r="I14" s="41" t="s">
        <v>142</v>
      </c>
      <c r="J14" s="99">
        <v>1010078</v>
      </c>
      <c r="K14" s="39" t="s">
        <v>702</v>
      </c>
      <c r="L14" s="39" t="s">
        <v>56</v>
      </c>
      <c r="M14" s="39" t="s">
        <v>40</v>
      </c>
      <c r="N14" s="39"/>
      <c r="O14" s="93">
        <v>6625000</v>
      </c>
      <c r="P14" s="93">
        <v>6625000</v>
      </c>
      <c r="Q14" s="93">
        <v>0</v>
      </c>
      <c r="R14" s="93">
        <v>6625000</v>
      </c>
      <c r="S14" s="93">
        <v>0</v>
      </c>
      <c r="T14" s="93">
        <v>6625000</v>
      </c>
      <c r="U14" s="93">
        <v>6625000</v>
      </c>
      <c r="V14" s="93">
        <v>6625000</v>
      </c>
      <c r="W14" t="s">
        <v>690</v>
      </c>
    </row>
    <row r="15" spans="1:23" x14ac:dyDescent="0.25">
      <c r="A15" s="96">
        <v>2018</v>
      </c>
      <c r="B15" s="39">
        <v>4530</v>
      </c>
      <c r="C15" s="39" t="s">
        <v>689</v>
      </c>
      <c r="D15" s="96" t="s">
        <v>34</v>
      </c>
      <c r="E15" s="99" t="s">
        <v>39</v>
      </c>
      <c r="F15" s="39" t="s">
        <v>50</v>
      </c>
      <c r="G15" s="40">
        <v>5</v>
      </c>
      <c r="H15" s="40">
        <v>231</v>
      </c>
      <c r="I15" s="41" t="s">
        <v>81</v>
      </c>
      <c r="J15" s="99">
        <v>1011045</v>
      </c>
      <c r="K15" s="39" t="s">
        <v>703</v>
      </c>
      <c r="L15" s="39" t="s">
        <v>49</v>
      </c>
      <c r="M15" s="39" t="s">
        <v>40</v>
      </c>
      <c r="N15" s="39"/>
      <c r="O15" s="93">
        <v>30000</v>
      </c>
      <c r="P15" s="93">
        <v>30000</v>
      </c>
      <c r="Q15" s="93">
        <v>0</v>
      </c>
      <c r="R15" s="93">
        <v>30000</v>
      </c>
      <c r="S15" s="93">
        <v>0</v>
      </c>
      <c r="T15" s="93">
        <v>30000</v>
      </c>
      <c r="U15" s="93">
        <v>30000</v>
      </c>
      <c r="V15" s="93">
        <v>30000</v>
      </c>
      <c r="W15" t="s">
        <v>690</v>
      </c>
    </row>
    <row r="16" spans="1:23" x14ac:dyDescent="0.25">
      <c r="A16" s="96">
        <v>2018</v>
      </c>
      <c r="B16" s="39">
        <v>4530</v>
      </c>
      <c r="C16" s="39" t="s">
        <v>689</v>
      </c>
      <c r="D16" s="96" t="s">
        <v>34</v>
      </c>
      <c r="E16" s="99" t="s">
        <v>39</v>
      </c>
      <c r="F16" s="39" t="s">
        <v>50</v>
      </c>
      <c r="G16" s="40">
        <v>5</v>
      </c>
      <c r="H16" s="40">
        <v>231</v>
      </c>
      <c r="I16" s="41" t="s">
        <v>71</v>
      </c>
      <c r="J16" s="99">
        <v>1010702</v>
      </c>
      <c r="K16" s="39" t="s">
        <v>704</v>
      </c>
      <c r="L16" s="39" t="s">
        <v>123</v>
      </c>
      <c r="M16" s="39" t="s">
        <v>40</v>
      </c>
      <c r="N16" s="39"/>
      <c r="O16" s="93">
        <v>572833</v>
      </c>
      <c r="P16" s="93">
        <v>572833</v>
      </c>
      <c r="Q16" s="93">
        <v>0</v>
      </c>
      <c r="R16" s="93">
        <v>572833</v>
      </c>
      <c r="S16" s="93">
        <v>0</v>
      </c>
      <c r="T16" s="93">
        <v>572833</v>
      </c>
      <c r="U16" s="93">
        <v>572833</v>
      </c>
      <c r="V16" s="93">
        <v>572833</v>
      </c>
      <c r="W16" t="s">
        <v>690</v>
      </c>
    </row>
    <row r="17" spans="1:23" x14ac:dyDescent="0.25">
      <c r="A17" s="96">
        <v>2018</v>
      </c>
      <c r="B17" s="39">
        <v>4530</v>
      </c>
      <c r="C17" s="39" t="s">
        <v>689</v>
      </c>
      <c r="D17" s="96" t="s">
        <v>34</v>
      </c>
      <c r="E17" s="99" t="s">
        <v>39</v>
      </c>
      <c r="F17" s="39" t="s">
        <v>50</v>
      </c>
      <c r="G17" s="40">
        <v>5</v>
      </c>
      <c r="H17" s="40">
        <v>231</v>
      </c>
      <c r="I17" s="41" t="s">
        <v>82</v>
      </c>
      <c r="J17" s="99">
        <v>1010027</v>
      </c>
      <c r="K17" s="39" t="s">
        <v>705</v>
      </c>
      <c r="L17" s="39" t="s">
        <v>49</v>
      </c>
      <c r="M17" s="39" t="s">
        <v>70</v>
      </c>
      <c r="N17" s="39" t="s">
        <v>706</v>
      </c>
      <c r="O17" s="93">
        <v>113680</v>
      </c>
      <c r="P17" s="93">
        <v>113680</v>
      </c>
      <c r="Q17" s="93">
        <v>0</v>
      </c>
      <c r="R17" s="93">
        <v>113680</v>
      </c>
      <c r="S17" s="93">
        <v>0</v>
      </c>
      <c r="T17" s="93">
        <v>113680</v>
      </c>
      <c r="U17" s="93">
        <v>113680</v>
      </c>
      <c r="V17" s="93">
        <v>113680</v>
      </c>
      <c r="W17" t="s">
        <v>690</v>
      </c>
    </row>
    <row r="18" spans="1:23" x14ac:dyDescent="0.25">
      <c r="A18" s="96">
        <v>2018</v>
      </c>
      <c r="B18" s="39">
        <v>4530</v>
      </c>
      <c r="C18" s="39" t="s">
        <v>689</v>
      </c>
      <c r="D18" s="96" t="s">
        <v>34</v>
      </c>
      <c r="E18" s="99" t="s">
        <v>39</v>
      </c>
      <c r="F18" s="39" t="s">
        <v>50</v>
      </c>
      <c r="G18" s="40">
        <v>5</v>
      </c>
      <c r="H18" s="40">
        <v>231</v>
      </c>
      <c r="I18" s="41" t="s">
        <v>82</v>
      </c>
      <c r="J18" s="99">
        <v>1010485</v>
      </c>
      <c r="K18" s="39" t="s">
        <v>707</v>
      </c>
      <c r="L18" s="39" t="s">
        <v>49</v>
      </c>
      <c r="M18" s="39" t="s">
        <v>141</v>
      </c>
      <c r="N18" s="39" t="s">
        <v>708</v>
      </c>
      <c r="O18" s="93">
        <v>29750</v>
      </c>
      <c r="P18" s="93">
        <v>29750</v>
      </c>
      <c r="Q18" s="93">
        <v>0</v>
      </c>
      <c r="R18" s="93">
        <v>29750</v>
      </c>
      <c r="S18" s="93">
        <v>0</v>
      </c>
      <c r="T18" s="93">
        <v>29750</v>
      </c>
      <c r="U18" s="93">
        <v>29750</v>
      </c>
      <c r="V18" s="93">
        <v>29750</v>
      </c>
      <c r="W18" t="s">
        <v>690</v>
      </c>
    </row>
    <row r="19" spans="1:23" x14ac:dyDescent="0.25">
      <c r="A19" s="96">
        <v>2018</v>
      </c>
      <c r="B19" s="39">
        <v>4530</v>
      </c>
      <c r="C19" s="39" t="s">
        <v>689</v>
      </c>
      <c r="D19" s="96" t="s">
        <v>34</v>
      </c>
      <c r="E19" s="99" t="s">
        <v>39</v>
      </c>
      <c r="F19" s="39" t="s">
        <v>50</v>
      </c>
      <c r="G19" s="40">
        <v>5</v>
      </c>
      <c r="H19" s="40">
        <v>231</v>
      </c>
      <c r="I19" s="41" t="s">
        <v>59</v>
      </c>
      <c r="J19" s="99">
        <v>1010663</v>
      </c>
      <c r="K19" s="39" t="s">
        <v>709</v>
      </c>
      <c r="L19" s="39" t="s">
        <v>123</v>
      </c>
      <c r="M19" s="39" t="s">
        <v>141</v>
      </c>
      <c r="N19" s="39" t="s">
        <v>710</v>
      </c>
      <c r="O19" s="93">
        <v>881817</v>
      </c>
      <c r="P19" s="93">
        <v>881817</v>
      </c>
      <c r="Q19" s="93">
        <v>858890</v>
      </c>
      <c r="R19" s="93">
        <v>22927</v>
      </c>
      <c r="S19" s="93">
        <v>0</v>
      </c>
      <c r="T19" s="93">
        <v>22927</v>
      </c>
      <c r="U19" s="93">
        <v>22927</v>
      </c>
      <c r="V19" s="93">
        <v>22927</v>
      </c>
      <c r="W19" t="s">
        <v>690</v>
      </c>
    </row>
    <row r="20" spans="1:23" x14ac:dyDescent="0.25">
      <c r="A20" s="96">
        <v>2018</v>
      </c>
      <c r="B20" s="39">
        <v>4530</v>
      </c>
      <c r="C20" s="39" t="s">
        <v>689</v>
      </c>
      <c r="D20" s="96" t="s">
        <v>34</v>
      </c>
      <c r="E20" s="99" t="s">
        <v>39</v>
      </c>
      <c r="F20" s="39" t="s">
        <v>50</v>
      </c>
      <c r="G20" s="40">
        <v>5</v>
      </c>
      <c r="H20" s="40">
        <v>231</v>
      </c>
      <c r="I20" s="41" t="s">
        <v>59</v>
      </c>
      <c r="J20" s="99">
        <v>1011047</v>
      </c>
      <c r="K20" s="39" t="s">
        <v>140</v>
      </c>
      <c r="L20" s="39" t="s">
        <v>123</v>
      </c>
      <c r="M20" s="39" t="s">
        <v>141</v>
      </c>
      <c r="N20" s="39" t="s">
        <v>711</v>
      </c>
      <c r="O20" s="93">
        <v>360000</v>
      </c>
      <c r="P20" s="93">
        <v>300000</v>
      </c>
      <c r="Q20" s="93">
        <v>0</v>
      </c>
      <c r="R20" s="93">
        <v>360000</v>
      </c>
      <c r="S20" s="93">
        <v>0</v>
      </c>
      <c r="T20" s="93">
        <v>360000</v>
      </c>
      <c r="U20" s="93">
        <v>360000</v>
      </c>
      <c r="V20" s="93">
        <v>300000</v>
      </c>
      <c r="W20" t="s">
        <v>690</v>
      </c>
    </row>
    <row r="21" spans="1:23" x14ac:dyDescent="0.25">
      <c r="A21" s="96">
        <v>2018</v>
      </c>
      <c r="B21" s="39">
        <v>4530</v>
      </c>
      <c r="C21" s="39" t="s">
        <v>689</v>
      </c>
      <c r="D21" s="96" t="s">
        <v>34</v>
      </c>
      <c r="E21" s="99" t="s">
        <v>39</v>
      </c>
      <c r="F21" s="39" t="s">
        <v>50</v>
      </c>
      <c r="G21" s="40">
        <v>5</v>
      </c>
      <c r="H21" s="40">
        <v>231</v>
      </c>
      <c r="I21" s="41" t="s">
        <v>59</v>
      </c>
      <c r="J21" s="99">
        <v>1011047</v>
      </c>
      <c r="K21" s="39" t="s">
        <v>140</v>
      </c>
      <c r="L21" s="39" t="s">
        <v>49</v>
      </c>
      <c r="M21" s="39" t="s">
        <v>79</v>
      </c>
      <c r="N21" s="39" t="s">
        <v>712</v>
      </c>
      <c r="O21" s="93">
        <v>40428</v>
      </c>
      <c r="P21" s="93">
        <v>40428</v>
      </c>
      <c r="Q21" s="93">
        <v>0</v>
      </c>
      <c r="R21" s="93">
        <v>40428</v>
      </c>
      <c r="S21" s="93">
        <v>0</v>
      </c>
      <c r="T21" s="93">
        <v>40428</v>
      </c>
      <c r="U21" s="93">
        <v>40428</v>
      </c>
      <c r="V21" s="93">
        <v>40428</v>
      </c>
      <c r="W21" t="s">
        <v>690</v>
      </c>
    </row>
    <row r="22" spans="1:23" x14ac:dyDescent="0.25">
      <c r="A22" s="96">
        <v>2018</v>
      </c>
      <c r="B22" s="39">
        <v>4530</v>
      </c>
      <c r="C22" s="39" t="s">
        <v>689</v>
      </c>
      <c r="D22" s="96" t="s">
        <v>34</v>
      </c>
      <c r="E22" s="99" t="s">
        <v>39</v>
      </c>
      <c r="F22" s="39" t="s">
        <v>50</v>
      </c>
      <c r="G22" s="40">
        <v>5</v>
      </c>
      <c r="H22" s="40">
        <v>231</v>
      </c>
      <c r="I22" s="41" t="s">
        <v>71</v>
      </c>
      <c r="J22" s="99">
        <v>1010476</v>
      </c>
      <c r="K22" s="39" t="s">
        <v>713</v>
      </c>
      <c r="L22" s="39" t="s">
        <v>49</v>
      </c>
      <c r="M22" s="39" t="s">
        <v>40</v>
      </c>
      <c r="N22" s="39"/>
      <c r="O22" s="93">
        <v>60013</v>
      </c>
      <c r="P22" s="93">
        <v>60013</v>
      </c>
      <c r="Q22" s="93">
        <v>0</v>
      </c>
      <c r="R22" s="93">
        <v>60013</v>
      </c>
      <c r="S22" s="93">
        <v>0</v>
      </c>
      <c r="T22" s="93">
        <v>60013</v>
      </c>
      <c r="U22" s="93">
        <v>60013</v>
      </c>
      <c r="V22" s="93">
        <v>60013</v>
      </c>
      <c r="W22" t="s">
        <v>690</v>
      </c>
    </row>
    <row r="23" spans="1:23" x14ac:dyDescent="0.25">
      <c r="A23" s="96">
        <v>2018</v>
      </c>
      <c r="B23" s="39">
        <v>4530</v>
      </c>
      <c r="C23" s="39" t="s">
        <v>689</v>
      </c>
      <c r="D23" s="96" t="s">
        <v>34</v>
      </c>
      <c r="E23" s="99" t="s">
        <v>39</v>
      </c>
      <c r="F23" s="39" t="s">
        <v>50</v>
      </c>
      <c r="G23" s="40">
        <v>5</v>
      </c>
      <c r="H23" s="40">
        <v>231</v>
      </c>
      <c r="I23" s="41" t="s">
        <v>132</v>
      </c>
      <c r="J23" s="99">
        <v>1010504</v>
      </c>
      <c r="K23" s="39" t="s">
        <v>155</v>
      </c>
      <c r="L23" s="39" t="s">
        <v>123</v>
      </c>
      <c r="M23" s="39" t="s">
        <v>79</v>
      </c>
      <c r="N23" s="39" t="s">
        <v>80</v>
      </c>
      <c r="O23" s="94">
        <v>288000</v>
      </c>
      <c r="P23" s="94">
        <v>288000</v>
      </c>
      <c r="Q23" s="94">
        <v>0</v>
      </c>
      <c r="R23" s="94">
        <v>288000</v>
      </c>
      <c r="S23" s="94">
        <v>0</v>
      </c>
      <c r="T23" s="94">
        <v>288000</v>
      </c>
      <c r="U23" s="94">
        <v>288000</v>
      </c>
      <c r="V23" s="94">
        <v>288000</v>
      </c>
      <c r="W23" t="s">
        <v>690</v>
      </c>
    </row>
    <row r="24" spans="1:23" x14ac:dyDescent="0.25">
      <c r="A24" s="96">
        <v>2018</v>
      </c>
      <c r="B24" s="39">
        <v>4530</v>
      </c>
      <c r="C24" s="39" t="s">
        <v>689</v>
      </c>
      <c r="D24" s="96" t="s">
        <v>34</v>
      </c>
      <c r="E24" s="99" t="s">
        <v>39</v>
      </c>
      <c r="F24" s="39" t="s">
        <v>50</v>
      </c>
      <c r="G24" s="40">
        <v>5</v>
      </c>
      <c r="H24" s="40">
        <v>231</v>
      </c>
      <c r="I24" s="41" t="s">
        <v>132</v>
      </c>
      <c r="J24" s="99">
        <v>1011051</v>
      </c>
      <c r="K24" s="39" t="s">
        <v>714</v>
      </c>
      <c r="L24" s="39" t="s">
        <v>715</v>
      </c>
      <c r="M24" s="39" t="s">
        <v>40</v>
      </c>
      <c r="N24" s="39"/>
      <c r="O24" s="93">
        <v>8000000</v>
      </c>
      <c r="P24" s="93">
        <v>8000000</v>
      </c>
      <c r="Q24" s="93">
        <v>0</v>
      </c>
      <c r="R24" s="93">
        <v>2400000</v>
      </c>
      <c r="S24" s="93">
        <v>0</v>
      </c>
      <c r="T24" s="93">
        <v>2400000</v>
      </c>
      <c r="U24" s="93">
        <v>8000000</v>
      </c>
      <c r="V24" s="93">
        <v>8000000</v>
      </c>
      <c r="W24" t="s">
        <v>716</v>
      </c>
    </row>
    <row r="25" spans="1:23" x14ac:dyDescent="0.25">
      <c r="A25" s="96">
        <v>2018</v>
      </c>
      <c r="B25" s="39">
        <v>4530</v>
      </c>
      <c r="C25" s="39" t="s">
        <v>689</v>
      </c>
      <c r="D25" s="96" t="s">
        <v>34</v>
      </c>
      <c r="E25" s="99" t="s">
        <v>39</v>
      </c>
      <c r="F25" s="39" t="s">
        <v>50</v>
      </c>
      <c r="G25" s="40">
        <v>5</v>
      </c>
      <c r="H25" s="40">
        <v>231</v>
      </c>
      <c r="I25" s="41" t="s">
        <v>132</v>
      </c>
      <c r="J25" s="99">
        <v>1011051</v>
      </c>
      <c r="K25" s="39" t="s">
        <v>714</v>
      </c>
      <c r="L25" s="39" t="s">
        <v>123</v>
      </c>
      <c r="M25" s="39" t="s">
        <v>40</v>
      </c>
      <c r="N25" s="39"/>
      <c r="O25" s="93">
        <v>93250</v>
      </c>
      <c r="P25" s="93">
        <v>93250</v>
      </c>
      <c r="Q25" s="93">
        <v>0</v>
      </c>
      <c r="R25" s="93">
        <v>93250</v>
      </c>
      <c r="S25" s="93">
        <v>0</v>
      </c>
      <c r="T25" s="93">
        <v>93250</v>
      </c>
      <c r="U25" s="93">
        <v>93250</v>
      </c>
      <c r="V25" s="93">
        <v>93250</v>
      </c>
      <c r="W25" t="s">
        <v>690</v>
      </c>
    </row>
    <row r="26" spans="1:23" x14ac:dyDescent="0.25">
      <c r="A26" s="96">
        <v>2018</v>
      </c>
      <c r="B26" s="39">
        <v>4530</v>
      </c>
      <c r="C26" s="39" t="s">
        <v>689</v>
      </c>
      <c r="D26" s="96" t="s">
        <v>34</v>
      </c>
      <c r="E26" s="99" t="s">
        <v>39</v>
      </c>
      <c r="F26" s="39" t="s">
        <v>50</v>
      </c>
      <c r="G26" s="40">
        <v>5</v>
      </c>
      <c r="H26" s="40">
        <v>231</v>
      </c>
      <c r="I26" s="41" t="s">
        <v>132</v>
      </c>
      <c r="J26" s="99">
        <v>1011051</v>
      </c>
      <c r="K26" s="39" t="s">
        <v>714</v>
      </c>
      <c r="L26" s="39" t="s">
        <v>49</v>
      </c>
      <c r="M26" s="39" t="s">
        <v>40</v>
      </c>
      <c r="N26" s="39"/>
      <c r="O26" s="93">
        <v>18650</v>
      </c>
      <c r="P26" s="93">
        <v>18650</v>
      </c>
      <c r="Q26" s="93">
        <v>0</v>
      </c>
      <c r="R26" s="93">
        <v>18650</v>
      </c>
      <c r="S26" s="93">
        <v>0</v>
      </c>
      <c r="T26" s="93">
        <v>18650</v>
      </c>
      <c r="U26" s="93">
        <v>18650</v>
      </c>
      <c r="V26" s="93">
        <v>18650</v>
      </c>
      <c r="W26" t="s">
        <v>690</v>
      </c>
    </row>
    <row r="27" spans="1:23" x14ac:dyDescent="0.25">
      <c r="A27" s="96">
        <v>2018</v>
      </c>
      <c r="B27" s="39">
        <v>4530</v>
      </c>
      <c r="C27" s="39" t="s">
        <v>689</v>
      </c>
      <c r="D27" s="96" t="s">
        <v>34</v>
      </c>
      <c r="E27" s="99" t="s">
        <v>39</v>
      </c>
      <c r="F27" s="39" t="s">
        <v>50</v>
      </c>
      <c r="G27" s="40">
        <v>5</v>
      </c>
      <c r="H27" s="40">
        <v>231</v>
      </c>
      <c r="I27" s="41" t="s">
        <v>73</v>
      </c>
      <c r="J27" s="99">
        <v>1011052</v>
      </c>
      <c r="K27" s="39" t="s">
        <v>717</v>
      </c>
      <c r="L27" s="39" t="s">
        <v>123</v>
      </c>
      <c r="M27" s="39" t="s">
        <v>141</v>
      </c>
      <c r="N27" s="39" t="s">
        <v>718</v>
      </c>
      <c r="O27" s="93">
        <v>221640</v>
      </c>
      <c r="P27" s="93">
        <v>221640</v>
      </c>
      <c r="Q27" s="93">
        <v>0</v>
      </c>
      <c r="R27" s="93">
        <v>221640</v>
      </c>
      <c r="S27" s="93">
        <v>0</v>
      </c>
      <c r="T27" s="93">
        <v>221640</v>
      </c>
      <c r="U27" s="93">
        <v>221640</v>
      </c>
      <c r="V27" s="93">
        <v>221640</v>
      </c>
      <c r="W27" t="s">
        <v>690</v>
      </c>
    </row>
    <row r="28" spans="1:23" x14ac:dyDescent="0.25">
      <c r="A28" s="96">
        <v>2018</v>
      </c>
      <c r="B28" s="39">
        <v>4530</v>
      </c>
      <c r="C28" s="39" t="s">
        <v>689</v>
      </c>
      <c r="D28" s="96" t="s">
        <v>34</v>
      </c>
      <c r="E28" s="99" t="s">
        <v>39</v>
      </c>
      <c r="F28" s="39" t="s">
        <v>50</v>
      </c>
      <c r="G28" s="40">
        <v>5</v>
      </c>
      <c r="H28" s="40">
        <v>231</v>
      </c>
      <c r="I28" s="41" t="s">
        <v>73</v>
      </c>
      <c r="J28" s="99">
        <v>1010513</v>
      </c>
      <c r="K28" s="39" t="s">
        <v>719</v>
      </c>
      <c r="L28" s="39" t="s">
        <v>123</v>
      </c>
      <c r="M28" s="39" t="s">
        <v>84</v>
      </c>
      <c r="N28" s="39" t="s">
        <v>720</v>
      </c>
      <c r="O28" s="93">
        <v>260077</v>
      </c>
      <c r="P28" s="93">
        <v>260077</v>
      </c>
      <c r="Q28" s="93">
        <v>0</v>
      </c>
      <c r="R28" s="93">
        <v>260077</v>
      </c>
      <c r="S28" s="93">
        <v>0</v>
      </c>
      <c r="T28" s="93">
        <v>260077</v>
      </c>
      <c r="U28" s="93">
        <v>260077</v>
      </c>
      <c r="V28" s="93">
        <v>260077</v>
      </c>
      <c r="W28" t="s">
        <v>690</v>
      </c>
    </row>
    <row r="29" spans="1:23" x14ac:dyDescent="0.25">
      <c r="A29" s="96">
        <v>2018</v>
      </c>
      <c r="B29" s="39">
        <v>4530</v>
      </c>
      <c r="C29" s="39" t="s">
        <v>689</v>
      </c>
      <c r="D29" s="96" t="s">
        <v>34</v>
      </c>
      <c r="E29" s="99" t="s">
        <v>39</v>
      </c>
      <c r="F29" s="39" t="s">
        <v>50</v>
      </c>
      <c r="G29" s="40">
        <v>5</v>
      </c>
      <c r="H29" s="40">
        <v>231</v>
      </c>
      <c r="I29" s="41" t="s">
        <v>91</v>
      </c>
      <c r="J29" s="99">
        <v>1010036</v>
      </c>
      <c r="K29" s="39" t="s">
        <v>721</v>
      </c>
      <c r="L29" s="39" t="s">
        <v>123</v>
      </c>
      <c r="M29" s="39" t="s">
        <v>141</v>
      </c>
      <c r="N29" s="39" t="s">
        <v>722</v>
      </c>
      <c r="O29" s="93">
        <v>139000</v>
      </c>
      <c r="P29" s="93">
        <v>139000</v>
      </c>
      <c r="Q29" s="93">
        <v>101748</v>
      </c>
      <c r="R29" s="93">
        <v>37252</v>
      </c>
      <c r="S29" s="93">
        <v>0</v>
      </c>
      <c r="T29" s="93">
        <v>37252</v>
      </c>
      <c r="U29" s="93">
        <v>37252</v>
      </c>
      <c r="V29" s="93">
        <v>37252</v>
      </c>
      <c r="W29" t="s">
        <v>690</v>
      </c>
    </row>
    <row r="30" spans="1:23" x14ac:dyDescent="0.25">
      <c r="A30" s="96">
        <v>2018</v>
      </c>
      <c r="B30" s="39">
        <v>4530</v>
      </c>
      <c r="C30" s="39" t="s">
        <v>689</v>
      </c>
      <c r="D30" s="96" t="s">
        <v>34</v>
      </c>
      <c r="E30" s="99" t="s">
        <v>39</v>
      </c>
      <c r="F30" s="39" t="s">
        <v>50</v>
      </c>
      <c r="G30" s="40">
        <v>5</v>
      </c>
      <c r="H30" s="40">
        <v>231</v>
      </c>
      <c r="I30" s="41" t="s">
        <v>87</v>
      </c>
      <c r="J30" s="99">
        <v>1011053</v>
      </c>
      <c r="K30" s="39" t="s">
        <v>723</v>
      </c>
      <c r="L30" s="39" t="s">
        <v>49</v>
      </c>
      <c r="M30" s="39" t="s">
        <v>84</v>
      </c>
      <c r="N30" s="39" t="s">
        <v>724</v>
      </c>
      <c r="O30" s="93">
        <v>62400</v>
      </c>
      <c r="P30" s="93">
        <v>62400</v>
      </c>
      <c r="Q30" s="93">
        <v>0</v>
      </c>
      <c r="R30" s="93">
        <v>62400</v>
      </c>
      <c r="S30" s="93">
        <v>0</v>
      </c>
      <c r="T30" s="93">
        <v>62400</v>
      </c>
      <c r="U30" s="93">
        <v>62400</v>
      </c>
      <c r="V30" s="93">
        <v>62400</v>
      </c>
      <c r="W30" t="s">
        <v>690</v>
      </c>
    </row>
    <row r="31" spans="1:23" x14ac:dyDescent="0.25">
      <c r="A31" s="96">
        <v>2018</v>
      </c>
      <c r="B31" s="39">
        <v>4530</v>
      </c>
      <c r="C31" s="39" t="s">
        <v>689</v>
      </c>
      <c r="D31" s="96" t="s">
        <v>34</v>
      </c>
      <c r="E31" s="99" t="s">
        <v>39</v>
      </c>
      <c r="F31" s="39" t="s">
        <v>50</v>
      </c>
      <c r="G31" s="40">
        <v>5</v>
      </c>
      <c r="H31" s="40">
        <v>231</v>
      </c>
      <c r="I31" s="41" t="s">
        <v>725</v>
      </c>
      <c r="J31" s="99">
        <v>1011057</v>
      </c>
      <c r="K31" s="39" t="s">
        <v>726</v>
      </c>
      <c r="L31" s="39" t="s">
        <v>715</v>
      </c>
      <c r="M31" s="39" t="s">
        <v>40</v>
      </c>
      <c r="N31" s="39"/>
      <c r="O31" s="93">
        <v>11376478</v>
      </c>
      <c r="P31" s="93">
        <v>11376478</v>
      </c>
      <c r="Q31" s="93">
        <v>1300000</v>
      </c>
      <c r="R31" s="93">
        <v>3022943.4</v>
      </c>
      <c r="S31" s="93">
        <v>0</v>
      </c>
      <c r="T31" s="93">
        <v>3022943.4</v>
      </c>
      <c r="U31" s="93">
        <v>10076478</v>
      </c>
      <c r="V31" s="93">
        <v>10076478</v>
      </c>
      <c r="W31" t="s">
        <v>692</v>
      </c>
    </row>
    <row r="32" spans="1:23" x14ac:dyDescent="0.25">
      <c r="A32" s="96">
        <v>2018</v>
      </c>
      <c r="B32" s="39">
        <v>4530</v>
      </c>
      <c r="C32" s="39" t="s">
        <v>689</v>
      </c>
      <c r="D32" s="96" t="s">
        <v>34</v>
      </c>
      <c r="E32" s="99" t="s">
        <v>39</v>
      </c>
      <c r="F32" s="39" t="s">
        <v>50</v>
      </c>
      <c r="G32" s="40">
        <v>5</v>
      </c>
      <c r="H32" s="40">
        <v>231</v>
      </c>
      <c r="I32" s="41" t="s">
        <v>725</v>
      </c>
      <c r="J32" s="99">
        <v>1011060</v>
      </c>
      <c r="K32" s="39" t="s">
        <v>727</v>
      </c>
      <c r="L32" s="39" t="s">
        <v>715</v>
      </c>
      <c r="M32" s="39" t="s">
        <v>40</v>
      </c>
      <c r="N32" s="39"/>
      <c r="O32" s="93">
        <v>6982800</v>
      </c>
      <c r="P32" s="93">
        <v>6982800</v>
      </c>
      <c r="Q32" s="93">
        <v>5982592</v>
      </c>
      <c r="R32" s="93">
        <v>1000208</v>
      </c>
      <c r="S32" s="93">
        <v>0</v>
      </c>
      <c r="T32" s="93">
        <v>1000208</v>
      </c>
      <c r="U32" s="93">
        <v>1000208</v>
      </c>
      <c r="V32" s="93">
        <v>1000208</v>
      </c>
      <c r="W32" t="s">
        <v>692</v>
      </c>
    </row>
    <row r="33" spans="1:23" x14ac:dyDescent="0.25">
      <c r="A33" s="96">
        <v>2018</v>
      </c>
      <c r="B33" s="39">
        <v>4530</v>
      </c>
      <c r="C33" s="39" t="s">
        <v>689</v>
      </c>
      <c r="D33" s="96" t="s">
        <v>34</v>
      </c>
      <c r="E33" s="99" t="s">
        <v>39</v>
      </c>
      <c r="F33" s="39" t="s">
        <v>50</v>
      </c>
      <c r="G33" s="40">
        <v>5</v>
      </c>
      <c r="H33" s="40">
        <v>231</v>
      </c>
      <c r="I33" s="41" t="s">
        <v>165</v>
      </c>
      <c r="J33" s="99">
        <v>1011068</v>
      </c>
      <c r="K33" s="39" t="s">
        <v>728</v>
      </c>
      <c r="L33" s="39" t="s">
        <v>715</v>
      </c>
      <c r="M33" s="39" t="s">
        <v>40</v>
      </c>
      <c r="N33" s="39"/>
      <c r="O33" s="93">
        <v>15997080</v>
      </c>
      <c r="P33" s="93">
        <v>15997080</v>
      </c>
      <c r="Q33" s="93">
        <v>8800000</v>
      </c>
      <c r="R33" s="93">
        <v>2159124</v>
      </c>
      <c r="S33" s="93">
        <v>0</v>
      </c>
      <c r="T33" s="93">
        <v>2159124</v>
      </c>
      <c r="U33" s="93">
        <v>7197080</v>
      </c>
      <c r="V33" s="93">
        <v>7197080</v>
      </c>
      <c r="W33" t="s">
        <v>692</v>
      </c>
    </row>
    <row r="34" spans="1:23" x14ac:dyDescent="0.25">
      <c r="A34" s="96">
        <v>2018</v>
      </c>
      <c r="B34" s="39">
        <v>4530</v>
      </c>
      <c r="C34" s="39" t="s">
        <v>689</v>
      </c>
      <c r="D34" s="96" t="s">
        <v>34</v>
      </c>
      <c r="E34" s="99" t="s">
        <v>39</v>
      </c>
      <c r="F34" s="39" t="s">
        <v>50</v>
      </c>
      <c r="G34" s="40">
        <v>5</v>
      </c>
      <c r="H34" s="40">
        <v>231</v>
      </c>
      <c r="I34" s="41" t="s">
        <v>165</v>
      </c>
      <c r="J34" s="99">
        <v>1011069</v>
      </c>
      <c r="K34" s="39" t="s">
        <v>729</v>
      </c>
      <c r="L34" s="39" t="s">
        <v>730</v>
      </c>
      <c r="M34" s="39" t="s">
        <v>40</v>
      </c>
      <c r="N34" s="39"/>
      <c r="O34" s="93">
        <v>2999558</v>
      </c>
      <c r="P34" s="93">
        <v>2999558</v>
      </c>
      <c r="Q34" s="93">
        <v>2849580</v>
      </c>
      <c r="R34" s="93">
        <v>149978</v>
      </c>
      <c r="S34" s="93">
        <v>0</v>
      </c>
      <c r="T34" s="93">
        <v>149978</v>
      </c>
      <c r="U34" s="93">
        <v>149978</v>
      </c>
      <c r="V34" s="93">
        <v>149978</v>
      </c>
      <c r="W34" t="s">
        <v>692</v>
      </c>
    </row>
    <row r="35" spans="1:23" x14ac:dyDescent="0.25">
      <c r="A35" s="96">
        <v>2018</v>
      </c>
      <c r="B35" s="39">
        <v>4530</v>
      </c>
      <c r="C35" s="39" t="s">
        <v>689</v>
      </c>
      <c r="D35" s="96" t="s">
        <v>34</v>
      </c>
      <c r="E35" s="99" t="s">
        <v>39</v>
      </c>
      <c r="F35" s="39" t="s">
        <v>50</v>
      </c>
      <c r="G35" s="40">
        <v>5</v>
      </c>
      <c r="H35" s="40">
        <v>231</v>
      </c>
      <c r="I35" s="41" t="s">
        <v>146</v>
      </c>
      <c r="J35" s="99">
        <v>1011078</v>
      </c>
      <c r="K35" s="39" t="s">
        <v>147</v>
      </c>
      <c r="L35" s="39" t="s">
        <v>715</v>
      </c>
      <c r="M35" s="39" t="s">
        <v>79</v>
      </c>
      <c r="N35" s="39" t="s">
        <v>148</v>
      </c>
      <c r="O35" s="93">
        <v>29280399</v>
      </c>
      <c r="P35" s="93">
        <v>29280399</v>
      </c>
      <c r="Q35" s="93">
        <v>10012050</v>
      </c>
      <c r="R35" s="93">
        <v>19268349</v>
      </c>
      <c r="S35" s="93">
        <v>526950</v>
      </c>
      <c r="T35" s="93">
        <v>18741399</v>
      </c>
      <c r="U35" s="93">
        <v>18741399</v>
      </c>
      <c r="V35" s="93">
        <v>18741399</v>
      </c>
      <c r="W35" t="s">
        <v>731</v>
      </c>
    </row>
    <row r="36" spans="1:23" x14ac:dyDescent="0.25">
      <c r="A36" s="96">
        <v>2018</v>
      </c>
      <c r="B36" s="39">
        <v>4530</v>
      </c>
      <c r="C36" s="39" t="s">
        <v>689</v>
      </c>
      <c r="D36" s="96" t="s">
        <v>34</v>
      </c>
      <c r="E36" s="99" t="s">
        <v>39</v>
      </c>
      <c r="F36" s="39" t="s">
        <v>50</v>
      </c>
      <c r="G36" s="40">
        <v>5</v>
      </c>
      <c r="H36" s="40">
        <v>231</v>
      </c>
      <c r="I36" s="41" t="s">
        <v>59</v>
      </c>
      <c r="J36" s="99">
        <v>1011093</v>
      </c>
      <c r="K36" s="39" t="s">
        <v>732</v>
      </c>
      <c r="L36" s="39" t="s">
        <v>123</v>
      </c>
      <c r="M36" s="39" t="s">
        <v>40</v>
      </c>
      <c r="N36" s="39"/>
      <c r="O36" s="93">
        <v>5400</v>
      </c>
      <c r="P36" s="93">
        <v>5400</v>
      </c>
      <c r="Q36" s="93">
        <v>0</v>
      </c>
      <c r="R36" s="93">
        <v>5400</v>
      </c>
      <c r="S36" s="93">
        <v>0</v>
      </c>
      <c r="T36" s="93">
        <v>5400</v>
      </c>
      <c r="U36" s="93">
        <v>5400</v>
      </c>
      <c r="V36" s="93">
        <v>5400</v>
      </c>
      <c r="W36" t="s">
        <v>690</v>
      </c>
    </row>
    <row r="37" spans="1:23" x14ac:dyDescent="0.25">
      <c r="A37" s="96">
        <v>2018</v>
      </c>
      <c r="B37" s="39">
        <v>4530</v>
      </c>
      <c r="C37" s="39" t="s">
        <v>689</v>
      </c>
      <c r="D37" s="96" t="s">
        <v>34</v>
      </c>
      <c r="E37" s="99" t="s">
        <v>39</v>
      </c>
      <c r="F37" s="39" t="s">
        <v>50</v>
      </c>
      <c r="G37" s="40">
        <v>5</v>
      </c>
      <c r="H37" s="40">
        <v>231</v>
      </c>
      <c r="I37" s="41" t="s">
        <v>132</v>
      </c>
      <c r="J37" s="99">
        <v>1011096</v>
      </c>
      <c r="K37" s="39" t="s">
        <v>733</v>
      </c>
      <c r="L37" s="39" t="s">
        <v>123</v>
      </c>
      <c r="M37" s="39" t="s">
        <v>40</v>
      </c>
      <c r="N37" s="39"/>
      <c r="O37" s="93">
        <v>6480</v>
      </c>
      <c r="P37" s="93">
        <v>6480</v>
      </c>
      <c r="Q37" s="93">
        <v>0</v>
      </c>
      <c r="R37" s="93">
        <v>6480</v>
      </c>
      <c r="S37" s="93">
        <v>0</v>
      </c>
      <c r="T37" s="93">
        <v>6480</v>
      </c>
      <c r="U37" s="93">
        <v>6480</v>
      </c>
      <c r="V37" s="93">
        <v>6480</v>
      </c>
      <c r="W37" t="s">
        <v>690</v>
      </c>
    </row>
    <row r="38" spans="1:23" x14ac:dyDescent="0.25">
      <c r="A38" s="96">
        <v>2018</v>
      </c>
      <c r="B38" s="39">
        <v>4530</v>
      </c>
      <c r="C38" s="39" t="s">
        <v>689</v>
      </c>
      <c r="D38" s="96" t="s">
        <v>34</v>
      </c>
      <c r="E38" s="99" t="s">
        <v>39</v>
      </c>
      <c r="F38" s="39" t="s">
        <v>50</v>
      </c>
      <c r="G38" s="40">
        <v>5</v>
      </c>
      <c r="H38" s="40">
        <v>231</v>
      </c>
      <c r="I38" s="41" t="s">
        <v>133</v>
      </c>
      <c r="J38" s="99">
        <v>1011102</v>
      </c>
      <c r="K38" s="39" t="s">
        <v>734</v>
      </c>
      <c r="L38" s="39" t="s">
        <v>159</v>
      </c>
      <c r="M38" s="39" t="s">
        <v>84</v>
      </c>
      <c r="N38" s="39" t="s">
        <v>735</v>
      </c>
      <c r="O38" s="93">
        <v>13396417</v>
      </c>
      <c r="P38" s="93">
        <v>13396417</v>
      </c>
      <c r="Q38" s="93">
        <v>12726498</v>
      </c>
      <c r="R38" s="93">
        <v>669919</v>
      </c>
      <c r="S38" s="93">
        <v>0</v>
      </c>
      <c r="T38" s="93">
        <v>669919</v>
      </c>
      <c r="U38" s="93">
        <v>669919</v>
      </c>
      <c r="V38" s="93">
        <v>669919</v>
      </c>
      <c r="W38" t="s">
        <v>690</v>
      </c>
    </row>
    <row r="39" spans="1:23" x14ac:dyDescent="0.25">
      <c r="A39" s="96">
        <v>2018</v>
      </c>
      <c r="B39" s="39">
        <v>4530</v>
      </c>
      <c r="C39" s="39" t="s">
        <v>689</v>
      </c>
      <c r="D39" s="96" t="s">
        <v>34</v>
      </c>
      <c r="E39" s="99" t="s">
        <v>39</v>
      </c>
      <c r="F39" s="39" t="s">
        <v>50</v>
      </c>
      <c r="G39" s="40">
        <v>5</v>
      </c>
      <c r="H39" s="40">
        <v>231</v>
      </c>
      <c r="I39" s="41" t="s">
        <v>133</v>
      </c>
      <c r="J39" s="99">
        <v>1011103</v>
      </c>
      <c r="K39" s="39" t="s">
        <v>736</v>
      </c>
      <c r="L39" s="39" t="s">
        <v>159</v>
      </c>
      <c r="M39" s="39" t="s">
        <v>84</v>
      </c>
      <c r="N39" s="39" t="s">
        <v>737</v>
      </c>
      <c r="O39" s="93">
        <v>2383734</v>
      </c>
      <c r="P39" s="93">
        <v>2383734</v>
      </c>
      <c r="Q39" s="93">
        <v>2264547</v>
      </c>
      <c r="R39" s="93">
        <v>119187</v>
      </c>
      <c r="S39" s="93">
        <v>0</v>
      </c>
      <c r="T39" s="93">
        <v>119187</v>
      </c>
      <c r="U39" s="93">
        <v>119187</v>
      </c>
      <c r="V39" s="93">
        <v>119187</v>
      </c>
      <c r="W39" t="s">
        <v>690</v>
      </c>
    </row>
    <row r="40" spans="1:23" x14ac:dyDescent="0.25">
      <c r="A40" s="96">
        <v>2018</v>
      </c>
      <c r="B40" s="39">
        <v>4530</v>
      </c>
      <c r="C40" s="39" t="s">
        <v>689</v>
      </c>
      <c r="D40" s="96" t="s">
        <v>34</v>
      </c>
      <c r="E40" s="99" t="s">
        <v>39</v>
      </c>
      <c r="F40" s="39" t="s">
        <v>50</v>
      </c>
      <c r="G40" s="40">
        <v>5</v>
      </c>
      <c r="H40" s="40">
        <v>231</v>
      </c>
      <c r="I40" s="41" t="s">
        <v>56</v>
      </c>
      <c r="J40" s="99">
        <v>1010678</v>
      </c>
      <c r="K40" s="39" t="s">
        <v>738</v>
      </c>
      <c r="L40" s="39" t="s">
        <v>49</v>
      </c>
      <c r="M40" s="39" t="s">
        <v>40</v>
      </c>
      <c r="N40" s="39"/>
      <c r="O40" s="93">
        <v>11878</v>
      </c>
      <c r="P40" s="93">
        <v>11878</v>
      </c>
      <c r="Q40" s="93">
        <v>0</v>
      </c>
      <c r="R40" s="93">
        <v>11878</v>
      </c>
      <c r="S40" s="93">
        <v>0</v>
      </c>
      <c r="T40" s="93">
        <v>11878</v>
      </c>
      <c r="U40" s="93">
        <v>11878</v>
      </c>
      <c r="V40" s="93">
        <v>11878</v>
      </c>
      <c r="W40" t="s">
        <v>690</v>
      </c>
    </row>
    <row r="41" spans="1:23" x14ac:dyDescent="0.25">
      <c r="A41" s="96">
        <v>2018</v>
      </c>
      <c r="B41" s="39">
        <v>4530</v>
      </c>
      <c r="C41" s="39" t="s">
        <v>689</v>
      </c>
      <c r="D41" s="96" t="s">
        <v>34</v>
      </c>
      <c r="E41" s="99" t="s">
        <v>39</v>
      </c>
      <c r="F41" s="39" t="s">
        <v>50</v>
      </c>
      <c r="G41" s="40">
        <v>5</v>
      </c>
      <c r="H41" s="40">
        <v>231</v>
      </c>
      <c r="I41" s="41" t="s">
        <v>56</v>
      </c>
      <c r="J41" s="99">
        <v>1010570</v>
      </c>
      <c r="K41" s="39" t="s">
        <v>739</v>
      </c>
      <c r="L41" s="39" t="s">
        <v>715</v>
      </c>
      <c r="M41" s="39" t="s">
        <v>40</v>
      </c>
      <c r="N41" s="39"/>
      <c r="O41" s="93">
        <v>9538800</v>
      </c>
      <c r="P41" s="93">
        <v>9538800</v>
      </c>
      <c r="Q41" s="93">
        <v>9438720</v>
      </c>
      <c r="R41" s="93">
        <v>100080</v>
      </c>
      <c r="S41" s="93">
        <v>0</v>
      </c>
      <c r="T41" s="93">
        <v>100080</v>
      </c>
      <c r="U41" s="93">
        <v>100080</v>
      </c>
      <c r="V41" s="93">
        <v>100080</v>
      </c>
      <c r="W41" t="s">
        <v>692</v>
      </c>
    </row>
    <row r="42" spans="1:23" x14ac:dyDescent="0.25">
      <c r="A42" s="96">
        <v>2018</v>
      </c>
      <c r="B42" s="39">
        <v>4530</v>
      </c>
      <c r="C42" s="39" t="s">
        <v>689</v>
      </c>
      <c r="D42" s="96" t="s">
        <v>34</v>
      </c>
      <c r="E42" s="99" t="s">
        <v>39</v>
      </c>
      <c r="F42" s="39" t="s">
        <v>50</v>
      </c>
      <c r="G42" s="40">
        <v>5</v>
      </c>
      <c r="H42" s="40">
        <v>231</v>
      </c>
      <c r="I42" s="41" t="s">
        <v>56</v>
      </c>
      <c r="J42" s="99">
        <v>1010570</v>
      </c>
      <c r="K42" s="39" t="s">
        <v>739</v>
      </c>
      <c r="L42" s="39" t="s">
        <v>123</v>
      </c>
      <c r="M42" s="39" t="s">
        <v>40</v>
      </c>
      <c r="N42" s="39"/>
      <c r="O42" s="93">
        <v>218240</v>
      </c>
      <c r="P42" s="93">
        <v>218240</v>
      </c>
      <c r="Q42" s="93">
        <v>0</v>
      </c>
      <c r="R42" s="93">
        <v>218240</v>
      </c>
      <c r="S42" s="93">
        <v>0</v>
      </c>
      <c r="T42" s="93">
        <v>218240</v>
      </c>
      <c r="U42" s="93">
        <v>218240</v>
      </c>
      <c r="V42" s="93">
        <v>218240</v>
      </c>
      <c r="W42" t="s">
        <v>690</v>
      </c>
    </row>
    <row r="43" spans="1:23" x14ac:dyDescent="0.25">
      <c r="A43" s="96">
        <v>2018</v>
      </c>
      <c r="B43" s="39">
        <v>4530</v>
      </c>
      <c r="C43" s="39" t="s">
        <v>689</v>
      </c>
      <c r="D43" s="96" t="s">
        <v>34</v>
      </c>
      <c r="E43" s="99" t="s">
        <v>39</v>
      </c>
      <c r="F43" s="39" t="s">
        <v>50</v>
      </c>
      <c r="G43" s="40">
        <v>5</v>
      </c>
      <c r="H43" s="40">
        <v>231</v>
      </c>
      <c r="I43" s="41" t="s">
        <v>56</v>
      </c>
      <c r="J43" s="99">
        <v>1010570</v>
      </c>
      <c r="K43" s="39" t="s">
        <v>739</v>
      </c>
      <c r="L43" s="39" t="s">
        <v>49</v>
      </c>
      <c r="M43" s="39" t="s">
        <v>40</v>
      </c>
      <c r="N43" s="39"/>
      <c r="O43" s="93">
        <v>11000</v>
      </c>
      <c r="P43" s="93">
        <v>11000</v>
      </c>
      <c r="Q43" s="93">
        <v>0</v>
      </c>
      <c r="R43" s="93">
        <v>11000</v>
      </c>
      <c r="S43" s="93">
        <v>0</v>
      </c>
      <c r="T43" s="93">
        <v>11000</v>
      </c>
      <c r="U43" s="93">
        <v>11000</v>
      </c>
      <c r="V43" s="93">
        <v>11000</v>
      </c>
      <c r="W43" t="s">
        <v>690</v>
      </c>
    </row>
    <row r="44" spans="1:23" x14ac:dyDescent="0.25">
      <c r="A44" s="96">
        <v>2018</v>
      </c>
      <c r="B44" s="39">
        <v>4530</v>
      </c>
      <c r="C44" s="39" t="s">
        <v>689</v>
      </c>
      <c r="D44" s="96" t="s">
        <v>34</v>
      </c>
      <c r="E44" s="99" t="s">
        <v>39</v>
      </c>
      <c r="F44" s="39" t="s">
        <v>50</v>
      </c>
      <c r="G44" s="40">
        <v>5</v>
      </c>
      <c r="H44" s="40">
        <v>231</v>
      </c>
      <c r="I44" s="41" t="s">
        <v>56</v>
      </c>
      <c r="J44" s="99">
        <v>1010030</v>
      </c>
      <c r="K44" s="39" t="s">
        <v>740</v>
      </c>
      <c r="L44" s="39" t="s">
        <v>49</v>
      </c>
      <c r="M44" s="39" t="s">
        <v>84</v>
      </c>
      <c r="N44" s="39" t="s">
        <v>741</v>
      </c>
      <c r="O44" s="93">
        <v>30857</v>
      </c>
      <c r="P44" s="93">
        <v>30857</v>
      </c>
      <c r="Q44" s="93">
        <v>0</v>
      </c>
      <c r="R44" s="93">
        <v>30857</v>
      </c>
      <c r="S44" s="93">
        <v>0</v>
      </c>
      <c r="T44" s="93">
        <v>30857</v>
      </c>
      <c r="U44" s="93">
        <v>30857</v>
      </c>
      <c r="V44" s="93">
        <v>30857</v>
      </c>
      <c r="W44" t="s">
        <v>690</v>
      </c>
    </row>
    <row r="45" spans="1:23" x14ac:dyDescent="0.25">
      <c r="A45" s="96">
        <v>2018</v>
      </c>
      <c r="B45" s="39">
        <v>4530</v>
      </c>
      <c r="C45" s="39" t="s">
        <v>689</v>
      </c>
      <c r="D45" s="96" t="s">
        <v>34</v>
      </c>
      <c r="E45" s="99" t="s">
        <v>39</v>
      </c>
      <c r="F45" s="39" t="s">
        <v>50</v>
      </c>
      <c r="G45" s="40">
        <v>5</v>
      </c>
      <c r="H45" s="40">
        <v>230</v>
      </c>
      <c r="I45" s="41" t="s">
        <v>82</v>
      </c>
      <c r="J45" s="99">
        <v>1010403</v>
      </c>
      <c r="K45" s="39" t="s">
        <v>151</v>
      </c>
      <c r="L45" s="39" t="s">
        <v>53</v>
      </c>
      <c r="M45" s="39" t="s">
        <v>70</v>
      </c>
      <c r="N45" s="39" t="s">
        <v>152</v>
      </c>
      <c r="O45" s="93">
        <v>1788000</v>
      </c>
      <c r="P45" s="93">
        <v>1788000</v>
      </c>
      <c r="Q45" s="93">
        <v>1072800</v>
      </c>
      <c r="R45" s="93">
        <v>715200</v>
      </c>
      <c r="S45" s="93">
        <v>0</v>
      </c>
      <c r="T45" s="93">
        <v>715200</v>
      </c>
      <c r="U45" s="93">
        <v>715200</v>
      </c>
      <c r="V45" s="93">
        <v>715200</v>
      </c>
      <c r="W45" t="s">
        <v>742</v>
      </c>
    </row>
    <row r="46" spans="1:23" x14ac:dyDescent="0.25">
      <c r="A46" s="96">
        <v>2018</v>
      </c>
      <c r="B46" s="39">
        <v>4530</v>
      </c>
      <c r="C46" s="39" t="s">
        <v>689</v>
      </c>
      <c r="D46" s="96" t="s">
        <v>34</v>
      </c>
      <c r="E46" s="99" t="s">
        <v>39</v>
      </c>
      <c r="F46" s="39" t="s">
        <v>50</v>
      </c>
      <c r="G46" s="40">
        <v>5</v>
      </c>
      <c r="H46" s="40">
        <v>230</v>
      </c>
      <c r="I46" s="41" t="s">
        <v>82</v>
      </c>
      <c r="J46" s="99">
        <v>1010404</v>
      </c>
      <c r="K46" s="39" t="s">
        <v>153</v>
      </c>
      <c r="L46" s="39" t="s">
        <v>53</v>
      </c>
      <c r="M46" s="39" t="s">
        <v>70</v>
      </c>
      <c r="N46" s="39" t="s">
        <v>152</v>
      </c>
      <c r="O46" s="93">
        <v>1428000</v>
      </c>
      <c r="P46" s="93">
        <v>1428000</v>
      </c>
      <c r="Q46" s="93">
        <v>856800</v>
      </c>
      <c r="R46" s="93">
        <v>571200</v>
      </c>
      <c r="S46" s="93">
        <v>0</v>
      </c>
      <c r="T46" s="93">
        <v>571200</v>
      </c>
      <c r="U46" s="93">
        <v>571200</v>
      </c>
      <c r="V46" s="93">
        <v>571200</v>
      </c>
      <c r="W46" t="s">
        <v>742</v>
      </c>
    </row>
    <row r="47" spans="1:23" x14ac:dyDescent="0.25">
      <c r="A47" s="96">
        <v>2018</v>
      </c>
      <c r="B47" s="39">
        <v>4530</v>
      </c>
      <c r="C47" s="39" t="s">
        <v>689</v>
      </c>
      <c r="D47" s="96" t="s">
        <v>34</v>
      </c>
      <c r="E47" s="99" t="s">
        <v>39</v>
      </c>
      <c r="F47" s="39" t="s">
        <v>50</v>
      </c>
      <c r="G47" s="40">
        <v>5</v>
      </c>
      <c r="H47" s="40">
        <v>230</v>
      </c>
      <c r="I47" s="41" t="s">
        <v>59</v>
      </c>
      <c r="J47" s="99">
        <v>1010405</v>
      </c>
      <c r="K47" s="39" t="s">
        <v>154</v>
      </c>
      <c r="L47" s="39" t="s">
        <v>53</v>
      </c>
      <c r="M47" s="39" t="s">
        <v>70</v>
      </c>
      <c r="N47" s="39" t="s">
        <v>152</v>
      </c>
      <c r="O47" s="93">
        <v>1404000</v>
      </c>
      <c r="P47" s="93">
        <v>1404000</v>
      </c>
      <c r="Q47" s="93">
        <v>842400</v>
      </c>
      <c r="R47" s="93">
        <v>561600</v>
      </c>
      <c r="S47" s="93">
        <v>0</v>
      </c>
      <c r="T47" s="93">
        <v>561600</v>
      </c>
      <c r="U47" s="93">
        <v>561600</v>
      </c>
      <c r="V47" s="93">
        <v>561600</v>
      </c>
      <c r="W47" t="s">
        <v>742</v>
      </c>
    </row>
    <row r="48" spans="1:23" x14ac:dyDescent="0.25">
      <c r="A48" s="96">
        <v>2018</v>
      </c>
      <c r="B48" s="39">
        <v>4530</v>
      </c>
      <c r="C48" s="39" t="s">
        <v>689</v>
      </c>
      <c r="D48" s="96" t="s">
        <v>34</v>
      </c>
      <c r="E48" s="99" t="s">
        <v>39</v>
      </c>
      <c r="F48" s="39" t="s">
        <v>50</v>
      </c>
      <c r="G48" s="40">
        <v>5</v>
      </c>
      <c r="H48" s="40">
        <v>230</v>
      </c>
      <c r="I48" s="41" t="s">
        <v>142</v>
      </c>
      <c r="J48" s="99">
        <v>1010413</v>
      </c>
      <c r="K48" s="39" t="s">
        <v>143</v>
      </c>
      <c r="L48" s="39" t="s">
        <v>53</v>
      </c>
      <c r="M48" s="39" t="s">
        <v>70</v>
      </c>
      <c r="N48" s="39" t="s">
        <v>144</v>
      </c>
      <c r="O48" s="93">
        <v>538440</v>
      </c>
      <c r="P48" s="93">
        <v>538440</v>
      </c>
      <c r="Q48" s="93">
        <v>323064</v>
      </c>
      <c r="R48" s="93">
        <v>215376</v>
      </c>
      <c r="S48" s="93">
        <v>0</v>
      </c>
      <c r="T48" s="93">
        <v>215376</v>
      </c>
      <c r="U48" s="93">
        <v>215376</v>
      </c>
      <c r="V48" s="93">
        <v>215376</v>
      </c>
      <c r="W48" t="s">
        <v>742</v>
      </c>
    </row>
    <row r="49" spans="1:23" x14ac:dyDescent="0.25">
      <c r="A49" s="96">
        <v>2018</v>
      </c>
      <c r="B49" s="39">
        <v>4530</v>
      </c>
      <c r="C49" s="39" t="s">
        <v>689</v>
      </c>
      <c r="D49" s="96" t="s">
        <v>34</v>
      </c>
      <c r="E49" s="99" t="s">
        <v>39</v>
      </c>
      <c r="F49" s="39" t="s">
        <v>50</v>
      </c>
      <c r="G49" s="40">
        <v>5</v>
      </c>
      <c r="H49" s="40">
        <v>230</v>
      </c>
      <c r="I49" s="41" t="s">
        <v>132</v>
      </c>
      <c r="J49" s="99">
        <v>1010422</v>
      </c>
      <c r="K49" s="39" t="s">
        <v>155</v>
      </c>
      <c r="L49" s="39" t="s">
        <v>53</v>
      </c>
      <c r="M49" s="39" t="s">
        <v>70</v>
      </c>
      <c r="N49" s="39" t="s">
        <v>144</v>
      </c>
      <c r="O49" s="93">
        <v>900000</v>
      </c>
      <c r="P49" s="93">
        <v>900000</v>
      </c>
      <c r="Q49" s="93">
        <v>540000</v>
      </c>
      <c r="R49" s="93">
        <v>360000</v>
      </c>
      <c r="S49" s="93">
        <v>0</v>
      </c>
      <c r="T49" s="93">
        <v>360000</v>
      </c>
      <c r="U49" s="93">
        <v>360000</v>
      </c>
      <c r="V49" s="93">
        <v>360000</v>
      </c>
      <c r="W49" t="s">
        <v>742</v>
      </c>
    </row>
    <row r="50" spans="1:23" x14ac:dyDescent="0.25">
      <c r="A50" s="96">
        <v>2018</v>
      </c>
      <c r="B50" s="39">
        <v>4530</v>
      </c>
      <c r="C50" s="39" t="s">
        <v>689</v>
      </c>
      <c r="D50" s="96" t="s">
        <v>34</v>
      </c>
      <c r="E50" s="99" t="s">
        <v>39</v>
      </c>
      <c r="F50" s="39" t="s">
        <v>50</v>
      </c>
      <c r="G50" s="40">
        <v>5</v>
      </c>
      <c r="H50" s="40">
        <v>230</v>
      </c>
      <c r="I50" s="41" t="s">
        <v>78</v>
      </c>
      <c r="J50" s="99">
        <v>1010431</v>
      </c>
      <c r="K50" s="39" t="s">
        <v>156</v>
      </c>
      <c r="L50" s="39" t="s">
        <v>53</v>
      </c>
      <c r="M50" s="39" t="s">
        <v>70</v>
      </c>
      <c r="N50" s="39" t="s">
        <v>144</v>
      </c>
      <c r="O50" s="93">
        <v>729600</v>
      </c>
      <c r="P50" s="93">
        <v>729600</v>
      </c>
      <c r="Q50" s="93">
        <v>437760</v>
      </c>
      <c r="R50" s="93">
        <v>291840</v>
      </c>
      <c r="S50" s="93">
        <v>0</v>
      </c>
      <c r="T50" s="93">
        <v>291840</v>
      </c>
      <c r="U50" s="93">
        <v>291840</v>
      </c>
      <c r="V50" s="93">
        <v>291840</v>
      </c>
      <c r="W50" t="s">
        <v>742</v>
      </c>
    </row>
    <row r="51" spans="1:23" s="16" customFormat="1" x14ac:dyDescent="0.25">
      <c r="A51" s="96">
        <v>2018</v>
      </c>
      <c r="B51" s="39">
        <v>4530</v>
      </c>
      <c r="C51" s="39" t="s">
        <v>689</v>
      </c>
      <c r="D51" s="96" t="s">
        <v>34</v>
      </c>
      <c r="E51" s="99" t="s">
        <v>39</v>
      </c>
      <c r="F51" s="39" t="s">
        <v>50</v>
      </c>
      <c r="G51" s="40">
        <v>5</v>
      </c>
      <c r="H51" s="40">
        <v>231</v>
      </c>
      <c r="I51" s="41" t="s">
        <v>743</v>
      </c>
      <c r="J51" s="99">
        <v>1011106</v>
      </c>
      <c r="K51" s="39" t="s">
        <v>744</v>
      </c>
      <c r="L51" s="39" t="s">
        <v>123</v>
      </c>
      <c r="M51" s="39" t="s">
        <v>40</v>
      </c>
      <c r="N51" s="39"/>
      <c r="O51" s="93">
        <v>2015000</v>
      </c>
      <c r="P51" s="93">
        <v>2015000</v>
      </c>
      <c r="Q51" s="93">
        <v>1604900</v>
      </c>
      <c r="R51" s="93">
        <v>410100</v>
      </c>
      <c r="S51" s="93">
        <v>0</v>
      </c>
      <c r="T51" s="93">
        <v>410100</v>
      </c>
      <c r="U51" s="93">
        <v>410100</v>
      </c>
      <c r="V51" s="93">
        <v>410100</v>
      </c>
      <c r="W51" s="16" t="s">
        <v>690</v>
      </c>
    </row>
    <row r="52" spans="1:23" x14ac:dyDescent="0.25">
      <c r="A52" s="96">
        <v>2018</v>
      </c>
      <c r="B52" s="39">
        <v>4530</v>
      </c>
      <c r="C52" s="39" t="s">
        <v>689</v>
      </c>
      <c r="D52" s="96" t="s">
        <v>34</v>
      </c>
      <c r="E52" s="99" t="s">
        <v>39</v>
      </c>
      <c r="F52" s="39" t="s">
        <v>50</v>
      </c>
      <c r="G52" s="40">
        <v>5</v>
      </c>
      <c r="H52" s="40">
        <v>231</v>
      </c>
      <c r="I52" s="41" t="s">
        <v>157</v>
      </c>
      <c r="J52" s="99">
        <v>1011107</v>
      </c>
      <c r="K52" s="39" t="s">
        <v>745</v>
      </c>
      <c r="L52" s="39" t="s">
        <v>49</v>
      </c>
      <c r="M52" s="39" t="s">
        <v>40</v>
      </c>
      <c r="N52" s="39"/>
      <c r="O52" s="93">
        <v>75074</v>
      </c>
      <c r="P52" s="93">
        <v>75074</v>
      </c>
      <c r="Q52" s="93">
        <v>0</v>
      </c>
      <c r="R52" s="93">
        <v>75074</v>
      </c>
      <c r="S52" s="93">
        <v>0</v>
      </c>
      <c r="T52" s="93">
        <v>75074</v>
      </c>
      <c r="U52" s="93">
        <v>75074</v>
      </c>
      <c r="V52" s="93">
        <v>75074</v>
      </c>
      <c r="W52" t="s">
        <v>690</v>
      </c>
    </row>
    <row r="53" spans="1:23" x14ac:dyDescent="0.25">
      <c r="A53" s="96">
        <v>2018</v>
      </c>
      <c r="B53" s="39">
        <v>4530</v>
      </c>
      <c r="C53" s="39" t="s">
        <v>689</v>
      </c>
      <c r="D53" s="96" t="s">
        <v>34</v>
      </c>
      <c r="E53" s="99" t="s">
        <v>39</v>
      </c>
      <c r="F53" s="39" t="s">
        <v>50</v>
      </c>
      <c r="G53" s="40">
        <v>5</v>
      </c>
      <c r="H53" s="40">
        <v>231</v>
      </c>
      <c r="I53" s="41" t="s">
        <v>746</v>
      </c>
      <c r="J53" s="99">
        <v>1011108</v>
      </c>
      <c r="K53" s="39" t="s">
        <v>747</v>
      </c>
      <c r="L53" s="39" t="s">
        <v>123</v>
      </c>
      <c r="M53" s="39" t="s">
        <v>40</v>
      </c>
      <c r="N53" s="39"/>
      <c r="O53" s="93">
        <v>791582</v>
      </c>
      <c r="P53" s="93">
        <v>791582</v>
      </c>
      <c r="Q53" s="93">
        <v>411300</v>
      </c>
      <c r="R53" s="93">
        <v>380282</v>
      </c>
      <c r="S53" s="93">
        <v>0</v>
      </c>
      <c r="T53" s="93">
        <v>380282</v>
      </c>
      <c r="U53" s="93">
        <v>380282</v>
      </c>
      <c r="V53" s="93">
        <v>380282</v>
      </c>
      <c r="W53" t="s">
        <v>690</v>
      </c>
    </row>
    <row r="54" spans="1:23" x14ac:dyDescent="0.25">
      <c r="A54" s="96">
        <v>2018</v>
      </c>
      <c r="B54" s="39">
        <v>4530</v>
      </c>
      <c r="C54" s="39" t="s">
        <v>689</v>
      </c>
      <c r="D54" s="96" t="s">
        <v>34</v>
      </c>
      <c r="E54" s="99" t="s">
        <v>39</v>
      </c>
      <c r="F54" s="39" t="s">
        <v>50</v>
      </c>
      <c r="G54" s="40">
        <v>5</v>
      </c>
      <c r="H54" s="40">
        <v>231</v>
      </c>
      <c r="I54" s="41" t="s">
        <v>746</v>
      </c>
      <c r="J54" s="99">
        <v>1011109</v>
      </c>
      <c r="K54" s="39" t="s">
        <v>748</v>
      </c>
      <c r="L54" s="39" t="s">
        <v>123</v>
      </c>
      <c r="M54" s="39" t="s">
        <v>40</v>
      </c>
      <c r="N54" s="39"/>
      <c r="O54" s="93">
        <v>60150</v>
      </c>
      <c r="P54" s="93">
        <v>60150</v>
      </c>
      <c r="Q54" s="93">
        <v>0</v>
      </c>
      <c r="R54" s="93">
        <v>60150</v>
      </c>
      <c r="S54" s="93">
        <v>0</v>
      </c>
      <c r="T54" s="93">
        <v>60150</v>
      </c>
      <c r="U54" s="93">
        <v>60150</v>
      </c>
      <c r="V54" s="93">
        <v>60150</v>
      </c>
      <c r="W54" t="s">
        <v>690</v>
      </c>
    </row>
    <row r="55" spans="1:23" x14ac:dyDescent="0.25">
      <c r="A55" s="96">
        <v>2018</v>
      </c>
      <c r="B55" s="39">
        <v>4530</v>
      </c>
      <c r="C55" s="39" t="s">
        <v>689</v>
      </c>
      <c r="D55" s="96" t="s">
        <v>34</v>
      </c>
      <c r="E55" s="99" t="s">
        <v>39</v>
      </c>
      <c r="F55" s="39" t="s">
        <v>50</v>
      </c>
      <c r="G55" s="40">
        <v>5</v>
      </c>
      <c r="H55" s="40">
        <v>231</v>
      </c>
      <c r="I55" s="41" t="s">
        <v>749</v>
      </c>
      <c r="J55" s="99">
        <v>1011110</v>
      </c>
      <c r="K55" s="39" t="s">
        <v>750</v>
      </c>
      <c r="L55" s="39" t="s">
        <v>49</v>
      </c>
      <c r="M55" s="39" t="s">
        <v>40</v>
      </c>
      <c r="N55" s="39"/>
      <c r="O55" s="93">
        <v>130764</v>
      </c>
      <c r="P55" s="93">
        <v>130764</v>
      </c>
      <c r="Q55" s="93">
        <v>0</v>
      </c>
      <c r="R55" s="93">
        <v>130764</v>
      </c>
      <c r="S55" s="93">
        <v>0</v>
      </c>
      <c r="T55" s="93">
        <v>130764</v>
      </c>
      <c r="U55" s="93">
        <v>130764</v>
      </c>
      <c r="V55" s="93">
        <v>130764</v>
      </c>
      <c r="W55" t="s">
        <v>690</v>
      </c>
    </row>
    <row r="56" spans="1:23" x14ac:dyDescent="0.25">
      <c r="A56" s="96">
        <v>2018</v>
      </c>
      <c r="B56" s="39">
        <v>4530</v>
      </c>
      <c r="C56" s="39" t="s">
        <v>689</v>
      </c>
      <c r="D56" s="96" t="s">
        <v>34</v>
      </c>
      <c r="E56" s="99" t="s">
        <v>39</v>
      </c>
      <c r="F56" s="39" t="s">
        <v>50</v>
      </c>
      <c r="G56" s="40">
        <v>5</v>
      </c>
      <c r="H56" s="40">
        <v>231</v>
      </c>
      <c r="I56" s="41" t="s">
        <v>56</v>
      </c>
      <c r="J56" s="99">
        <v>1011111</v>
      </c>
      <c r="K56" s="39" t="s">
        <v>751</v>
      </c>
      <c r="L56" s="39" t="s">
        <v>123</v>
      </c>
      <c r="M56" s="39" t="s">
        <v>149</v>
      </c>
      <c r="N56" s="39">
        <v>2010</v>
      </c>
      <c r="O56" s="93">
        <v>390313</v>
      </c>
      <c r="P56" s="93">
        <v>390313</v>
      </c>
      <c r="Q56" s="93">
        <v>378613</v>
      </c>
      <c r="R56" s="93">
        <v>11700</v>
      </c>
      <c r="S56" s="93">
        <v>0</v>
      </c>
      <c r="T56" s="93">
        <v>11700</v>
      </c>
      <c r="U56" s="93">
        <v>11700</v>
      </c>
      <c r="V56" s="93">
        <v>11700</v>
      </c>
      <c r="W56" t="s">
        <v>752</v>
      </c>
    </row>
    <row r="57" spans="1:23" x14ac:dyDescent="0.25">
      <c r="A57" s="96">
        <v>2018</v>
      </c>
      <c r="B57" s="39">
        <v>4530</v>
      </c>
      <c r="C57" s="39" t="s">
        <v>689</v>
      </c>
      <c r="D57" s="96" t="s">
        <v>34</v>
      </c>
      <c r="E57" s="99" t="s">
        <v>39</v>
      </c>
      <c r="F57" s="39" t="s">
        <v>50</v>
      </c>
      <c r="G57" s="40">
        <v>5</v>
      </c>
      <c r="H57" s="40">
        <v>231</v>
      </c>
      <c r="I57" s="41" t="s">
        <v>71</v>
      </c>
      <c r="J57" s="99">
        <v>1010031</v>
      </c>
      <c r="K57" s="39" t="s">
        <v>753</v>
      </c>
      <c r="L57" s="39" t="s">
        <v>49</v>
      </c>
      <c r="M57" s="39" t="s">
        <v>70</v>
      </c>
      <c r="N57" s="39">
        <v>2013</v>
      </c>
      <c r="O57" s="93">
        <v>33362</v>
      </c>
      <c r="P57" s="93">
        <v>33362</v>
      </c>
      <c r="Q57" s="93">
        <v>0</v>
      </c>
      <c r="R57" s="93">
        <v>33362</v>
      </c>
      <c r="S57" s="93">
        <v>0</v>
      </c>
      <c r="T57" s="93">
        <v>33362</v>
      </c>
      <c r="U57" s="93">
        <v>33362</v>
      </c>
      <c r="V57" s="93">
        <v>33362</v>
      </c>
      <c r="W57" t="s">
        <v>690</v>
      </c>
    </row>
    <row r="58" spans="1:23" x14ac:dyDescent="0.25">
      <c r="A58" s="96">
        <v>2018</v>
      </c>
      <c r="B58" s="39">
        <v>4530</v>
      </c>
      <c r="C58" s="39" t="s">
        <v>689</v>
      </c>
      <c r="D58" s="96" t="s">
        <v>34</v>
      </c>
      <c r="E58" s="99" t="s">
        <v>39</v>
      </c>
      <c r="F58" s="39" t="s">
        <v>50</v>
      </c>
      <c r="G58" s="40">
        <v>5</v>
      </c>
      <c r="H58" s="40">
        <v>231</v>
      </c>
      <c r="I58" s="41" t="s">
        <v>69</v>
      </c>
      <c r="J58" s="99">
        <v>1011112</v>
      </c>
      <c r="K58" s="39" t="s">
        <v>754</v>
      </c>
      <c r="L58" s="39" t="s">
        <v>49</v>
      </c>
      <c r="M58" s="39" t="s">
        <v>40</v>
      </c>
      <c r="N58" s="39"/>
      <c r="O58" s="93">
        <v>8850</v>
      </c>
      <c r="P58" s="93">
        <v>8850</v>
      </c>
      <c r="Q58" s="93">
        <v>0</v>
      </c>
      <c r="R58" s="93">
        <v>8850</v>
      </c>
      <c r="S58" s="93">
        <v>0</v>
      </c>
      <c r="T58" s="93">
        <v>8850</v>
      </c>
      <c r="U58" s="93">
        <v>8850</v>
      </c>
      <c r="V58" s="93">
        <v>8850</v>
      </c>
      <c r="W58" t="s">
        <v>690</v>
      </c>
    </row>
    <row r="59" spans="1:23" x14ac:dyDescent="0.25">
      <c r="A59" s="96">
        <v>2018</v>
      </c>
      <c r="B59" s="39">
        <v>4530</v>
      </c>
      <c r="C59" s="39" t="s">
        <v>689</v>
      </c>
      <c r="D59" s="96" t="s">
        <v>34</v>
      </c>
      <c r="E59" s="99" t="s">
        <v>39</v>
      </c>
      <c r="F59" s="39" t="s">
        <v>50</v>
      </c>
      <c r="G59" s="40">
        <v>5</v>
      </c>
      <c r="H59" s="40">
        <v>231</v>
      </c>
      <c r="I59" s="41" t="s">
        <v>59</v>
      </c>
      <c r="J59" s="99">
        <v>1011115</v>
      </c>
      <c r="K59" s="39" t="s">
        <v>755</v>
      </c>
      <c r="L59" s="39" t="s">
        <v>756</v>
      </c>
      <c r="M59" s="39" t="s">
        <v>40</v>
      </c>
      <c r="N59" s="39"/>
      <c r="O59" s="93">
        <v>181347</v>
      </c>
      <c r="P59" s="93">
        <v>181347</v>
      </c>
      <c r="Q59" s="93">
        <v>0</v>
      </c>
      <c r="R59" s="93">
        <v>181347</v>
      </c>
      <c r="S59" s="93">
        <v>0</v>
      </c>
      <c r="T59" s="93">
        <v>181347</v>
      </c>
      <c r="U59" s="93">
        <v>181347</v>
      </c>
      <c r="V59" s="93">
        <v>181347</v>
      </c>
      <c r="W59" t="s">
        <v>757</v>
      </c>
    </row>
    <row r="60" spans="1:23" x14ac:dyDescent="0.25">
      <c r="A60" s="96">
        <v>2018</v>
      </c>
      <c r="B60" s="39">
        <v>4530</v>
      </c>
      <c r="C60" s="39" t="s">
        <v>689</v>
      </c>
      <c r="D60" s="96" t="s">
        <v>34</v>
      </c>
      <c r="E60" s="99" t="s">
        <v>39</v>
      </c>
      <c r="F60" s="39" t="s">
        <v>50</v>
      </c>
      <c r="G60" s="40">
        <v>5</v>
      </c>
      <c r="H60" s="40">
        <v>231</v>
      </c>
      <c r="I60" s="41" t="s">
        <v>56</v>
      </c>
      <c r="J60" s="99">
        <v>1011119</v>
      </c>
      <c r="K60" s="39" t="s">
        <v>758</v>
      </c>
      <c r="L60" s="39" t="s">
        <v>759</v>
      </c>
      <c r="M60" s="39" t="s">
        <v>760</v>
      </c>
      <c r="N60" s="39">
        <v>2008</v>
      </c>
      <c r="O60" s="93">
        <v>7262813</v>
      </c>
      <c r="P60" s="93">
        <v>7262813</v>
      </c>
      <c r="Q60" s="93">
        <v>0</v>
      </c>
      <c r="R60" s="93">
        <v>7262813</v>
      </c>
      <c r="S60" s="93">
        <v>0</v>
      </c>
      <c r="T60" s="93">
        <v>7262813</v>
      </c>
      <c r="U60" s="93">
        <v>7262813</v>
      </c>
      <c r="V60" s="93">
        <v>7262813</v>
      </c>
      <c r="W60" t="s">
        <v>761</v>
      </c>
    </row>
    <row r="61" spans="1:23" x14ac:dyDescent="0.25">
      <c r="A61" s="96">
        <v>2018</v>
      </c>
      <c r="B61" s="39">
        <v>4530</v>
      </c>
      <c r="C61" s="39" t="s">
        <v>689</v>
      </c>
      <c r="D61" s="96" t="s">
        <v>34</v>
      </c>
      <c r="E61" s="99" t="s">
        <v>39</v>
      </c>
      <c r="F61" s="39" t="s">
        <v>50</v>
      </c>
      <c r="G61" s="40">
        <v>5</v>
      </c>
      <c r="H61" s="40">
        <v>231</v>
      </c>
      <c r="I61" s="41" t="s">
        <v>157</v>
      </c>
      <c r="J61" s="99">
        <v>1011121</v>
      </c>
      <c r="K61" s="39" t="s">
        <v>158</v>
      </c>
      <c r="L61" s="39" t="s">
        <v>762</v>
      </c>
      <c r="M61" s="39" t="s">
        <v>160</v>
      </c>
      <c r="N61" s="39">
        <v>2009</v>
      </c>
      <c r="O61" s="93">
        <v>2761227</v>
      </c>
      <c r="P61" s="93">
        <v>2761227</v>
      </c>
      <c r="Q61" s="93">
        <v>2168696</v>
      </c>
      <c r="R61" s="93">
        <v>592531</v>
      </c>
      <c r="S61" s="93">
        <v>0</v>
      </c>
      <c r="T61" s="93">
        <v>592531</v>
      </c>
      <c r="U61" s="93">
        <v>592531</v>
      </c>
      <c r="V61" s="93">
        <v>592531</v>
      </c>
      <c r="W61" t="s">
        <v>763</v>
      </c>
    </row>
    <row r="62" spans="1:23" x14ac:dyDescent="0.25">
      <c r="A62" s="96">
        <v>2018</v>
      </c>
      <c r="B62" s="39">
        <v>4530</v>
      </c>
      <c r="C62" s="39" t="s">
        <v>689</v>
      </c>
      <c r="D62" s="96" t="s">
        <v>86</v>
      </c>
      <c r="E62" s="99" t="s">
        <v>39</v>
      </c>
      <c r="F62" s="39" t="s">
        <v>50</v>
      </c>
      <c r="G62" s="40">
        <v>5</v>
      </c>
      <c r="H62" s="40">
        <v>231</v>
      </c>
      <c r="I62" s="41" t="s">
        <v>61</v>
      </c>
      <c r="J62" s="99">
        <v>1011137</v>
      </c>
      <c r="K62" s="39" t="s">
        <v>764</v>
      </c>
      <c r="L62" s="39" t="s">
        <v>88</v>
      </c>
      <c r="M62" s="39" t="s">
        <v>40</v>
      </c>
      <c r="N62" s="39"/>
      <c r="O62" s="93">
        <v>63325000</v>
      </c>
      <c r="P62" s="93">
        <v>63325000</v>
      </c>
      <c r="Q62" s="93">
        <v>58034883</v>
      </c>
      <c r="R62" s="93">
        <v>5290117</v>
      </c>
      <c r="S62" s="93">
        <v>0</v>
      </c>
      <c r="T62" s="93">
        <v>5290117</v>
      </c>
      <c r="U62" s="93">
        <v>5290117</v>
      </c>
      <c r="V62" s="93">
        <v>5290117</v>
      </c>
      <c r="W62" t="s">
        <v>765</v>
      </c>
    </row>
    <row r="63" spans="1:23" x14ac:dyDescent="0.25">
      <c r="A63" s="96">
        <v>2018</v>
      </c>
      <c r="B63" s="39">
        <v>4530</v>
      </c>
      <c r="C63" s="39" t="s">
        <v>689</v>
      </c>
      <c r="D63" s="96" t="s">
        <v>34</v>
      </c>
      <c r="E63" s="99" t="s">
        <v>39</v>
      </c>
      <c r="F63" s="39" t="s">
        <v>50</v>
      </c>
      <c r="G63" s="40">
        <v>5</v>
      </c>
      <c r="H63" s="40">
        <v>231</v>
      </c>
      <c r="I63" s="41" t="s">
        <v>133</v>
      </c>
      <c r="J63" s="99">
        <v>1010567</v>
      </c>
      <c r="K63" s="39" t="s">
        <v>766</v>
      </c>
      <c r="L63" s="39" t="s">
        <v>159</v>
      </c>
      <c r="M63" s="39" t="s">
        <v>40</v>
      </c>
      <c r="N63" s="39"/>
      <c r="O63" s="93">
        <v>147169</v>
      </c>
      <c r="P63" s="93">
        <v>7917480</v>
      </c>
      <c r="Q63" s="93">
        <v>0</v>
      </c>
      <c r="R63" s="93">
        <v>147169</v>
      </c>
      <c r="S63" s="93">
        <v>147169</v>
      </c>
      <c r="T63" s="93">
        <v>0</v>
      </c>
      <c r="U63" s="93">
        <v>0</v>
      </c>
      <c r="V63" s="93">
        <v>7770311</v>
      </c>
      <c r="W63" t="s">
        <v>767</v>
      </c>
    </row>
    <row r="64" spans="1:23" x14ac:dyDescent="0.25">
      <c r="A64" s="96">
        <v>2018</v>
      </c>
      <c r="B64" s="39">
        <v>4530</v>
      </c>
      <c r="C64" s="39" t="s">
        <v>689</v>
      </c>
      <c r="D64" s="96" t="s">
        <v>34</v>
      </c>
      <c r="E64" s="99" t="s">
        <v>39</v>
      </c>
      <c r="F64" s="39" t="s">
        <v>50</v>
      </c>
      <c r="G64" s="40">
        <v>5</v>
      </c>
      <c r="H64" s="40">
        <v>231</v>
      </c>
      <c r="I64" s="41" t="s">
        <v>108</v>
      </c>
      <c r="J64" s="99">
        <v>1011541</v>
      </c>
      <c r="K64" s="39" t="s">
        <v>768</v>
      </c>
      <c r="L64" s="39" t="s">
        <v>159</v>
      </c>
      <c r="M64" s="39" t="s">
        <v>40</v>
      </c>
      <c r="N64" s="39"/>
      <c r="O64" s="93">
        <v>901177</v>
      </c>
      <c r="P64" s="93">
        <v>18023547</v>
      </c>
      <c r="Q64" s="93">
        <v>0</v>
      </c>
      <c r="R64" s="93">
        <v>901177</v>
      </c>
      <c r="S64" s="93">
        <v>901177</v>
      </c>
      <c r="T64" s="93">
        <v>0</v>
      </c>
      <c r="U64" s="93">
        <v>0</v>
      </c>
      <c r="V64" s="93">
        <v>17122370</v>
      </c>
      <c r="W64" t="s">
        <v>767</v>
      </c>
    </row>
    <row r="65" spans="1:23" x14ac:dyDescent="0.25">
      <c r="A65" s="96">
        <v>2018</v>
      </c>
      <c r="B65" s="39">
        <v>9120</v>
      </c>
      <c r="C65" s="39" t="s">
        <v>689</v>
      </c>
      <c r="D65" s="96" t="s">
        <v>34</v>
      </c>
      <c r="E65" s="99" t="s">
        <v>39</v>
      </c>
      <c r="F65" s="39" t="s">
        <v>50</v>
      </c>
      <c r="G65" s="40">
        <v>5</v>
      </c>
      <c r="H65" s="40">
        <v>231</v>
      </c>
      <c r="I65" s="41" t="s">
        <v>71</v>
      </c>
      <c r="J65" s="99">
        <v>1010533</v>
      </c>
      <c r="K65" s="39" t="s">
        <v>769</v>
      </c>
      <c r="L65" s="39" t="s">
        <v>770</v>
      </c>
      <c r="M65" s="39" t="s">
        <v>160</v>
      </c>
      <c r="N65" s="39">
        <v>2009</v>
      </c>
      <c r="O65" s="93">
        <v>0</v>
      </c>
      <c r="P65" s="93">
        <v>61947876</v>
      </c>
      <c r="Q65" s="93">
        <v>0</v>
      </c>
      <c r="R65" s="93">
        <v>0</v>
      </c>
      <c r="S65" s="93">
        <v>0</v>
      </c>
      <c r="T65" s="93">
        <v>0</v>
      </c>
      <c r="U65" s="93">
        <v>0</v>
      </c>
      <c r="V65" s="93">
        <v>61947876</v>
      </c>
      <c r="W65" t="s">
        <v>771</v>
      </c>
    </row>
    <row r="66" spans="1:23" x14ac:dyDescent="0.25">
      <c r="A66" s="96">
        <v>2018</v>
      </c>
      <c r="B66" s="39">
        <v>9120</v>
      </c>
      <c r="C66" s="39" t="s">
        <v>689</v>
      </c>
      <c r="D66" s="96" t="s">
        <v>34</v>
      </c>
      <c r="E66" s="99" t="s">
        <v>39</v>
      </c>
      <c r="F66" s="39" t="s">
        <v>50</v>
      </c>
      <c r="G66" s="40">
        <v>5</v>
      </c>
      <c r="H66" s="40">
        <v>231</v>
      </c>
      <c r="I66" s="41" t="s">
        <v>772</v>
      </c>
      <c r="J66" s="99">
        <v>1010007</v>
      </c>
      <c r="K66" s="39" t="s">
        <v>773</v>
      </c>
      <c r="L66" s="39" t="s">
        <v>65</v>
      </c>
      <c r="M66" s="39" t="s">
        <v>40</v>
      </c>
      <c r="N66" s="39"/>
      <c r="O66" s="93">
        <v>113188</v>
      </c>
      <c r="P66" s="93">
        <v>113188</v>
      </c>
      <c r="Q66" s="93">
        <v>0</v>
      </c>
      <c r="R66" s="93">
        <v>113188</v>
      </c>
      <c r="S66" s="93">
        <v>0</v>
      </c>
      <c r="T66" s="93">
        <v>113188</v>
      </c>
      <c r="U66" s="93">
        <v>113188</v>
      </c>
      <c r="V66" s="93">
        <v>113188</v>
      </c>
      <c r="W66" t="s">
        <v>774</v>
      </c>
    </row>
    <row r="67" spans="1:23" x14ac:dyDescent="0.25">
      <c r="A67" s="96">
        <v>2018</v>
      </c>
      <c r="B67" s="39">
        <v>9120</v>
      </c>
      <c r="C67" s="39" t="s">
        <v>689</v>
      </c>
      <c r="D67" s="96" t="s">
        <v>34</v>
      </c>
      <c r="E67" s="99" t="s">
        <v>39</v>
      </c>
      <c r="F67" s="39" t="s">
        <v>50</v>
      </c>
      <c r="G67" s="40">
        <v>5</v>
      </c>
      <c r="H67" s="40">
        <v>231</v>
      </c>
      <c r="I67" s="41" t="s">
        <v>132</v>
      </c>
      <c r="J67" s="99">
        <v>1010516</v>
      </c>
      <c r="K67" s="39" t="s">
        <v>775</v>
      </c>
      <c r="L67" s="39" t="s">
        <v>123</v>
      </c>
      <c r="M67" s="39" t="s">
        <v>70</v>
      </c>
      <c r="N67" s="39" t="s">
        <v>776</v>
      </c>
      <c r="O67" s="93">
        <v>582000</v>
      </c>
      <c r="P67" s="93">
        <v>582000</v>
      </c>
      <c r="Q67" s="93">
        <v>0</v>
      </c>
      <c r="R67" s="93">
        <v>582000</v>
      </c>
      <c r="S67" s="93">
        <v>0</v>
      </c>
      <c r="T67" s="93">
        <v>582000</v>
      </c>
      <c r="U67" s="93">
        <v>582000</v>
      </c>
      <c r="V67" s="93">
        <v>582000</v>
      </c>
      <c r="W67" t="s">
        <v>690</v>
      </c>
    </row>
    <row r="68" spans="1:23" x14ac:dyDescent="0.25">
      <c r="A68" s="96">
        <v>2018</v>
      </c>
      <c r="B68" s="39">
        <v>9120</v>
      </c>
      <c r="C68" s="39" t="s">
        <v>689</v>
      </c>
      <c r="D68" s="96" t="s">
        <v>34</v>
      </c>
      <c r="E68" s="99" t="s">
        <v>39</v>
      </c>
      <c r="F68" s="39" t="s">
        <v>50</v>
      </c>
      <c r="G68" s="40">
        <v>5</v>
      </c>
      <c r="H68" s="40">
        <v>231</v>
      </c>
      <c r="I68" s="41" t="s">
        <v>227</v>
      </c>
      <c r="J68" s="99">
        <v>1010012</v>
      </c>
      <c r="K68" s="39" t="s">
        <v>777</v>
      </c>
      <c r="L68" s="39" t="s">
        <v>65</v>
      </c>
      <c r="M68" s="39" t="s">
        <v>84</v>
      </c>
      <c r="N68" s="39">
        <v>2014</v>
      </c>
      <c r="O68" s="93">
        <v>46886</v>
      </c>
      <c r="P68" s="93">
        <v>46886</v>
      </c>
      <c r="Q68" s="93">
        <v>0</v>
      </c>
      <c r="R68" s="93">
        <v>46886</v>
      </c>
      <c r="S68" s="93">
        <v>0</v>
      </c>
      <c r="T68" s="93">
        <v>46886</v>
      </c>
      <c r="U68" s="93">
        <v>46886</v>
      </c>
      <c r="V68" s="93">
        <v>46886</v>
      </c>
      <c r="W68" t="s">
        <v>690</v>
      </c>
    </row>
    <row r="69" spans="1:23" x14ac:dyDescent="0.25">
      <c r="A69" s="96">
        <v>2018</v>
      </c>
      <c r="B69" s="39">
        <v>9120</v>
      </c>
      <c r="C69" s="39" t="s">
        <v>689</v>
      </c>
      <c r="D69" s="96" t="s">
        <v>34</v>
      </c>
      <c r="E69" s="99" t="s">
        <v>39</v>
      </c>
      <c r="F69" s="39" t="s">
        <v>50</v>
      </c>
      <c r="G69" s="40">
        <v>5</v>
      </c>
      <c r="H69" s="40">
        <v>231</v>
      </c>
      <c r="I69" s="41" t="s">
        <v>59</v>
      </c>
      <c r="J69" s="99">
        <v>1010645</v>
      </c>
      <c r="K69" s="39" t="s">
        <v>223</v>
      </c>
      <c r="L69" s="39" t="s">
        <v>123</v>
      </c>
      <c r="M69" s="39" t="s">
        <v>84</v>
      </c>
      <c r="N69" s="39" t="s">
        <v>778</v>
      </c>
      <c r="O69" s="93">
        <v>396000</v>
      </c>
      <c r="P69" s="93">
        <v>396000</v>
      </c>
      <c r="Q69" s="93">
        <v>0</v>
      </c>
      <c r="R69" s="93">
        <v>396000</v>
      </c>
      <c r="S69" s="93">
        <v>0</v>
      </c>
      <c r="T69" s="93">
        <v>396000</v>
      </c>
      <c r="U69" s="93">
        <v>396000</v>
      </c>
      <c r="V69" s="93">
        <v>396000</v>
      </c>
      <c r="W69" t="s">
        <v>690</v>
      </c>
    </row>
    <row r="70" spans="1:23" x14ac:dyDescent="0.25">
      <c r="A70" s="96">
        <v>2018</v>
      </c>
      <c r="B70" s="39">
        <v>9120</v>
      </c>
      <c r="C70" s="39" t="s">
        <v>689</v>
      </c>
      <c r="D70" s="96" t="s">
        <v>34</v>
      </c>
      <c r="E70" s="99" t="s">
        <v>39</v>
      </c>
      <c r="F70" s="39" t="s">
        <v>50</v>
      </c>
      <c r="G70" s="40">
        <v>5</v>
      </c>
      <c r="H70" s="40">
        <v>231</v>
      </c>
      <c r="I70" s="41" t="s">
        <v>71</v>
      </c>
      <c r="J70" s="99">
        <v>1010605</v>
      </c>
      <c r="K70" s="39" t="s">
        <v>779</v>
      </c>
      <c r="L70" s="39" t="s">
        <v>123</v>
      </c>
      <c r="M70" s="39" t="s">
        <v>84</v>
      </c>
      <c r="N70" s="39" t="s">
        <v>780</v>
      </c>
      <c r="O70" s="93">
        <v>510000</v>
      </c>
      <c r="P70" s="93">
        <v>510000</v>
      </c>
      <c r="Q70" s="93">
        <v>0</v>
      </c>
      <c r="R70" s="93">
        <v>510000</v>
      </c>
      <c r="S70" s="93">
        <v>0</v>
      </c>
      <c r="T70" s="93">
        <v>510000</v>
      </c>
      <c r="U70" s="93">
        <v>510000</v>
      </c>
      <c r="V70" s="93">
        <v>510000</v>
      </c>
      <c r="W70" t="s">
        <v>690</v>
      </c>
    </row>
    <row r="71" spans="1:23" x14ac:dyDescent="0.25">
      <c r="A71" s="96">
        <v>2018</v>
      </c>
      <c r="B71" s="39">
        <v>9120</v>
      </c>
      <c r="C71" s="39" t="s">
        <v>689</v>
      </c>
      <c r="D71" s="96" t="s">
        <v>34</v>
      </c>
      <c r="E71" s="99" t="s">
        <v>39</v>
      </c>
      <c r="F71" s="39" t="s">
        <v>50</v>
      </c>
      <c r="G71" s="40">
        <v>5</v>
      </c>
      <c r="H71" s="40">
        <v>231</v>
      </c>
      <c r="I71" s="41" t="s">
        <v>59</v>
      </c>
      <c r="J71" s="99">
        <v>1010009</v>
      </c>
      <c r="K71" s="39" t="s">
        <v>781</v>
      </c>
      <c r="L71" s="39" t="s">
        <v>782</v>
      </c>
      <c r="M71" s="39" t="s">
        <v>70</v>
      </c>
      <c r="N71" s="39">
        <v>2013</v>
      </c>
      <c r="O71" s="93">
        <v>540000</v>
      </c>
      <c r="P71" s="93">
        <v>540000</v>
      </c>
      <c r="Q71" s="93">
        <v>0</v>
      </c>
      <c r="R71" s="93">
        <v>540000</v>
      </c>
      <c r="S71" s="93">
        <v>0</v>
      </c>
      <c r="T71" s="93">
        <v>540000</v>
      </c>
      <c r="U71" s="93">
        <v>540000</v>
      </c>
      <c r="V71" s="93">
        <v>540000</v>
      </c>
      <c r="W71" t="s">
        <v>690</v>
      </c>
    </row>
    <row r="72" spans="1:23" x14ac:dyDescent="0.25">
      <c r="A72" s="96">
        <v>2018</v>
      </c>
      <c r="B72" s="39">
        <v>9120</v>
      </c>
      <c r="C72" s="39" t="s">
        <v>689</v>
      </c>
      <c r="D72" s="96" t="s">
        <v>34</v>
      </c>
      <c r="E72" s="99" t="s">
        <v>39</v>
      </c>
      <c r="F72" s="39" t="s">
        <v>50</v>
      </c>
      <c r="G72" s="40">
        <v>5</v>
      </c>
      <c r="H72" s="40">
        <v>231</v>
      </c>
      <c r="I72" s="41" t="s">
        <v>226</v>
      </c>
      <c r="J72" s="99">
        <v>1010580</v>
      </c>
      <c r="K72" s="39" t="s">
        <v>783</v>
      </c>
      <c r="L72" s="39" t="s">
        <v>65</v>
      </c>
      <c r="M72" s="39" t="s">
        <v>40</v>
      </c>
      <c r="N72" s="39"/>
      <c r="O72" s="93">
        <v>29441</v>
      </c>
      <c r="P72" s="93">
        <v>29441</v>
      </c>
      <c r="Q72" s="93">
        <v>0</v>
      </c>
      <c r="R72" s="93">
        <v>29441</v>
      </c>
      <c r="S72" s="93">
        <v>0</v>
      </c>
      <c r="T72" s="93">
        <v>29441</v>
      </c>
      <c r="U72" s="93">
        <v>29441</v>
      </c>
      <c r="V72" s="93">
        <v>29441</v>
      </c>
      <c r="W72" t="s">
        <v>690</v>
      </c>
    </row>
    <row r="73" spans="1:23" x14ac:dyDescent="0.25">
      <c r="A73" s="96">
        <v>2018</v>
      </c>
      <c r="B73" s="39">
        <v>9120</v>
      </c>
      <c r="C73" s="39" t="s">
        <v>689</v>
      </c>
      <c r="D73" s="96" t="s">
        <v>34</v>
      </c>
      <c r="E73" s="99" t="s">
        <v>39</v>
      </c>
      <c r="F73" s="39" t="s">
        <v>50</v>
      </c>
      <c r="G73" s="40">
        <v>5</v>
      </c>
      <c r="H73" s="40">
        <v>231</v>
      </c>
      <c r="I73" s="41" t="s">
        <v>784</v>
      </c>
      <c r="J73" s="99">
        <v>1010023</v>
      </c>
      <c r="K73" s="39" t="s">
        <v>785</v>
      </c>
      <c r="L73" s="39" t="s">
        <v>65</v>
      </c>
      <c r="M73" s="39" t="s">
        <v>84</v>
      </c>
      <c r="N73" s="39">
        <v>2014</v>
      </c>
      <c r="O73" s="93">
        <v>28849</v>
      </c>
      <c r="P73" s="93">
        <v>28849</v>
      </c>
      <c r="Q73" s="93">
        <v>0</v>
      </c>
      <c r="R73" s="93">
        <v>28849</v>
      </c>
      <c r="S73" s="93">
        <v>0</v>
      </c>
      <c r="T73" s="93">
        <v>28849</v>
      </c>
      <c r="U73" s="93">
        <v>28849</v>
      </c>
      <c r="V73" s="93">
        <v>28849</v>
      </c>
      <c r="W73" t="s">
        <v>690</v>
      </c>
    </row>
    <row r="74" spans="1:23" x14ac:dyDescent="0.25">
      <c r="A74" s="96">
        <v>2018</v>
      </c>
      <c r="B74" s="39">
        <v>9120</v>
      </c>
      <c r="C74" s="39" t="s">
        <v>689</v>
      </c>
      <c r="D74" s="96" t="s">
        <v>786</v>
      </c>
      <c r="E74" s="99" t="s">
        <v>39</v>
      </c>
      <c r="F74" s="39" t="s">
        <v>50</v>
      </c>
      <c r="G74" s="40">
        <v>5</v>
      </c>
      <c r="H74" s="40">
        <v>231</v>
      </c>
      <c r="I74" s="41" t="s">
        <v>61</v>
      </c>
      <c r="J74" s="99">
        <v>1010227</v>
      </c>
      <c r="K74" s="39" t="s">
        <v>228</v>
      </c>
      <c r="L74" s="39" t="s">
        <v>123</v>
      </c>
      <c r="M74" s="39" t="s">
        <v>40</v>
      </c>
      <c r="N74" s="39"/>
      <c r="O74" s="93">
        <v>2565706</v>
      </c>
      <c r="P74" s="93">
        <v>2565706</v>
      </c>
      <c r="Q74" s="93">
        <v>2308833</v>
      </c>
      <c r="R74" s="93">
        <v>256873</v>
      </c>
      <c r="S74" s="93">
        <v>0</v>
      </c>
      <c r="T74" s="93">
        <v>256873</v>
      </c>
      <c r="U74" s="93">
        <v>256873</v>
      </c>
      <c r="V74" s="93">
        <v>256873</v>
      </c>
      <c r="W74" t="s">
        <v>690</v>
      </c>
    </row>
    <row r="75" spans="1:23" x14ac:dyDescent="0.25">
      <c r="A75" s="96">
        <v>2018</v>
      </c>
      <c r="B75" s="39">
        <v>10140</v>
      </c>
      <c r="C75" s="39" t="s">
        <v>689</v>
      </c>
      <c r="D75" s="96" t="s">
        <v>34</v>
      </c>
      <c r="E75" s="99" t="s">
        <v>39</v>
      </c>
      <c r="F75" s="39" t="s">
        <v>50</v>
      </c>
      <c r="G75" s="40">
        <v>5</v>
      </c>
      <c r="H75" s="40">
        <v>230</v>
      </c>
      <c r="I75" s="41" t="s">
        <v>61</v>
      </c>
      <c r="J75" s="99">
        <v>1010126</v>
      </c>
      <c r="K75" s="39" t="s">
        <v>787</v>
      </c>
      <c r="L75" s="39" t="s">
        <v>215</v>
      </c>
      <c r="M75" s="39" t="s">
        <v>149</v>
      </c>
      <c r="N75" s="39" t="s">
        <v>788</v>
      </c>
      <c r="O75" s="94">
        <v>5868000</v>
      </c>
      <c r="P75" s="94">
        <v>5868000</v>
      </c>
      <c r="Q75" s="94">
        <v>0</v>
      </c>
      <c r="R75" s="94">
        <v>5868000</v>
      </c>
      <c r="S75" s="94">
        <v>0</v>
      </c>
      <c r="T75" s="94">
        <v>5868000</v>
      </c>
      <c r="U75" s="94">
        <v>5868000</v>
      </c>
      <c r="V75" s="94">
        <v>5868000</v>
      </c>
      <c r="W75" t="s">
        <v>789</v>
      </c>
    </row>
    <row r="76" spans="1:23" x14ac:dyDescent="0.25">
      <c r="A76" s="96">
        <v>2018</v>
      </c>
      <c r="B76" s="39">
        <v>10140</v>
      </c>
      <c r="C76" s="39" t="s">
        <v>689</v>
      </c>
      <c r="D76" s="96" t="s">
        <v>34</v>
      </c>
      <c r="E76" s="99" t="s">
        <v>39</v>
      </c>
      <c r="F76" s="39" t="s">
        <v>50</v>
      </c>
      <c r="G76" s="40">
        <v>5</v>
      </c>
      <c r="H76" s="40">
        <v>231</v>
      </c>
      <c r="I76" s="41" t="s">
        <v>73</v>
      </c>
      <c r="J76" s="99">
        <v>1010131</v>
      </c>
      <c r="K76" s="39" t="s">
        <v>790</v>
      </c>
      <c r="L76" s="39" t="s">
        <v>65</v>
      </c>
      <c r="M76" s="39" t="s">
        <v>40</v>
      </c>
      <c r="N76" s="39"/>
      <c r="O76" s="93">
        <v>14946</v>
      </c>
      <c r="P76" s="93">
        <v>14946</v>
      </c>
      <c r="Q76" s="93">
        <v>0</v>
      </c>
      <c r="R76" s="93">
        <v>0</v>
      </c>
      <c r="S76" s="93">
        <v>0</v>
      </c>
      <c r="T76" s="93">
        <v>0</v>
      </c>
      <c r="U76" s="93">
        <v>14946</v>
      </c>
      <c r="V76" s="93">
        <v>14946</v>
      </c>
      <c r="W76" t="s">
        <v>690</v>
      </c>
    </row>
    <row r="77" spans="1:23" x14ac:dyDescent="0.25">
      <c r="A77" s="96">
        <v>2018</v>
      </c>
      <c r="B77" s="39">
        <v>10140</v>
      </c>
      <c r="C77" s="39" t="s">
        <v>689</v>
      </c>
      <c r="D77" s="96" t="s">
        <v>34</v>
      </c>
      <c r="E77" s="99" t="s">
        <v>39</v>
      </c>
      <c r="F77" s="39" t="s">
        <v>50</v>
      </c>
      <c r="G77" s="40">
        <v>5</v>
      </c>
      <c r="H77" s="40">
        <v>231</v>
      </c>
      <c r="I77" s="41" t="s">
        <v>73</v>
      </c>
      <c r="J77" s="99">
        <v>1010132</v>
      </c>
      <c r="K77" s="39" t="s">
        <v>791</v>
      </c>
      <c r="L77" s="39" t="s">
        <v>65</v>
      </c>
      <c r="M77" s="39" t="s">
        <v>40</v>
      </c>
      <c r="N77" s="39"/>
      <c r="O77" s="93">
        <v>15130</v>
      </c>
      <c r="P77" s="93">
        <v>15130</v>
      </c>
      <c r="Q77" s="93">
        <v>0</v>
      </c>
      <c r="R77" s="93">
        <v>0</v>
      </c>
      <c r="S77" s="93">
        <v>0</v>
      </c>
      <c r="T77" s="93">
        <v>0</v>
      </c>
      <c r="U77" s="93">
        <v>15130</v>
      </c>
      <c r="V77" s="93">
        <v>15130</v>
      </c>
      <c r="W77" t="s">
        <v>690</v>
      </c>
    </row>
    <row r="78" spans="1:23" x14ac:dyDescent="0.25">
      <c r="A78" s="96">
        <v>2018</v>
      </c>
      <c r="B78" s="39">
        <v>10140</v>
      </c>
      <c r="C78" s="39" t="s">
        <v>689</v>
      </c>
      <c r="D78" s="96" t="s">
        <v>34</v>
      </c>
      <c r="E78" s="99" t="s">
        <v>39</v>
      </c>
      <c r="F78" s="39" t="s">
        <v>50</v>
      </c>
      <c r="G78" s="40">
        <v>5</v>
      </c>
      <c r="H78" s="40">
        <v>231</v>
      </c>
      <c r="I78" s="41" t="s">
        <v>81</v>
      </c>
      <c r="J78" s="99">
        <v>1010133</v>
      </c>
      <c r="K78" s="39" t="s">
        <v>792</v>
      </c>
      <c r="L78" s="39" t="s">
        <v>65</v>
      </c>
      <c r="M78" s="39" t="s">
        <v>40</v>
      </c>
      <c r="N78" s="39"/>
      <c r="O78" s="93">
        <v>32314</v>
      </c>
      <c r="P78" s="93">
        <v>32314</v>
      </c>
      <c r="Q78" s="93">
        <v>0</v>
      </c>
      <c r="R78" s="93">
        <v>0</v>
      </c>
      <c r="S78" s="93">
        <v>0</v>
      </c>
      <c r="T78" s="93">
        <v>0</v>
      </c>
      <c r="U78" s="93">
        <v>32314</v>
      </c>
      <c r="V78" s="93">
        <v>32314</v>
      </c>
      <c r="W78" t="s">
        <v>690</v>
      </c>
    </row>
    <row r="79" spans="1:23" x14ac:dyDescent="0.25">
      <c r="A79" s="96">
        <v>2018</v>
      </c>
      <c r="B79" s="39">
        <v>10140</v>
      </c>
      <c r="C79" s="39" t="s">
        <v>689</v>
      </c>
      <c r="D79" s="96" t="s">
        <v>34</v>
      </c>
      <c r="E79" s="99" t="s">
        <v>39</v>
      </c>
      <c r="F79" s="39" t="s">
        <v>74</v>
      </c>
      <c r="G79" s="40">
        <v>5</v>
      </c>
      <c r="H79" s="40">
        <v>231</v>
      </c>
      <c r="I79" s="41" t="s">
        <v>61</v>
      </c>
      <c r="J79" s="99">
        <v>1010746</v>
      </c>
      <c r="K79" s="39" t="s">
        <v>793</v>
      </c>
      <c r="L79" s="39" t="s">
        <v>56</v>
      </c>
      <c r="M79" s="39" t="s">
        <v>40</v>
      </c>
      <c r="N79" s="39"/>
      <c r="O79" s="93">
        <v>3000000</v>
      </c>
      <c r="P79" s="93">
        <v>3000000</v>
      </c>
      <c r="Q79" s="93">
        <v>0</v>
      </c>
      <c r="R79" s="93"/>
      <c r="S79" s="93">
        <v>0</v>
      </c>
      <c r="T79" s="93">
        <v>0</v>
      </c>
      <c r="U79" s="93">
        <v>3000000</v>
      </c>
      <c r="V79" s="93">
        <v>3000000</v>
      </c>
      <c r="W79" t="s">
        <v>690</v>
      </c>
    </row>
    <row r="80" spans="1:23" x14ac:dyDescent="0.25">
      <c r="A80" s="96">
        <v>2018</v>
      </c>
      <c r="B80" s="39">
        <v>1110</v>
      </c>
      <c r="C80" s="39" t="s">
        <v>689</v>
      </c>
      <c r="D80" s="96" t="s">
        <v>34</v>
      </c>
      <c r="E80" s="99" t="s">
        <v>39</v>
      </c>
      <c r="F80" s="39" t="s">
        <v>50</v>
      </c>
      <c r="G80" s="40">
        <v>5</v>
      </c>
      <c r="H80" s="40">
        <v>231</v>
      </c>
      <c r="I80" s="41" t="s">
        <v>36</v>
      </c>
      <c r="J80" s="99">
        <v>1010055</v>
      </c>
      <c r="K80" s="39" t="s">
        <v>794</v>
      </c>
      <c r="L80" s="39" t="s">
        <v>123</v>
      </c>
      <c r="M80" s="39" t="s">
        <v>40</v>
      </c>
      <c r="N80" s="39"/>
      <c r="O80" s="93">
        <v>64575</v>
      </c>
      <c r="P80" s="93">
        <v>64575</v>
      </c>
      <c r="Q80" s="93">
        <v>0</v>
      </c>
      <c r="R80" s="93">
        <v>64575</v>
      </c>
      <c r="S80" s="93">
        <v>0</v>
      </c>
      <c r="T80" s="93">
        <v>64575</v>
      </c>
      <c r="U80" s="93">
        <v>64575</v>
      </c>
      <c r="V80" s="93">
        <v>64575</v>
      </c>
      <c r="W80" t="s">
        <v>690</v>
      </c>
    </row>
    <row r="81" spans="1:23" x14ac:dyDescent="0.25">
      <c r="A81" s="96">
        <v>2018</v>
      </c>
      <c r="B81" s="39">
        <v>1110</v>
      </c>
      <c r="C81" s="39" t="s">
        <v>689</v>
      </c>
      <c r="D81" s="96" t="s">
        <v>34</v>
      </c>
      <c r="E81" s="99" t="s">
        <v>39</v>
      </c>
      <c r="F81" s="39" t="s">
        <v>50</v>
      </c>
      <c r="G81" s="40">
        <v>5</v>
      </c>
      <c r="H81" s="40">
        <v>231</v>
      </c>
      <c r="I81" s="41" t="s">
        <v>36</v>
      </c>
      <c r="J81" s="99">
        <v>1010055</v>
      </c>
      <c r="K81" s="39" t="s">
        <v>794</v>
      </c>
      <c r="L81" s="39" t="s">
        <v>49</v>
      </c>
      <c r="M81" s="39" t="s">
        <v>40</v>
      </c>
      <c r="N81" s="39"/>
      <c r="O81" s="93">
        <v>18464</v>
      </c>
      <c r="P81" s="93">
        <v>18464</v>
      </c>
      <c r="Q81" s="93">
        <v>0</v>
      </c>
      <c r="R81" s="93">
        <v>18464</v>
      </c>
      <c r="S81" s="93">
        <v>0</v>
      </c>
      <c r="T81" s="93">
        <v>18464</v>
      </c>
      <c r="U81" s="93">
        <v>18464</v>
      </c>
      <c r="V81" s="93">
        <v>18464</v>
      </c>
      <c r="W81" t="s">
        <v>690</v>
      </c>
    </row>
    <row r="82" spans="1:23" x14ac:dyDescent="0.25">
      <c r="A82" s="96">
        <v>2018</v>
      </c>
      <c r="B82" s="39">
        <v>1110</v>
      </c>
      <c r="C82" s="39" t="s">
        <v>689</v>
      </c>
      <c r="D82" s="96" t="s">
        <v>34</v>
      </c>
      <c r="E82" s="99" t="s">
        <v>39</v>
      </c>
      <c r="F82" s="39" t="s">
        <v>50</v>
      </c>
      <c r="G82" s="40">
        <v>5</v>
      </c>
      <c r="H82" s="40">
        <v>231</v>
      </c>
      <c r="I82" s="41" t="s">
        <v>36</v>
      </c>
      <c r="J82" s="99">
        <v>1010060</v>
      </c>
      <c r="K82" s="39" t="s">
        <v>795</v>
      </c>
      <c r="L82" s="39" t="s">
        <v>42</v>
      </c>
      <c r="M82" s="39" t="s">
        <v>40</v>
      </c>
      <c r="N82" s="39"/>
      <c r="O82" s="93">
        <v>2000000</v>
      </c>
      <c r="P82" s="93">
        <v>2000000</v>
      </c>
      <c r="Q82" s="93">
        <v>0</v>
      </c>
      <c r="R82" s="93">
        <v>2000000</v>
      </c>
      <c r="S82" s="93">
        <v>0</v>
      </c>
      <c r="T82" s="93">
        <v>2000000</v>
      </c>
      <c r="U82" s="93">
        <v>2000000</v>
      </c>
      <c r="V82" s="93">
        <v>2000000</v>
      </c>
      <c r="W82" t="s">
        <v>690</v>
      </c>
    </row>
    <row r="83" spans="1:23" x14ac:dyDescent="0.25">
      <c r="A83" s="96">
        <v>2018</v>
      </c>
      <c r="B83" s="39">
        <v>1110</v>
      </c>
      <c r="C83" s="39" t="s">
        <v>689</v>
      </c>
      <c r="D83" s="96" t="s">
        <v>34</v>
      </c>
      <c r="E83" s="99" t="s">
        <v>39</v>
      </c>
      <c r="F83" s="39" t="s">
        <v>50</v>
      </c>
      <c r="G83" s="40">
        <v>5</v>
      </c>
      <c r="H83" s="40">
        <v>231</v>
      </c>
      <c r="I83" s="41" t="s">
        <v>36</v>
      </c>
      <c r="J83" s="99">
        <v>1010066</v>
      </c>
      <c r="K83" s="39" t="s">
        <v>796</v>
      </c>
      <c r="L83" s="39" t="s">
        <v>159</v>
      </c>
      <c r="M83" s="39" t="s">
        <v>760</v>
      </c>
      <c r="N83" s="39" t="s">
        <v>797</v>
      </c>
      <c r="O83" s="93">
        <v>263358</v>
      </c>
      <c r="P83" s="93">
        <v>263358</v>
      </c>
      <c r="Q83" s="93">
        <v>0</v>
      </c>
      <c r="R83" s="93">
        <v>263358</v>
      </c>
      <c r="S83" s="93">
        <v>0</v>
      </c>
      <c r="T83" s="93">
        <v>263358</v>
      </c>
      <c r="U83" s="93">
        <v>263358</v>
      </c>
      <c r="V83" s="93">
        <v>263358</v>
      </c>
      <c r="W83" t="s">
        <v>798</v>
      </c>
    </row>
    <row r="84" spans="1:23" x14ac:dyDescent="0.25">
      <c r="A84" s="96">
        <v>2018</v>
      </c>
      <c r="B84" s="39">
        <v>1110</v>
      </c>
      <c r="C84" s="39" t="s">
        <v>689</v>
      </c>
      <c r="D84" s="96" t="s">
        <v>34</v>
      </c>
      <c r="E84" s="99" t="s">
        <v>39</v>
      </c>
      <c r="F84" s="39" t="s">
        <v>50</v>
      </c>
      <c r="G84" s="40">
        <v>5</v>
      </c>
      <c r="H84" s="40">
        <v>231</v>
      </c>
      <c r="I84" s="41" t="s">
        <v>36</v>
      </c>
      <c r="J84" s="99">
        <v>1010067</v>
      </c>
      <c r="K84" s="39" t="s">
        <v>799</v>
      </c>
      <c r="L84" s="39" t="s">
        <v>159</v>
      </c>
      <c r="M84" s="39" t="s">
        <v>160</v>
      </c>
      <c r="N84" s="39" t="s">
        <v>800</v>
      </c>
      <c r="O84" s="93">
        <v>82212</v>
      </c>
      <c r="P84" s="93">
        <v>82212</v>
      </c>
      <c r="Q84" s="93">
        <v>0</v>
      </c>
      <c r="R84" s="93">
        <v>82212</v>
      </c>
      <c r="S84" s="93">
        <v>0</v>
      </c>
      <c r="T84" s="93">
        <v>82212</v>
      </c>
      <c r="U84" s="93">
        <v>82212</v>
      </c>
      <c r="V84" s="93">
        <v>82212</v>
      </c>
      <c r="W84" t="s">
        <v>690</v>
      </c>
    </row>
    <row r="85" spans="1:23" x14ac:dyDescent="0.25">
      <c r="A85" s="96">
        <v>2018</v>
      </c>
      <c r="B85" s="39">
        <v>1110</v>
      </c>
      <c r="C85" s="39" t="s">
        <v>689</v>
      </c>
      <c r="D85" s="96" t="s">
        <v>34</v>
      </c>
      <c r="E85" s="99" t="s">
        <v>39</v>
      </c>
      <c r="F85" s="39" t="s">
        <v>50</v>
      </c>
      <c r="G85" s="40">
        <v>5</v>
      </c>
      <c r="H85" s="40">
        <v>231</v>
      </c>
      <c r="I85" s="41" t="s">
        <v>36</v>
      </c>
      <c r="J85" s="99">
        <v>1010068</v>
      </c>
      <c r="K85" s="39" t="s">
        <v>801</v>
      </c>
      <c r="L85" s="39" t="s">
        <v>159</v>
      </c>
      <c r="M85" s="39" t="s">
        <v>40</v>
      </c>
      <c r="N85" s="39"/>
      <c r="O85" s="93">
        <v>181320</v>
      </c>
      <c r="P85" s="93">
        <v>181320</v>
      </c>
      <c r="Q85" s="93">
        <v>0</v>
      </c>
      <c r="R85" s="93">
        <v>181320</v>
      </c>
      <c r="S85" s="93">
        <v>0</v>
      </c>
      <c r="T85" s="93">
        <v>181320</v>
      </c>
      <c r="U85" s="93">
        <v>181320</v>
      </c>
      <c r="V85" s="93">
        <v>181320</v>
      </c>
      <c r="W85" t="s">
        <v>798</v>
      </c>
    </row>
    <row r="86" spans="1:23" x14ac:dyDescent="0.25">
      <c r="A86" s="96">
        <v>2018</v>
      </c>
      <c r="B86" s="39">
        <v>1110</v>
      </c>
      <c r="C86" s="39" t="s">
        <v>689</v>
      </c>
      <c r="D86" s="96" t="s">
        <v>34</v>
      </c>
      <c r="E86" s="99" t="s">
        <v>39</v>
      </c>
      <c r="F86" s="39" t="s">
        <v>50</v>
      </c>
      <c r="G86" s="40">
        <v>5</v>
      </c>
      <c r="H86" s="40">
        <v>231</v>
      </c>
      <c r="I86" s="41" t="s">
        <v>36</v>
      </c>
      <c r="J86" s="99">
        <v>1010069</v>
      </c>
      <c r="K86" s="39" t="s">
        <v>802</v>
      </c>
      <c r="L86" s="39" t="s">
        <v>159</v>
      </c>
      <c r="M86" s="39" t="s">
        <v>40</v>
      </c>
      <c r="N86" s="39"/>
      <c r="O86" s="93">
        <v>49448</v>
      </c>
      <c r="P86" s="93">
        <v>49448</v>
      </c>
      <c r="Q86" s="93">
        <v>0</v>
      </c>
      <c r="R86" s="93">
        <v>49448</v>
      </c>
      <c r="S86" s="93">
        <v>0</v>
      </c>
      <c r="T86" s="93">
        <v>49448</v>
      </c>
      <c r="U86" s="93">
        <v>49448</v>
      </c>
      <c r="V86" s="93">
        <v>49448</v>
      </c>
      <c r="W86" t="s">
        <v>690</v>
      </c>
    </row>
    <row r="87" spans="1:23" x14ac:dyDescent="0.25">
      <c r="A87" s="96">
        <v>2018</v>
      </c>
      <c r="B87" s="39">
        <v>1110</v>
      </c>
      <c r="C87" s="39" t="s">
        <v>689</v>
      </c>
      <c r="D87" s="96" t="s">
        <v>34</v>
      </c>
      <c r="E87" s="99" t="s">
        <v>39</v>
      </c>
      <c r="F87" s="39" t="s">
        <v>50</v>
      </c>
      <c r="G87" s="40">
        <v>5</v>
      </c>
      <c r="H87" s="40">
        <v>230</v>
      </c>
      <c r="I87" s="41" t="s">
        <v>803</v>
      </c>
      <c r="J87" s="99">
        <v>1010087</v>
      </c>
      <c r="K87" s="39" t="s">
        <v>804</v>
      </c>
      <c r="L87" s="39" t="s">
        <v>53</v>
      </c>
      <c r="M87" s="39" t="s">
        <v>40</v>
      </c>
      <c r="N87" s="39"/>
      <c r="O87" s="93">
        <v>164293</v>
      </c>
      <c r="P87" s="93">
        <v>164293</v>
      </c>
      <c r="Q87" s="93">
        <v>0</v>
      </c>
      <c r="R87" s="93">
        <v>164293</v>
      </c>
      <c r="S87" s="93">
        <v>0</v>
      </c>
      <c r="T87" s="93">
        <v>164293</v>
      </c>
      <c r="U87" s="93">
        <v>164293</v>
      </c>
      <c r="V87" s="93">
        <v>164293</v>
      </c>
      <c r="W87" t="s">
        <v>690</v>
      </c>
    </row>
    <row r="88" spans="1:23" x14ac:dyDescent="0.25">
      <c r="A88" s="96">
        <v>2018</v>
      </c>
      <c r="B88" s="39">
        <v>6140</v>
      </c>
      <c r="C88" s="39" t="s">
        <v>689</v>
      </c>
      <c r="D88" s="96" t="s">
        <v>34</v>
      </c>
      <c r="E88" s="99" t="s">
        <v>39</v>
      </c>
      <c r="F88" s="39" t="s">
        <v>50</v>
      </c>
      <c r="G88" s="40">
        <v>5</v>
      </c>
      <c r="H88" s="40">
        <v>230</v>
      </c>
      <c r="I88" s="41" t="s">
        <v>56</v>
      </c>
      <c r="J88" s="99">
        <v>1010119</v>
      </c>
      <c r="K88" s="39" t="s">
        <v>805</v>
      </c>
      <c r="L88" s="39" t="s">
        <v>806</v>
      </c>
      <c r="M88" s="39" t="s">
        <v>40</v>
      </c>
      <c r="N88" s="91"/>
      <c r="O88" s="92">
        <v>6528000</v>
      </c>
      <c r="P88" s="92">
        <f>O88</f>
        <v>6528000</v>
      </c>
      <c r="Q88" s="92">
        <v>4538000</v>
      </c>
      <c r="R88" s="92">
        <v>1990000</v>
      </c>
      <c r="S88" s="331">
        <v>0</v>
      </c>
      <c r="T88" s="93">
        <v>1990000</v>
      </c>
      <c r="U88" s="93">
        <v>1990000</v>
      </c>
      <c r="V88" s="93">
        <v>1990000</v>
      </c>
    </row>
    <row r="89" spans="1:23" x14ac:dyDescent="0.25">
      <c r="A89" s="96">
        <v>2018</v>
      </c>
      <c r="B89" s="39">
        <v>6140</v>
      </c>
      <c r="C89" s="39" t="s">
        <v>689</v>
      </c>
      <c r="D89" s="96" t="s">
        <v>34</v>
      </c>
      <c r="E89" s="99" t="s">
        <v>39</v>
      </c>
      <c r="F89" s="39" t="s">
        <v>50</v>
      </c>
      <c r="G89" s="40">
        <v>5</v>
      </c>
      <c r="H89" s="40">
        <v>230</v>
      </c>
      <c r="I89" s="41" t="s">
        <v>807</v>
      </c>
      <c r="J89" s="99">
        <v>1010120</v>
      </c>
      <c r="K89" s="39" t="s">
        <v>808</v>
      </c>
      <c r="L89" s="39" t="s">
        <v>806</v>
      </c>
      <c r="M89" s="39" t="s">
        <v>40</v>
      </c>
      <c r="N89" s="91"/>
      <c r="O89" s="92">
        <v>20400000</v>
      </c>
      <c r="P89" s="92">
        <f>O89</f>
        <v>20400000</v>
      </c>
      <c r="Q89" s="92">
        <v>7000000</v>
      </c>
      <c r="R89" s="92">
        <v>13400000</v>
      </c>
      <c r="S89" s="331">
        <v>0</v>
      </c>
      <c r="T89" s="93">
        <v>13400000</v>
      </c>
      <c r="U89" s="93">
        <v>13400000</v>
      </c>
      <c r="V89" s="93">
        <v>13400000</v>
      </c>
    </row>
    <row r="90" spans="1:23" x14ac:dyDescent="0.25">
      <c r="A90" s="96">
        <v>2018</v>
      </c>
      <c r="B90" s="39">
        <v>6140</v>
      </c>
      <c r="C90" s="39" t="s">
        <v>689</v>
      </c>
      <c r="D90" s="96" t="s">
        <v>34</v>
      </c>
      <c r="E90" s="99" t="s">
        <v>39</v>
      </c>
      <c r="F90" s="39" t="s">
        <v>50</v>
      </c>
      <c r="G90" s="40">
        <v>5</v>
      </c>
      <c r="H90" s="40">
        <v>230</v>
      </c>
      <c r="I90" s="41" t="s">
        <v>809</v>
      </c>
      <c r="J90" s="99">
        <v>1010121</v>
      </c>
      <c r="K90" s="39" t="s">
        <v>810</v>
      </c>
      <c r="L90" s="39" t="s">
        <v>806</v>
      </c>
      <c r="M90" s="39" t="s">
        <v>40</v>
      </c>
      <c r="N90" s="91"/>
      <c r="O90" s="92">
        <v>16918560</v>
      </c>
      <c r="P90" s="92">
        <f>O90</f>
        <v>16918560</v>
      </c>
      <c r="Q90" s="92">
        <v>12191859</v>
      </c>
      <c r="R90" s="92">
        <v>4726701</v>
      </c>
      <c r="S90" s="331">
        <v>0</v>
      </c>
      <c r="T90" s="93">
        <v>4726701</v>
      </c>
      <c r="U90" s="93">
        <v>4726701</v>
      </c>
      <c r="V90" s="93">
        <v>4726701</v>
      </c>
    </row>
    <row r="91" spans="1:23" x14ac:dyDescent="0.25">
      <c r="A91" s="96">
        <v>2017</v>
      </c>
      <c r="B91" s="332">
        <v>6260</v>
      </c>
      <c r="C91" s="333" t="s">
        <v>811</v>
      </c>
      <c r="D91" s="332" t="s">
        <v>34</v>
      </c>
      <c r="E91" s="334" t="s">
        <v>39</v>
      </c>
      <c r="F91" s="332" t="s">
        <v>39</v>
      </c>
      <c r="G91" s="449">
        <v>5</v>
      </c>
      <c r="H91" s="449">
        <v>231</v>
      </c>
      <c r="I91" s="335" t="s">
        <v>133</v>
      </c>
      <c r="J91" s="90" t="s">
        <v>812</v>
      </c>
      <c r="K91" s="332" t="s">
        <v>813</v>
      </c>
      <c r="L91" s="332" t="s">
        <v>123</v>
      </c>
      <c r="M91" s="332" t="s">
        <v>40</v>
      </c>
      <c r="N91" s="332"/>
      <c r="O91" s="336">
        <v>145474</v>
      </c>
      <c r="P91" s="337">
        <v>145474</v>
      </c>
      <c r="Q91" s="338">
        <v>0</v>
      </c>
      <c r="R91" s="336">
        <v>145474</v>
      </c>
      <c r="S91" s="338">
        <v>0</v>
      </c>
      <c r="T91" s="338">
        <v>145474</v>
      </c>
      <c r="U91" s="338">
        <v>145474</v>
      </c>
      <c r="V91" s="338">
        <v>145474</v>
      </c>
    </row>
    <row r="92" spans="1:23" x14ac:dyDescent="0.25">
      <c r="A92" s="96">
        <v>2017</v>
      </c>
      <c r="B92" s="332">
        <v>6260</v>
      </c>
      <c r="C92" s="333" t="s">
        <v>811</v>
      </c>
      <c r="D92" s="332" t="s">
        <v>34</v>
      </c>
      <c r="E92" s="334" t="s">
        <v>39</v>
      </c>
      <c r="F92" s="332" t="s">
        <v>39</v>
      </c>
      <c r="G92" s="449">
        <v>5</v>
      </c>
      <c r="H92" s="449">
        <v>231</v>
      </c>
      <c r="I92" s="335" t="s">
        <v>133</v>
      </c>
      <c r="J92" s="90" t="s">
        <v>812</v>
      </c>
      <c r="K92" s="332" t="s">
        <v>813</v>
      </c>
      <c r="L92" s="332" t="s">
        <v>49</v>
      </c>
      <c r="M92" s="332" t="s">
        <v>40</v>
      </c>
      <c r="N92" s="332"/>
      <c r="O92" s="336">
        <v>12000</v>
      </c>
      <c r="P92" s="337">
        <v>12000</v>
      </c>
      <c r="Q92" s="338">
        <v>0</v>
      </c>
      <c r="R92" s="336">
        <v>12000</v>
      </c>
      <c r="S92" s="338">
        <v>0</v>
      </c>
      <c r="T92" s="338">
        <v>12000</v>
      </c>
      <c r="U92" s="338">
        <v>12000</v>
      </c>
      <c r="V92" s="338">
        <v>12000</v>
      </c>
    </row>
    <row r="93" spans="1:23" x14ac:dyDescent="0.25">
      <c r="A93" s="96">
        <v>2017</v>
      </c>
      <c r="B93" s="332">
        <v>6260</v>
      </c>
      <c r="C93" s="333" t="s">
        <v>811</v>
      </c>
      <c r="D93" s="332" t="s">
        <v>34</v>
      </c>
      <c r="E93" s="334" t="s">
        <v>39</v>
      </c>
      <c r="F93" s="332" t="s">
        <v>39</v>
      </c>
      <c r="G93" s="449">
        <v>1</v>
      </c>
      <c r="H93" s="449">
        <v>231</v>
      </c>
      <c r="I93" s="335" t="s">
        <v>52</v>
      </c>
      <c r="J93" s="90">
        <v>1010254</v>
      </c>
      <c r="K93" s="332" t="s">
        <v>814</v>
      </c>
      <c r="L93" s="332" t="s">
        <v>159</v>
      </c>
      <c r="M93" s="332" t="s">
        <v>40</v>
      </c>
      <c r="N93" s="332"/>
      <c r="O93" s="336">
        <v>242157</v>
      </c>
      <c r="P93" s="337">
        <v>242157</v>
      </c>
      <c r="Q93" s="338">
        <v>0</v>
      </c>
      <c r="R93" s="336">
        <v>242157</v>
      </c>
      <c r="S93" s="338">
        <v>0</v>
      </c>
      <c r="T93" s="338">
        <v>242157</v>
      </c>
      <c r="U93" s="338">
        <v>242157</v>
      </c>
      <c r="V93" s="338">
        <v>242157</v>
      </c>
    </row>
    <row r="94" spans="1:23" x14ac:dyDescent="0.25">
      <c r="A94" s="96">
        <v>2017</v>
      </c>
      <c r="B94" s="332">
        <v>6260</v>
      </c>
      <c r="C94" s="333" t="s">
        <v>811</v>
      </c>
      <c r="D94" s="332" t="s">
        <v>34</v>
      </c>
      <c r="E94" s="334" t="s">
        <v>39</v>
      </c>
      <c r="F94" s="332" t="s">
        <v>39</v>
      </c>
      <c r="G94" s="449">
        <v>5</v>
      </c>
      <c r="H94" s="449">
        <v>231</v>
      </c>
      <c r="I94" s="90" t="s">
        <v>71</v>
      </c>
      <c r="J94" s="90">
        <v>1010255</v>
      </c>
      <c r="K94" s="332" t="s">
        <v>815</v>
      </c>
      <c r="L94" s="332" t="s">
        <v>715</v>
      </c>
      <c r="M94" s="332" t="s">
        <v>40</v>
      </c>
      <c r="N94" s="332"/>
      <c r="O94" s="336">
        <v>1700000</v>
      </c>
      <c r="P94" s="337">
        <v>1700000</v>
      </c>
      <c r="Q94" s="338">
        <v>0</v>
      </c>
      <c r="R94" s="336">
        <v>0</v>
      </c>
      <c r="S94" s="338">
        <v>0</v>
      </c>
      <c r="T94" s="338">
        <v>0</v>
      </c>
      <c r="U94" s="338">
        <v>1700000</v>
      </c>
      <c r="V94" s="338">
        <v>1700000</v>
      </c>
    </row>
    <row r="95" spans="1:23" x14ac:dyDescent="0.25">
      <c r="A95" s="96">
        <v>2017</v>
      </c>
      <c r="B95" s="332">
        <v>6260</v>
      </c>
      <c r="C95" s="333" t="s">
        <v>811</v>
      </c>
      <c r="D95" s="332" t="s">
        <v>34</v>
      </c>
      <c r="E95" s="334" t="s">
        <v>39</v>
      </c>
      <c r="F95" s="332" t="s">
        <v>39</v>
      </c>
      <c r="G95" s="449">
        <v>5</v>
      </c>
      <c r="H95" s="449">
        <v>231</v>
      </c>
      <c r="I95" s="339" t="s">
        <v>71</v>
      </c>
      <c r="J95" s="90">
        <v>1010256</v>
      </c>
      <c r="K95" s="332" t="s">
        <v>816</v>
      </c>
      <c r="L95" s="332" t="s">
        <v>715</v>
      </c>
      <c r="M95" s="332" t="s">
        <v>40</v>
      </c>
      <c r="N95" s="332"/>
      <c r="O95" s="336">
        <v>2584000</v>
      </c>
      <c r="P95" s="337">
        <v>2584000</v>
      </c>
      <c r="Q95" s="338">
        <v>0</v>
      </c>
      <c r="R95" s="336">
        <v>0</v>
      </c>
      <c r="S95" s="338">
        <v>0</v>
      </c>
      <c r="T95" s="338">
        <v>0</v>
      </c>
      <c r="U95" s="338">
        <v>2584000</v>
      </c>
      <c r="V95" s="338">
        <v>2584000</v>
      </c>
    </row>
    <row r="96" spans="1:23" x14ac:dyDescent="0.25">
      <c r="A96" s="96">
        <v>2017</v>
      </c>
      <c r="B96" s="332">
        <v>6260</v>
      </c>
      <c r="C96" s="333" t="s">
        <v>811</v>
      </c>
      <c r="D96" s="90" t="s">
        <v>34</v>
      </c>
      <c r="E96" s="334" t="s">
        <v>39</v>
      </c>
      <c r="F96" s="332" t="s">
        <v>39</v>
      </c>
      <c r="G96" s="449">
        <v>5</v>
      </c>
      <c r="H96" s="449">
        <v>231</v>
      </c>
      <c r="I96" s="90" t="s">
        <v>133</v>
      </c>
      <c r="J96" s="90">
        <v>1010260</v>
      </c>
      <c r="K96" s="332" t="s">
        <v>817</v>
      </c>
      <c r="L96" s="332" t="s">
        <v>782</v>
      </c>
      <c r="M96" s="332" t="s">
        <v>40</v>
      </c>
      <c r="N96" s="332"/>
      <c r="O96" s="336">
        <v>464854</v>
      </c>
      <c r="P96" s="337">
        <v>464854</v>
      </c>
      <c r="Q96" s="338">
        <v>0</v>
      </c>
      <c r="R96" s="336">
        <v>464854</v>
      </c>
      <c r="S96" s="338">
        <v>0</v>
      </c>
      <c r="T96" s="338">
        <v>464854</v>
      </c>
      <c r="U96" s="338">
        <v>464854</v>
      </c>
      <c r="V96" s="338">
        <v>464854</v>
      </c>
    </row>
    <row r="97" spans="1:22" x14ac:dyDescent="0.25">
      <c r="A97" s="96">
        <v>2017</v>
      </c>
      <c r="B97" s="332">
        <v>6260</v>
      </c>
      <c r="C97" s="333" t="s">
        <v>811</v>
      </c>
      <c r="D97" s="90" t="s">
        <v>34</v>
      </c>
      <c r="E97" s="334" t="s">
        <v>39</v>
      </c>
      <c r="F97" s="332" t="s">
        <v>39</v>
      </c>
      <c r="G97" s="449">
        <v>5</v>
      </c>
      <c r="H97" s="449">
        <v>231</v>
      </c>
      <c r="I97" s="90" t="s">
        <v>133</v>
      </c>
      <c r="J97" s="90">
        <v>1010261</v>
      </c>
      <c r="K97" s="332" t="s">
        <v>818</v>
      </c>
      <c r="L97" s="332" t="s">
        <v>782</v>
      </c>
      <c r="M97" s="332" t="s">
        <v>40</v>
      </c>
      <c r="N97" s="332"/>
      <c r="O97" s="336">
        <v>56129</v>
      </c>
      <c r="P97" s="337">
        <v>56129</v>
      </c>
      <c r="Q97" s="338">
        <v>0</v>
      </c>
      <c r="R97" s="336">
        <v>56129</v>
      </c>
      <c r="S97" s="338">
        <v>0</v>
      </c>
      <c r="T97" s="338">
        <v>56129</v>
      </c>
      <c r="U97" s="338">
        <v>56129</v>
      </c>
      <c r="V97" s="338">
        <v>56129</v>
      </c>
    </row>
    <row r="98" spans="1:22" x14ac:dyDescent="0.25">
      <c r="A98" s="96">
        <v>2017</v>
      </c>
      <c r="B98" s="332">
        <v>6260</v>
      </c>
      <c r="C98" s="333" t="s">
        <v>811</v>
      </c>
      <c r="D98" s="90" t="s">
        <v>34</v>
      </c>
      <c r="E98" s="334" t="s">
        <v>39</v>
      </c>
      <c r="F98" s="332" t="s">
        <v>39</v>
      </c>
      <c r="G98" s="449">
        <v>5</v>
      </c>
      <c r="H98" s="449">
        <v>231</v>
      </c>
      <c r="I98" s="90" t="s">
        <v>133</v>
      </c>
      <c r="J98" s="90">
        <v>1010262</v>
      </c>
      <c r="K98" s="332" t="s">
        <v>819</v>
      </c>
      <c r="L98" s="332" t="s">
        <v>782</v>
      </c>
      <c r="M98" s="332" t="s">
        <v>40</v>
      </c>
      <c r="N98" s="332"/>
      <c r="O98" s="336">
        <v>238060.79999999999</v>
      </c>
      <c r="P98" s="337">
        <v>238060.79999999999</v>
      </c>
      <c r="Q98" s="338">
        <v>0</v>
      </c>
      <c r="R98" s="336">
        <v>238060.79999999999</v>
      </c>
      <c r="S98" s="338">
        <v>0</v>
      </c>
      <c r="T98" s="338">
        <v>238060.79999999999</v>
      </c>
      <c r="U98" s="338">
        <v>238060.79999999999</v>
      </c>
      <c r="V98" s="338">
        <v>238060.79999999999</v>
      </c>
    </row>
    <row r="99" spans="1:22" x14ac:dyDescent="0.25">
      <c r="A99" s="96">
        <v>2017</v>
      </c>
      <c r="B99" s="332">
        <v>6260</v>
      </c>
      <c r="C99" s="333" t="s">
        <v>811</v>
      </c>
      <c r="D99" s="90" t="s">
        <v>34</v>
      </c>
      <c r="E99" s="334" t="s">
        <v>39</v>
      </c>
      <c r="F99" s="332" t="s">
        <v>39</v>
      </c>
      <c r="G99" s="449">
        <v>5</v>
      </c>
      <c r="H99" s="449">
        <v>231</v>
      </c>
      <c r="I99" s="90" t="s">
        <v>133</v>
      </c>
      <c r="J99" s="90">
        <v>1010263</v>
      </c>
      <c r="K99" s="332" t="s">
        <v>700</v>
      </c>
      <c r="L99" s="332" t="s">
        <v>782</v>
      </c>
      <c r="M99" s="332" t="s">
        <v>40</v>
      </c>
      <c r="N99" s="332"/>
      <c r="O99" s="336">
        <v>120000</v>
      </c>
      <c r="P99" s="337">
        <v>120000</v>
      </c>
      <c r="Q99" s="338">
        <v>0</v>
      </c>
      <c r="R99" s="336">
        <v>120000</v>
      </c>
      <c r="S99" s="338">
        <v>0</v>
      </c>
      <c r="T99" s="338">
        <v>120000</v>
      </c>
      <c r="U99" s="338">
        <v>120000</v>
      </c>
      <c r="V99" s="338">
        <v>120000</v>
      </c>
    </row>
    <row r="100" spans="1:22" x14ac:dyDescent="0.25">
      <c r="A100" s="96">
        <v>2017</v>
      </c>
      <c r="B100" s="332">
        <v>6260</v>
      </c>
      <c r="C100" s="333" t="s">
        <v>811</v>
      </c>
      <c r="D100" s="90" t="s">
        <v>34</v>
      </c>
      <c r="E100" s="334" t="s">
        <v>39</v>
      </c>
      <c r="F100" s="332" t="s">
        <v>39</v>
      </c>
      <c r="G100" s="449">
        <v>5</v>
      </c>
      <c r="H100" s="449">
        <v>231</v>
      </c>
      <c r="I100" s="90" t="s">
        <v>146</v>
      </c>
      <c r="J100" s="90">
        <v>1010264</v>
      </c>
      <c r="K100" s="332" t="s">
        <v>820</v>
      </c>
      <c r="L100" s="332" t="s">
        <v>782</v>
      </c>
      <c r="M100" s="332" t="s">
        <v>40</v>
      </c>
      <c r="N100" s="332"/>
      <c r="O100" s="336">
        <v>667000</v>
      </c>
      <c r="P100" s="337">
        <v>667000</v>
      </c>
      <c r="Q100" s="338">
        <v>0</v>
      </c>
      <c r="R100" s="336">
        <v>667000</v>
      </c>
      <c r="S100" s="338">
        <v>0</v>
      </c>
      <c r="T100" s="338">
        <v>667000</v>
      </c>
      <c r="U100" s="338">
        <v>667000</v>
      </c>
      <c r="V100" s="338">
        <v>667000</v>
      </c>
    </row>
    <row r="101" spans="1:22" x14ac:dyDescent="0.25">
      <c r="A101" s="96">
        <v>2017</v>
      </c>
      <c r="B101" s="332">
        <v>6260</v>
      </c>
      <c r="C101" s="333" t="s">
        <v>811</v>
      </c>
      <c r="D101" s="90" t="s">
        <v>34</v>
      </c>
      <c r="E101" s="334" t="s">
        <v>39</v>
      </c>
      <c r="F101" s="332" t="s">
        <v>39</v>
      </c>
      <c r="G101" s="449">
        <v>5</v>
      </c>
      <c r="H101" s="449">
        <v>231</v>
      </c>
      <c r="I101" s="90" t="s">
        <v>133</v>
      </c>
      <c r="J101" s="90">
        <v>1010268</v>
      </c>
      <c r="K101" s="332" t="s">
        <v>698</v>
      </c>
      <c r="L101" s="332" t="s">
        <v>49</v>
      </c>
      <c r="M101" s="332" t="s">
        <v>40</v>
      </c>
      <c r="N101" s="332"/>
      <c r="O101" s="336">
        <v>30679</v>
      </c>
      <c r="P101" s="337">
        <v>30679</v>
      </c>
      <c r="Q101" s="338">
        <v>0</v>
      </c>
      <c r="R101" s="336">
        <v>30679</v>
      </c>
      <c r="S101" s="338">
        <v>0</v>
      </c>
      <c r="T101" s="338">
        <v>30679</v>
      </c>
      <c r="U101" s="338">
        <v>30679</v>
      </c>
      <c r="V101" s="338">
        <v>30679</v>
      </c>
    </row>
    <row r="102" spans="1:22" x14ac:dyDescent="0.25">
      <c r="A102" s="96">
        <v>2017</v>
      </c>
      <c r="B102" s="332">
        <v>6260</v>
      </c>
      <c r="C102" s="333" t="s">
        <v>811</v>
      </c>
      <c r="D102" s="90" t="s">
        <v>34</v>
      </c>
      <c r="E102" s="334" t="s">
        <v>39</v>
      </c>
      <c r="F102" s="332" t="s">
        <v>39</v>
      </c>
      <c r="G102" s="449">
        <v>5</v>
      </c>
      <c r="H102" s="449">
        <v>231</v>
      </c>
      <c r="I102" s="90" t="s">
        <v>133</v>
      </c>
      <c r="J102" s="90">
        <v>1010260</v>
      </c>
      <c r="K102" s="332" t="s">
        <v>817</v>
      </c>
      <c r="L102" s="332" t="s">
        <v>49</v>
      </c>
      <c r="M102" s="332" t="s">
        <v>40</v>
      </c>
      <c r="N102" s="332"/>
      <c r="O102" s="336">
        <v>41932</v>
      </c>
      <c r="P102" s="337">
        <v>41932</v>
      </c>
      <c r="Q102" s="338">
        <v>0</v>
      </c>
      <c r="R102" s="336">
        <v>41932</v>
      </c>
      <c r="S102" s="338">
        <v>0</v>
      </c>
      <c r="T102" s="338">
        <v>41932</v>
      </c>
      <c r="U102" s="338">
        <v>41932</v>
      </c>
      <c r="V102" s="338">
        <v>41932</v>
      </c>
    </row>
    <row r="103" spans="1:22" x14ac:dyDescent="0.25">
      <c r="A103" s="96">
        <v>2017</v>
      </c>
      <c r="B103" s="332">
        <v>6260</v>
      </c>
      <c r="C103" s="333" t="s">
        <v>811</v>
      </c>
      <c r="D103" s="90" t="s">
        <v>34</v>
      </c>
      <c r="E103" s="334" t="s">
        <v>39</v>
      </c>
      <c r="F103" s="332" t="s">
        <v>39</v>
      </c>
      <c r="G103" s="449">
        <v>5</v>
      </c>
      <c r="H103" s="449">
        <v>231</v>
      </c>
      <c r="I103" s="90" t="s">
        <v>133</v>
      </c>
      <c r="J103" s="90">
        <v>1010261</v>
      </c>
      <c r="K103" s="332" t="s">
        <v>818</v>
      </c>
      <c r="L103" s="332" t="s">
        <v>49</v>
      </c>
      <c r="M103" s="332" t="s">
        <v>40</v>
      </c>
      <c r="N103" s="332"/>
      <c r="O103" s="336">
        <v>12052</v>
      </c>
      <c r="P103" s="337">
        <v>12052</v>
      </c>
      <c r="Q103" s="338">
        <v>0</v>
      </c>
      <c r="R103" s="336">
        <v>12052</v>
      </c>
      <c r="S103" s="338">
        <v>0</v>
      </c>
      <c r="T103" s="338">
        <v>12052</v>
      </c>
      <c r="U103" s="338">
        <v>12052</v>
      </c>
      <c r="V103" s="338">
        <v>12052</v>
      </c>
    </row>
    <row r="104" spans="1:22" x14ac:dyDescent="0.25">
      <c r="A104" s="96">
        <v>2017</v>
      </c>
      <c r="B104" s="332">
        <v>6260</v>
      </c>
      <c r="C104" s="333" t="s">
        <v>811</v>
      </c>
      <c r="D104" s="90" t="s">
        <v>34</v>
      </c>
      <c r="E104" s="334" t="s">
        <v>39</v>
      </c>
      <c r="F104" s="332" t="s">
        <v>39</v>
      </c>
      <c r="G104" s="449">
        <v>5</v>
      </c>
      <c r="H104" s="449">
        <v>231</v>
      </c>
      <c r="I104" s="90" t="s">
        <v>133</v>
      </c>
      <c r="J104" s="90">
        <v>1010273</v>
      </c>
      <c r="K104" s="332" t="s">
        <v>821</v>
      </c>
      <c r="L104" s="332" t="s">
        <v>49</v>
      </c>
      <c r="M104" s="332" t="s">
        <v>40</v>
      </c>
      <c r="N104" s="332"/>
      <c r="O104" s="336">
        <v>11288</v>
      </c>
      <c r="P104" s="337">
        <v>11288</v>
      </c>
      <c r="Q104" s="338">
        <v>0</v>
      </c>
      <c r="R104" s="336">
        <v>11288</v>
      </c>
      <c r="S104" s="338">
        <v>0</v>
      </c>
      <c r="T104" s="338">
        <v>11288</v>
      </c>
      <c r="U104" s="338">
        <v>11288</v>
      </c>
      <c r="V104" s="338">
        <v>11288</v>
      </c>
    </row>
    <row r="105" spans="1:22" x14ac:dyDescent="0.25">
      <c r="A105" s="96">
        <v>2017</v>
      </c>
      <c r="B105" s="332">
        <v>6260</v>
      </c>
      <c r="C105" s="333" t="s">
        <v>811</v>
      </c>
      <c r="D105" s="90" t="s">
        <v>34</v>
      </c>
      <c r="E105" s="334" t="s">
        <v>39</v>
      </c>
      <c r="F105" s="332" t="s">
        <v>39</v>
      </c>
      <c r="G105" s="449">
        <v>5</v>
      </c>
      <c r="H105" s="449">
        <v>231</v>
      </c>
      <c r="I105" s="90" t="s">
        <v>133</v>
      </c>
      <c r="J105" s="90">
        <v>1010274</v>
      </c>
      <c r="K105" s="332" t="s">
        <v>822</v>
      </c>
      <c r="L105" s="332" t="s">
        <v>49</v>
      </c>
      <c r="M105" s="332" t="s">
        <v>40</v>
      </c>
      <c r="N105" s="332"/>
      <c r="O105" s="336">
        <v>12000</v>
      </c>
      <c r="P105" s="337">
        <v>12000</v>
      </c>
      <c r="Q105" s="338">
        <v>0</v>
      </c>
      <c r="R105" s="336">
        <v>12000</v>
      </c>
      <c r="S105" s="338">
        <v>0</v>
      </c>
      <c r="T105" s="338">
        <v>12000</v>
      </c>
      <c r="U105" s="338">
        <v>12000</v>
      </c>
      <c r="V105" s="338">
        <v>12000</v>
      </c>
    </row>
    <row r="106" spans="1:22" x14ac:dyDescent="0.25">
      <c r="A106" s="96">
        <v>2017</v>
      </c>
      <c r="B106" s="332">
        <v>6260</v>
      </c>
      <c r="C106" s="333" t="s">
        <v>811</v>
      </c>
      <c r="D106" s="90" t="s">
        <v>34</v>
      </c>
      <c r="E106" s="334" t="s">
        <v>39</v>
      </c>
      <c r="F106" s="332" t="s">
        <v>39</v>
      </c>
      <c r="G106" s="449">
        <v>5</v>
      </c>
      <c r="H106" s="449">
        <v>231</v>
      </c>
      <c r="I106" s="90" t="s">
        <v>133</v>
      </c>
      <c r="J106" s="90">
        <v>1010263</v>
      </c>
      <c r="K106" s="332" t="s">
        <v>700</v>
      </c>
      <c r="L106" s="332" t="s">
        <v>49</v>
      </c>
      <c r="M106" s="332" t="s">
        <v>40</v>
      </c>
      <c r="N106" s="332"/>
      <c r="O106" s="336">
        <v>24356.399999999998</v>
      </c>
      <c r="P106" s="337">
        <v>24356.399999999998</v>
      </c>
      <c r="Q106" s="338">
        <v>0</v>
      </c>
      <c r="R106" s="336">
        <v>24356.399999999998</v>
      </c>
      <c r="S106" s="338">
        <v>0</v>
      </c>
      <c r="T106" s="338">
        <v>24356.399999999998</v>
      </c>
      <c r="U106" s="338">
        <v>24356.399999999998</v>
      </c>
      <c r="V106" s="338">
        <v>24356.399999999998</v>
      </c>
    </row>
    <row r="107" spans="1:22" ht="21" customHeight="1" x14ac:dyDescent="0.25">
      <c r="A107" s="96">
        <v>2017</v>
      </c>
      <c r="B107" s="332">
        <v>6260</v>
      </c>
      <c r="C107" s="333" t="s">
        <v>811</v>
      </c>
      <c r="D107" s="90" t="s">
        <v>34</v>
      </c>
      <c r="E107" s="334" t="s">
        <v>39</v>
      </c>
      <c r="F107" s="332" t="s">
        <v>39</v>
      </c>
      <c r="G107" s="449">
        <v>5</v>
      </c>
      <c r="H107" s="449">
        <v>231</v>
      </c>
      <c r="I107" s="90" t="s">
        <v>133</v>
      </c>
      <c r="J107" s="90">
        <v>1010293</v>
      </c>
      <c r="K107" s="332" t="s">
        <v>821</v>
      </c>
      <c r="L107" s="340" t="s">
        <v>699</v>
      </c>
      <c r="M107" s="332" t="s">
        <v>40</v>
      </c>
      <c r="N107" s="332"/>
      <c r="O107" s="336">
        <v>5539</v>
      </c>
      <c r="P107" s="337">
        <v>5539</v>
      </c>
      <c r="Q107" s="338">
        <v>0</v>
      </c>
      <c r="R107" s="336">
        <v>5539</v>
      </c>
      <c r="S107" s="338">
        <v>0</v>
      </c>
      <c r="T107" s="338">
        <v>5539</v>
      </c>
      <c r="U107" s="338">
        <v>5539</v>
      </c>
      <c r="V107" s="338">
        <v>5539</v>
      </c>
    </row>
    <row r="108" spans="1:22" x14ac:dyDescent="0.25">
      <c r="A108" s="96">
        <v>2017</v>
      </c>
      <c r="B108" s="332">
        <v>4530</v>
      </c>
      <c r="C108" s="333" t="s">
        <v>811</v>
      </c>
      <c r="D108" s="341" t="s">
        <v>34</v>
      </c>
      <c r="E108" s="341" t="s">
        <v>39</v>
      </c>
      <c r="F108" s="342" t="s">
        <v>50</v>
      </c>
      <c r="G108" s="450">
        <v>5</v>
      </c>
      <c r="H108" s="450">
        <v>231</v>
      </c>
      <c r="I108" s="342" t="s">
        <v>725</v>
      </c>
      <c r="J108" s="67">
        <v>1011056</v>
      </c>
      <c r="K108" s="342" t="s">
        <v>823</v>
      </c>
      <c r="L108" s="342" t="s">
        <v>715</v>
      </c>
      <c r="M108" s="332" t="s">
        <v>40</v>
      </c>
      <c r="N108" s="67"/>
      <c r="O108" s="342">
        <v>0</v>
      </c>
      <c r="P108" s="343">
        <v>0</v>
      </c>
      <c r="Q108" s="343">
        <v>0</v>
      </c>
      <c r="R108" s="344">
        <v>0</v>
      </c>
      <c r="S108" s="343">
        <v>0</v>
      </c>
      <c r="T108" s="343">
        <v>0</v>
      </c>
      <c r="U108" s="343">
        <v>0</v>
      </c>
      <c r="V108" s="345">
        <v>0</v>
      </c>
    </row>
    <row r="109" spans="1:22" x14ac:dyDescent="0.25">
      <c r="A109" s="96">
        <v>2017</v>
      </c>
      <c r="B109" s="332">
        <v>4530</v>
      </c>
      <c r="C109" s="333" t="s">
        <v>811</v>
      </c>
      <c r="D109" s="341" t="s">
        <v>34</v>
      </c>
      <c r="E109" s="341" t="s">
        <v>39</v>
      </c>
      <c r="F109" s="342" t="s">
        <v>50</v>
      </c>
      <c r="G109" s="450">
        <v>5</v>
      </c>
      <c r="H109" s="450">
        <v>231</v>
      </c>
      <c r="I109" s="342" t="s">
        <v>725</v>
      </c>
      <c r="J109" s="67">
        <v>1011057</v>
      </c>
      <c r="K109" s="342" t="s">
        <v>726</v>
      </c>
      <c r="L109" s="342" t="s">
        <v>123</v>
      </c>
      <c r="M109" s="332" t="s">
        <v>40</v>
      </c>
      <c r="N109" s="67"/>
      <c r="O109" s="342">
        <v>264801</v>
      </c>
      <c r="P109" s="343">
        <v>264801</v>
      </c>
      <c r="Q109" s="343">
        <v>0</v>
      </c>
      <c r="R109" s="344">
        <v>264801</v>
      </c>
      <c r="S109" s="343">
        <v>0</v>
      </c>
      <c r="T109" s="343">
        <v>264801</v>
      </c>
      <c r="U109" s="343">
        <v>264801</v>
      </c>
      <c r="V109" s="343">
        <v>264801</v>
      </c>
    </row>
    <row r="110" spans="1:22" x14ac:dyDescent="0.25">
      <c r="A110" s="96">
        <v>2017</v>
      </c>
      <c r="B110" s="332">
        <v>4530</v>
      </c>
      <c r="C110" s="333" t="s">
        <v>811</v>
      </c>
      <c r="D110" s="341" t="s">
        <v>34</v>
      </c>
      <c r="E110" s="341" t="s">
        <v>39</v>
      </c>
      <c r="F110" s="342" t="s">
        <v>50</v>
      </c>
      <c r="G110" s="450">
        <v>5</v>
      </c>
      <c r="H110" s="450">
        <v>231</v>
      </c>
      <c r="I110" s="342" t="s">
        <v>725</v>
      </c>
      <c r="J110" s="67">
        <v>1011058</v>
      </c>
      <c r="K110" s="342" t="s">
        <v>824</v>
      </c>
      <c r="L110" s="342" t="s">
        <v>715</v>
      </c>
      <c r="M110" s="332" t="s">
        <v>40</v>
      </c>
      <c r="N110" s="67"/>
      <c r="O110" s="342">
        <v>1863588</v>
      </c>
      <c r="P110" s="343">
        <v>1863588</v>
      </c>
      <c r="Q110" s="343">
        <v>0</v>
      </c>
      <c r="R110" s="344">
        <v>0</v>
      </c>
      <c r="S110" s="343">
        <v>0</v>
      </c>
      <c r="T110" s="343">
        <v>0</v>
      </c>
      <c r="U110" s="343">
        <v>1863588</v>
      </c>
      <c r="V110" s="343">
        <v>1863588</v>
      </c>
    </row>
    <row r="111" spans="1:22" x14ac:dyDescent="0.25">
      <c r="A111" s="96">
        <v>2017</v>
      </c>
      <c r="B111" s="332">
        <v>4530</v>
      </c>
      <c r="C111" s="333" t="s">
        <v>811</v>
      </c>
      <c r="D111" s="341" t="s">
        <v>34</v>
      </c>
      <c r="E111" s="341" t="s">
        <v>39</v>
      </c>
      <c r="F111" s="342" t="s">
        <v>50</v>
      </c>
      <c r="G111" s="450">
        <v>5</v>
      </c>
      <c r="H111" s="450">
        <v>231</v>
      </c>
      <c r="I111" s="342" t="s">
        <v>725</v>
      </c>
      <c r="J111" s="67">
        <v>1011059</v>
      </c>
      <c r="K111" s="342" t="s">
        <v>825</v>
      </c>
      <c r="L111" s="342" t="s">
        <v>715</v>
      </c>
      <c r="M111" s="332" t="s">
        <v>40</v>
      </c>
      <c r="N111" s="67"/>
      <c r="O111" s="342">
        <v>246635</v>
      </c>
      <c r="P111" s="343">
        <v>246635</v>
      </c>
      <c r="Q111" s="343">
        <v>0</v>
      </c>
      <c r="R111" s="344">
        <v>0</v>
      </c>
      <c r="S111" s="343">
        <v>0</v>
      </c>
      <c r="T111" s="343">
        <v>0</v>
      </c>
      <c r="U111" s="343">
        <v>246635</v>
      </c>
      <c r="V111" s="345">
        <v>246635</v>
      </c>
    </row>
    <row r="112" spans="1:22" x14ac:dyDescent="0.25">
      <c r="A112" s="96">
        <v>2017</v>
      </c>
      <c r="B112" s="332">
        <v>4530</v>
      </c>
      <c r="C112" s="333" t="s">
        <v>811</v>
      </c>
      <c r="D112" s="341" t="s">
        <v>34</v>
      </c>
      <c r="E112" s="341" t="s">
        <v>39</v>
      </c>
      <c r="F112" s="342" t="s">
        <v>50</v>
      </c>
      <c r="G112" s="450">
        <v>5</v>
      </c>
      <c r="H112" s="450">
        <v>231</v>
      </c>
      <c r="I112" s="342" t="s">
        <v>725</v>
      </c>
      <c r="J112" s="67">
        <v>1011060</v>
      </c>
      <c r="K112" s="342" t="s">
        <v>727</v>
      </c>
      <c r="L112" s="342" t="s">
        <v>123</v>
      </c>
      <c r="M112" s="332" t="s">
        <v>40</v>
      </c>
      <c r="N112" s="67"/>
      <c r="O112" s="342">
        <v>864000</v>
      </c>
      <c r="P112" s="343">
        <v>864000</v>
      </c>
      <c r="Q112" s="343">
        <v>0</v>
      </c>
      <c r="R112" s="344">
        <v>864000</v>
      </c>
      <c r="S112" s="343">
        <v>0</v>
      </c>
      <c r="T112" s="343">
        <v>864000</v>
      </c>
      <c r="U112" s="343">
        <v>864000</v>
      </c>
      <c r="V112" s="343">
        <v>864000</v>
      </c>
    </row>
    <row r="113" spans="1:22" x14ac:dyDescent="0.25">
      <c r="A113" s="96">
        <v>2017</v>
      </c>
      <c r="B113" s="332">
        <v>4530</v>
      </c>
      <c r="C113" s="333" t="s">
        <v>811</v>
      </c>
      <c r="D113" s="341" t="s">
        <v>34</v>
      </c>
      <c r="E113" s="341" t="s">
        <v>39</v>
      </c>
      <c r="F113" s="342" t="s">
        <v>50</v>
      </c>
      <c r="G113" s="450">
        <v>5</v>
      </c>
      <c r="H113" s="450">
        <v>231</v>
      </c>
      <c r="I113" s="342" t="s">
        <v>161</v>
      </c>
      <c r="J113" s="67">
        <v>1011061</v>
      </c>
      <c r="K113" s="342" t="s">
        <v>826</v>
      </c>
      <c r="L113" s="342" t="s">
        <v>123</v>
      </c>
      <c r="M113" s="332" t="s">
        <v>40</v>
      </c>
      <c r="N113" s="67"/>
      <c r="O113" s="342">
        <v>11400</v>
      </c>
      <c r="P113" s="343">
        <v>11400</v>
      </c>
      <c r="Q113" s="343">
        <v>0</v>
      </c>
      <c r="R113" s="344">
        <v>11400</v>
      </c>
      <c r="S113" s="343">
        <v>0</v>
      </c>
      <c r="T113" s="343">
        <v>11400</v>
      </c>
      <c r="U113" s="343">
        <v>11400</v>
      </c>
      <c r="V113" s="343">
        <v>11400</v>
      </c>
    </row>
    <row r="114" spans="1:22" x14ac:dyDescent="0.25">
      <c r="A114" s="96">
        <v>2017</v>
      </c>
      <c r="B114" s="332">
        <v>4530</v>
      </c>
      <c r="C114" s="333" t="s">
        <v>811</v>
      </c>
      <c r="D114" s="341" t="s">
        <v>34</v>
      </c>
      <c r="E114" s="341" t="s">
        <v>39</v>
      </c>
      <c r="F114" s="342" t="s">
        <v>50</v>
      </c>
      <c r="G114" s="450">
        <v>5</v>
      </c>
      <c r="H114" s="450">
        <v>231</v>
      </c>
      <c r="I114" s="342" t="s">
        <v>114</v>
      </c>
      <c r="J114" s="67">
        <v>1011062</v>
      </c>
      <c r="K114" s="342" t="s">
        <v>827</v>
      </c>
      <c r="L114" s="342" t="s">
        <v>715</v>
      </c>
      <c r="M114" s="332" t="s">
        <v>40</v>
      </c>
      <c r="N114" s="67"/>
      <c r="O114" s="342">
        <v>5178360</v>
      </c>
      <c r="P114" s="343">
        <v>5178360</v>
      </c>
      <c r="Q114" s="343">
        <v>1870000</v>
      </c>
      <c r="R114" s="344">
        <v>0</v>
      </c>
      <c r="S114" s="343">
        <v>0</v>
      </c>
      <c r="T114" s="343">
        <v>0</v>
      </c>
      <c r="U114" s="343">
        <v>3308360</v>
      </c>
      <c r="V114" s="343">
        <v>3308360</v>
      </c>
    </row>
    <row r="115" spans="1:22" x14ac:dyDescent="0.25">
      <c r="A115" s="96">
        <v>2017</v>
      </c>
      <c r="B115" s="332">
        <v>4530</v>
      </c>
      <c r="C115" s="333" t="s">
        <v>811</v>
      </c>
      <c r="D115" s="341" t="s">
        <v>34</v>
      </c>
      <c r="E115" s="341" t="s">
        <v>39</v>
      </c>
      <c r="F115" s="342" t="s">
        <v>50</v>
      </c>
      <c r="G115" s="450">
        <v>5</v>
      </c>
      <c r="H115" s="450">
        <v>231</v>
      </c>
      <c r="I115" s="342" t="s">
        <v>114</v>
      </c>
      <c r="J115" s="67">
        <v>1011062</v>
      </c>
      <c r="K115" s="342" t="s">
        <v>827</v>
      </c>
      <c r="L115" s="342" t="s">
        <v>123</v>
      </c>
      <c r="M115" s="332" t="s">
        <v>40</v>
      </c>
      <c r="N115" s="67"/>
      <c r="O115" s="342">
        <v>117960</v>
      </c>
      <c r="P115" s="343">
        <v>117960</v>
      </c>
      <c r="Q115" s="343">
        <v>0</v>
      </c>
      <c r="R115" s="344">
        <v>117960</v>
      </c>
      <c r="S115" s="343">
        <v>0</v>
      </c>
      <c r="T115" s="343">
        <v>117960</v>
      </c>
      <c r="U115" s="343">
        <v>117960</v>
      </c>
      <c r="V115" s="343">
        <v>117960</v>
      </c>
    </row>
    <row r="116" spans="1:22" x14ac:dyDescent="0.25">
      <c r="A116" s="96">
        <v>2017</v>
      </c>
      <c r="B116" s="332">
        <v>4530</v>
      </c>
      <c r="C116" s="333" t="s">
        <v>811</v>
      </c>
      <c r="D116" s="341" t="s">
        <v>34</v>
      </c>
      <c r="E116" s="341" t="s">
        <v>39</v>
      </c>
      <c r="F116" s="342" t="s">
        <v>50</v>
      </c>
      <c r="G116" s="450">
        <v>5</v>
      </c>
      <c r="H116" s="450">
        <v>231</v>
      </c>
      <c r="I116" s="342" t="s">
        <v>114</v>
      </c>
      <c r="J116" s="67">
        <v>1011063</v>
      </c>
      <c r="K116" s="342" t="s">
        <v>828</v>
      </c>
      <c r="L116" s="342" t="s">
        <v>123</v>
      </c>
      <c r="M116" s="332" t="s">
        <v>40</v>
      </c>
      <c r="N116" s="67"/>
      <c r="O116" s="342">
        <v>84000</v>
      </c>
      <c r="P116" s="343">
        <v>84000</v>
      </c>
      <c r="Q116" s="343">
        <v>0</v>
      </c>
      <c r="R116" s="344">
        <v>84000</v>
      </c>
      <c r="S116" s="343">
        <v>0</v>
      </c>
      <c r="T116" s="343">
        <v>84000</v>
      </c>
      <c r="U116" s="343">
        <v>84000</v>
      </c>
      <c r="V116" s="343">
        <v>84000</v>
      </c>
    </row>
    <row r="117" spans="1:22" x14ac:dyDescent="0.25">
      <c r="A117" s="96">
        <v>2017</v>
      </c>
      <c r="B117" s="332">
        <v>4530</v>
      </c>
      <c r="C117" s="333" t="s">
        <v>811</v>
      </c>
      <c r="D117" s="341" t="s">
        <v>34</v>
      </c>
      <c r="E117" s="341" t="s">
        <v>39</v>
      </c>
      <c r="F117" s="342" t="s">
        <v>50</v>
      </c>
      <c r="G117" s="450">
        <v>5</v>
      </c>
      <c r="H117" s="450">
        <v>231</v>
      </c>
      <c r="I117" s="342" t="s">
        <v>164</v>
      </c>
      <c r="J117" s="67">
        <v>1011064</v>
      </c>
      <c r="K117" s="342" t="s">
        <v>829</v>
      </c>
      <c r="L117" s="342" t="s">
        <v>715</v>
      </c>
      <c r="M117" s="332" t="s">
        <v>40</v>
      </c>
      <c r="N117" s="67"/>
      <c r="O117" s="342">
        <v>13591818</v>
      </c>
      <c r="P117" s="343">
        <v>13591818</v>
      </c>
      <c r="Q117" s="343">
        <v>11798921</v>
      </c>
      <c r="R117" s="344">
        <v>1792897</v>
      </c>
      <c r="S117" s="343">
        <v>0</v>
      </c>
      <c r="T117" s="343">
        <v>1792897</v>
      </c>
      <c r="U117" s="343">
        <v>1792897</v>
      </c>
      <c r="V117" s="343">
        <v>1792897</v>
      </c>
    </row>
    <row r="118" spans="1:22" x14ac:dyDescent="0.25">
      <c r="A118" s="96">
        <v>2017</v>
      </c>
      <c r="B118" s="332">
        <v>4530</v>
      </c>
      <c r="C118" s="333" t="s">
        <v>811</v>
      </c>
      <c r="D118" s="341" t="s">
        <v>34</v>
      </c>
      <c r="E118" s="341" t="s">
        <v>39</v>
      </c>
      <c r="F118" s="342" t="s">
        <v>50</v>
      </c>
      <c r="G118" s="450">
        <v>5</v>
      </c>
      <c r="H118" s="450">
        <v>231</v>
      </c>
      <c r="I118" s="342" t="s">
        <v>164</v>
      </c>
      <c r="J118" s="67">
        <v>1010589</v>
      </c>
      <c r="K118" s="342" t="s">
        <v>830</v>
      </c>
      <c r="L118" s="342" t="s">
        <v>49</v>
      </c>
      <c r="M118" s="343" t="s">
        <v>72</v>
      </c>
      <c r="N118" s="67">
        <v>2016</v>
      </c>
      <c r="O118" s="342">
        <v>150000</v>
      </c>
      <c r="P118" s="343">
        <v>150000</v>
      </c>
      <c r="Q118" s="343">
        <v>0</v>
      </c>
      <c r="R118" s="344">
        <v>150000</v>
      </c>
      <c r="S118" s="343">
        <v>0</v>
      </c>
      <c r="T118" s="343">
        <v>150000</v>
      </c>
      <c r="U118" s="343">
        <v>150000</v>
      </c>
      <c r="V118" s="345">
        <v>150000</v>
      </c>
    </row>
    <row r="119" spans="1:22" x14ac:dyDescent="0.25">
      <c r="A119" s="96">
        <v>2017</v>
      </c>
      <c r="B119" s="332">
        <v>4530</v>
      </c>
      <c r="C119" s="333" t="s">
        <v>811</v>
      </c>
      <c r="D119" s="341" t="s">
        <v>34</v>
      </c>
      <c r="E119" s="341" t="s">
        <v>39</v>
      </c>
      <c r="F119" s="342" t="s">
        <v>50</v>
      </c>
      <c r="G119" s="450">
        <v>5</v>
      </c>
      <c r="H119" s="450">
        <v>231</v>
      </c>
      <c r="I119" s="342" t="s">
        <v>164</v>
      </c>
      <c r="J119" s="67">
        <v>1010611</v>
      </c>
      <c r="K119" s="342" t="s">
        <v>831</v>
      </c>
      <c r="L119" s="342" t="s">
        <v>49</v>
      </c>
      <c r="M119" s="332" t="s">
        <v>40</v>
      </c>
      <c r="N119" s="67"/>
      <c r="O119" s="342">
        <v>300000</v>
      </c>
      <c r="P119" s="343">
        <v>300000</v>
      </c>
      <c r="Q119" s="343">
        <v>0</v>
      </c>
      <c r="R119" s="344">
        <v>0</v>
      </c>
      <c r="S119" s="343">
        <v>0</v>
      </c>
      <c r="T119" s="343">
        <v>0</v>
      </c>
      <c r="U119" s="343">
        <v>300000</v>
      </c>
      <c r="V119" s="343">
        <v>300000</v>
      </c>
    </row>
    <row r="120" spans="1:22" x14ac:dyDescent="0.25">
      <c r="A120" s="96">
        <v>2017</v>
      </c>
      <c r="B120" s="332">
        <v>4530</v>
      </c>
      <c r="C120" s="333" t="s">
        <v>811</v>
      </c>
      <c r="D120" s="341" t="s">
        <v>34</v>
      </c>
      <c r="E120" s="341" t="s">
        <v>39</v>
      </c>
      <c r="F120" s="342" t="s">
        <v>50</v>
      </c>
      <c r="G120" s="450">
        <v>5</v>
      </c>
      <c r="H120" s="450">
        <v>231</v>
      </c>
      <c r="I120" s="342" t="s">
        <v>164</v>
      </c>
      <c r="J120" s="67">
        <v>1010482</v>
      </c>
      <c r="K120" s="342" t="s">
        <v>832</v>
      </c>
      <c r="L120" s="342" t="s">
        <v>123</v>
      </c>
      <c r="M120" s="332" t="s">
        <v>40</v>
      </c>
      <c r="N120" s="67"/>
      <c r="O120" s="342">
        <v>514800</v>
      </c>
      <c r="P120" s="343">
        <v>514800</v>
      </c>
      <c r="Q120" s="343">
        <v>0</v>
      </c>
      <c r="R120" s="344">
        <v>0</v>
      </c>
      <c r="S120" s="343">
        <v>0</v>
      </c>
      <c r="T120" s="343">
        <v>0</v>
      </c>
      <c r="U120" s="343">
        <v>514800</v>
      </c>
      <c r="V120" s="343">
        <v>514800</v>
      </c>
    </row>
    <row r="121" spans="1:22" x14ac:dyDescent="0.25">
      <c r="A121" s="96">
        <v>2017</v>
      </c>
      <c r="B121" s="332">
        <v>4530</v>
      </c>
      <c r="C121" s="333" t="s">
        <v>811</v>
      </c>
      <c r="D121" s="341" t="s">
        <v>34</v>
      </c>
      <c r="E121" s="341" t="s">
        <v>39</v>
      </c>
      <c r="F121" s="342" t="s">
        <v>50</v>
      </c>
      <c r="G121" s="450">
        <v>5</v>
      </c>
      <c r="H121" s="450">
        <v>231</v>
      </c>
      <c r="I121" s="342" t="s">
        <v>164</v>
      </c>
      <c r="J121" s="67">
        <v>1010482</v>
      </c>
      <c r="K121" s="342" t="s">
        <v>832</v>
      </c>
      <c r="L121" s="342" t="s">
        <v>49</v>
      </c>
      <c r="M121" s="332" t="s">
        <v>40</v>
      </c>
      <c r="N121" s="67"/>
      <c r="O121" s="342">
        <v>300000</v>
      </c>
      <c r="P121" s="343">
        <v>300000</v>
      </c>
      <c r="Q121" s="343">
        <v>0</v>
      </c>
      <c r="R121" s="344">
        <v>300000</v>
      </c>
      <c r="S121" s="343">
        <v>0</v>
      </c>
      <c r="T121" s="343">
        <v>300000</v>
      </c>
      <c r="U121" s="343">
        <v>300000</v>
      </c>
      <c r="V121" s="343">
        <v>300000</v>
      </c>
    </row>
    <row r="122" spans="1:22" x14ac:dyDescent="0.25">
      <c r="A122" s="96">
        <v>2017</v>
      </c>
      <c r="B122" s="332">
        <v>4530</v>
      </c>
      <c r="C122" s="333" t="s">
        <v>811</v>
      </c>
      <c r="D122" s="341" t="s">
        <v>34</v>
      </c>
      <c r="E122" s="341" t="s">
        <v>39</v>
      </c>
      <c r="F122" s="342" t="s">
        <v>50</v>
      </c>
      <c r="G122" s="450">
        <v>5</v>
      </c>
      <c r="H122" s="450">
        <v>231</v>
      </c>
      <c r="I122" s="342" t="s">
        <v>164</v>
      </c>
      <c r="J122" s="67">
        <v>1011066</v>
      </c>
      <c r="K122" s="342" t="s">
        <v>833</v>
      </c>
      <c r="L122" s="342" t="s">
        <v>179</v>
      </c>
      <c r="M122" s="332" t="s">
        <v>40</v>
      </c>
      <c r="N122" s="67"/>
      <c r="O122" s="342">
        <v>7771147</v>
      </c>
      <c r="P122" s="343">
        <v>7771147</v>
      </c>
      <c r="Q122" s="343">
        <v>0</v>
      </c>
      <c r="R122" s="344">
        <v>0</v>
      </c>
      <c r="S122" s="343">
        <v>0</v>
      </c>
      <c r="T122" s="343">
        <v>0</v>
      </c>
      <c r="U122" s="343">
        <v>7771147</v>
      </c>
      <c r="V122" s="343">
        <v>7771147</v>
      </c>
    </row>
    <row r="123" spans="1:22" x14ac:dyDescent="0.25">
      <c r="A123" s="96">
        <v>2017</v>
      </c>
      <c r="B123" s="332">
        <v>4530</v>
      </c>
      <c r="C123" s="333" t="s">
        <v>811</v>
      </c>
      <c r="D123" s="341" t="s">
        <v>34</v>
      </c>
      <c r="E123" s="341" t="s">
        <v>39</v>
      </c>
      <c r="F123" s="342" t="s">
        <v>50</v>
      </c>
      <c r="G123" s="450">
        <v>5</v>
      </c>
      <c r="H123" s="450">
        <v>231</v>
      </c>
      <c r="I123" s="342" t="s">
        <v>164</v>
      </c>
      <c r="J123" s="67">
        <v>1011067</v>
      </c>
      <c r="K123" s="342" t="s">
        <v>834</v>
      </c>
      <c r="L123" s="342" t="s">
        <v>179</v>
      </c>
      <c r="M123" s="332" t="s">
        <v>40</v>
      </c>
      <c r="N123" s="67"/>
      <c r="O123" s="342">
        <v>5000000</v>
      </c>
      <c r="P123" s="343">
        <v>5000000</v>
      </c>
      <c r="Q123" s="343">
        <v>0</v>
      </c>
      <c r="R123" s="344">
        <v>0</v>
      </c>
      <c r="S123" s="343">
        <v>0</v>
      </c>
      <c r="T123" s="343">
        <v>0</v>
      </c>
      <c r="U123" s="343">
        <v>5000000</v>
      </c>
      <c r="V123" s="343">
        <v>5000000</v>
      </c>
    </row>
    <row r="124" spans="1:22" x14ac:dyDescent="0.25">
      <c r="A124" s="96">
        <v>2017</v>
      </c>
      <c r="B124" s="332">
        <v>4530</v>
      </c>
      <c r="C124" s="333" t="s">
        <v>811</v>
      </c>
      <c r="D124" s="341" t="s">
        <v>34</v>
      </c>
      <c r="E124" s="341" t="s">
        <v>39</v>
      </c>
      <c r="F124" s="342" t="s">
        <v>50</v>
      </c>
      <c r="G124" s="450">
        <v>5</v>
      </c>
      <c r="H124" s="450">
        <v>231</v>
      </c>
      <c r="I124" s="342" t="s">
        <v>116</v>
      </c>
      <c r="J124" s="67">
        <v>1010711</v>
      </c>
      <c r="K124" s="342" t="s">
        <v>835</v>
      </c>
      <c r="L124" s="342" t="s">
        <v>159</v>
      </c>
      <c r="M124" s="332" t="s">
        <v>40</v>
      </c>
      <c r="N124" s="67"/>
      <c r="O124" s="342">
        <v>314400</v>
      </c>
      <c r="P124" s="343">
        <v>314400</v>
      </c>
      <c r="Q124" s="343">
        <v>0</v>
      </c>
      <c r="R124" s="344">
        <v>314400</v>
      </c>
      <c r="S124" s="343">
        <v>0</v>
      </c>
      <c r="T124" s="343">
        <v>314400</v>
      </c>
      <c r="U124" s="343">
        <v>314400</v>
      </c>
      <c r="V124" s="343">
        <v>314400</v>
      </c>
    </row>
    <row r="125" spans="1:22" x14ac:dyDescent="0.25">
      <c r="A125" s="96">
        <v>2017</v>
      </c>
      <c r="B125" s="332">
        <v>4530</v>
      </c>
      <c r="C125" s="333" t="s">
        <v>811</v>
      </c>
      <c r="D125" s="341" t="s">
        <v>34</v>
      </c>
      <c r="E125" s="341" t="s">
        <v>39</v>
      </c>
      <c r="F125" s="342" t="s">
        <v>50</v>
      </c>
      <c r="G125" s="450">
        <v>5</v>
      </c>
      <c r="H125" s="450">
        <v>231</v>
      </c>
      <c r="I125" s="342" t="s">
        <v>108</v>
      </c>
      <c r="J125" s="67">
        <v>1011070</v>
      </c>
      <c r="K125" s="342" t="s">
        <v>836</v>
      </c>
      <c r="L125" s="342" t="s">
        <v>715</v>
      </c>
      <c r="M125" s="332" t="s">
        <v>40</v>
      </c>
      <c r="N125" s="67"/>
      <c r="O125" s="342">
        <v>4285632</v>
      </c>
      <c r="P125" s="343">
        <v>4285632</v>
      </c>
      <c r="Q125" s="343">
        <v>0</v>
      </c>
      <c r="R125" s="344">
        <v>2142816</v>
      </c>
      <c r="S125" s="343">
        <v>0</v>
      </c>
      <c r="T125" s="343">
        <v>2142816</v>
      </c>
      <c r="U125" s="343">
        <v>4285632</v>
      </c>
      <c r="V125" s="343">
        <v>4285632</v>
      </c>
    </row>
    <row r="126" spans="1:22" x14ac:dyDescent="0.25">
      <c r="A126" s="96">
        <v>2017</v>
      </c>
      <c r="B126" s="332">
        <v>4530</v>
      </c>
      <c r="C126" s="333" t="s">
        <v>811</v>
      </c>
      <c r="D126" s="341" t="s">
        <v>34</v>
      </c>
      <c r="E126" s="341" t="s">
        <v>39</v>
      </c>
      <c r="F126" s="342" t="s">
        <v>50</v>
      </c>
      <c r="G126" s="450">
        <v>5</v>
      </c>
      <c r="H126" s="450">
        <v>231</v>
      </c>
      <c r="I126" s="342" t="s">
        <v>133</v>
      </c>
      <c r="J126" s="67">
        <v>1011071</v>
      </c>
      <c r="K126" s="342" t="s">
        <v>837</v>
      </c>
      <c r="L126" s="342" t="s">
        <v>49</v>
      </c>
      <c r="M126" s="332" t="s">
        <v>40</v>
      </c>
      <c r="N126" s="67"/>
      <c r="O126" s="342">
        <v>33992</v>
      </c>
      <c r="P126" s="343">
        <v>33992</v>
      </c>
      <c r="Q126" s="343">
        <v>0</v>
      </c>
      <c r="R126" s="344">
        <v>33992</v>
      </c>
      <c r="S126" s="343">
        <v>0</v>
      </c>
      <c r="T126" s="343">
        <v>33992</v>
      </c>
      <c r="U126" s="343">
        <v>33992</v>
      </c>
      <c r="V126" s="343">
        <v>33992</v>
      </c>
    </row>
    <row r="127" spans="1:22" x14ac:dyDescent="0.25">
      <c r="A127" s="96">
        <v>2017</v>
      </c>
      <c r="B127" s="332">
        <v>4530</v>
      </c>
      <c r="C127" s="333" t="s">
        <v>811</v>
      </c>
      <c r="D127" s="341" t="s">
        <v>34</v>
      </c>
      <c r="E127" s="341" t="s">
        <v>39</v>
      </c>
      <c r="F127" s="342" t="s">
        <v>50</v>
      </c>
      <c r="G127" s="450">
        <v>5</v>
      </c>
      <c r="H127" s="450">
        <v>231</v>
      </c>
      <c r="I127" s="342" t="s">
        <v>133</v>
      </c>
      <c r="J127" s="67">
        <v>1011072</v>
      </c>
      <c r="K127" s="342" t="s">
        <v>838</v>
      </c>
      <c r="L127" s="342" t="s">
        <v>49</v>
      </c>
      <c r="M127" s="332" t="s">
        <v>40</v>
      </c>
      <c r="N127" s="67"/>
      <c r="O127" s="342">
        <v>12361</v>
      </c>
      <c r="P127" s="343">
        <v>12361</v>
      </c>
      <c r="Q127" s="343">
        <v>0</v>
      </c>
      <c r="R127" s="344">
        <v>12361</v>
      </c>
      <c r="S127" s="343">
        <v>0</v>
      </c>
      <c r="T127" s="343">
        <v>12361</v>
      </c>
      <c r="U127" s="343">
        <v>12361</v>
      </c>
      <c r="V127" s="343">
        <v>12361</v>
      </c>
    </row>
    <row r="128" spans="1:22" x14ac:dyDescent="0.25">
      <c r="A128" s="96">
        <v>2017</v>
      </c>
      <c r="B128" s="332">
        <v>4530</v>
      </c>
      <c r="C128" s="333" t="s">
        <v>811</v>
      </c>
      <c r="D128" s="341" t="s">
        <v>34</v>
      </c>
      <c r="E128" s="341" t="s">
        <v>39</v>
      </c>
      <c r="F128" s="342" t="s">
        <v>50</v>
      </c>
      <c r="G128" s="450">
        <v>5</v>
      </c>
      <c r="H128" s="450">
        <v>231</v>
      </c>
      <c r="I128" s="342" t="s">
        <v>133</v>
      </c>
      <c r="J128" s="67">
        <v>1011073</v>
      </c>
      <c r="K128" s="342" t="s">
        <v>839</v>
      </c>
      <c r="L128" s="342" t="s">
        <v>840</v>
      </c>
      <c r="M128" s="332" t="s">
        <v>40</v>
      </c>
      <c r="N128" s="67"/>
      <c r="O128" s="342">
        <v>684516</v>
      </c>
      <c r="P128" s="343">
        <v>684516</v>
      </c>
      <c r="Q128" s="343">
        <v>0</v>
      </c>
      <c r="R128" s="344">
        <v>684516</v>
      </c>
      <c r="S128" s="343">
        <v>0</v>
      </c>
      <c r="T128" s="343">
        <v>684516</v>
      </c>
      <c r="U128" s="343">
        <v>684516</v>
      </c>
      <c r="V128" s="343">
        <v>684516</v>
      </c>
    </row>
    <row r="129" spans="1:22" x14ac:dyDescent="0.25">
      <c r="A129" s="96">
        <v>2017</v>
      </c>
      <c r="B129" s="332">
        <v>4530</v>
      </c>
      <c r="C129" s="333" t="s">
        <v>811</v>
      </c>
      <c r="D129" s="341" t="s">
        <v>34</v>
      </c>
      <c r="E129" s="341" t="s">
        <v>39</v>
      </c>
      <c r="F129" s="342" t="s">
        <v>50</v>
      </c>
      <c r="G129" s="450">
        <v>5</v>
      </c>
      <c r="H129" s="450">
        <v>231</v>
      </c>
      <c r="I129" s="342" t="s">
        <v>133</v>
      </c>
      <c r="J129" s="67">
        <v>1011073</v>
      </c>
      <c r="K129" s="342" t="s">
        <v>841</v>
      </c>
      <c r="L129" s="342" t="s">
        <v>123</v>
      </c>
      <c r="M129" s="332" t="s">
        <v>40</v>
      </c>
      <c r="N129" s="67"/>
      <c r="O129" s="342">
        <v>252623</v>
      </c>
      <c r="P129" s="343">
        <v>252623</v>
      </c>
      <c r="Q129" s="343">
        <v>0</v>
      </c>
      <c r="R129" s="344">
        <v>252623</v>
      </c>
      <c r="S129" s="343">
        <v>0</v>
      </c>
      <c r="T129" s="343">
        <v>252623</v>
      </c>
      <c r="U129" s="343">
        <v>252623</v>
      </c>
      <c r="V129" s="343">
        <v>252623</v>
      </c>
    </row>
    <row r="130" spans="1:22" x14ac:dyDescent="0.25">
      <c r="A130" s="96">
        <v>2017</v>
      </c>
      <c r="B130" s="332">
        <v>4530</v>
      </c>
      <c r="C130" s="333" t="s">
        <v>811</v>
      </c>
      <c r="D130" s="341" t="s">
        <v>34</v>
      </c>
      <c r="E130" s="341" t="s">
        <v>39</v>
      </c>
      <c r="F130" s="342" t="s">
        <v>50</v>
      </c>
      <c r="G130" s="450">
        <v>5</v>
      </c>
      <c r="H130" s="450">
        <v>231</v>
      </c>
      <c r="I130" s="342" t="s">
        <v>133</v>
      </c>
      <c r="J130" s="67">
        <v>1011073</v>
      </c>
      <c r="K130" s="342" t="s">
        <v>841</v>
      </c>
      <c r="L130" s="342" t="s">
        <v>49</v>
      </c>
      <c r="M130" s="332" t="s">
        <v>40</v>
      </c>
      <c r="N130" s="67"/>
      <c r="O130" s="342">
        <v>28750</v>
      </c>
      <c r="P130" s="343">
        <v>28750</v>
      </c>
      <c r="Q130" s="343">
        <v>0</v>
      </c>
      <c r="R130" s="344">
        <v>28750</v>
      </c>
      <c r="S130" s="343">
        <v>0</v>
      </c>
      <c r="T130" s="343">
        <v>28750</v>
      </c>
      <c r="U130" s="343">
        <v>28750</v>
      </c>
      <c r="V130" s="343">
        <v>28750</v>
      </c>
    </row>
    <row r="131" spans="1:22" x14ac:dyDescent="0.25">
      <c r="A131" s="96">
        <v>2017</v>
      </c>
      <c r="B131" s="332">
        <v>4530</v>
      </c>
      <c r="C131" s="333" t="s">
        <v>811</v>
      </c>
      <c r="D131" s="341" t="s">
        <v>34</v>
      </c>
      <c r="E131" s="341" t="s">
        <v>39</v>
      </c>
      <c r="F131" s="342" t="s">
        <v>50</v>
      </c>
      <c r="G131" s="450">
        <v>5</v>
      </c>
      <c r="H131" s="450">
        <v>231</v>
      </c>
      <c r="I131" s="342" t="s">
        <v>133</v>
      </c>
      <c r="J131" s="67">
        <v>1010360</v>
      </c>
      <c r="K131" s="342" t="s">
        <v>842</v>
      </c>
      <c r="L131" s="342" t="s">
        <v>840</v>
      </c>
      <c r="M131" s="332" t="s">
        <v>40</v>
      </c>
      <c r="N131" s="67"/>
      <c r="O131" s="342">
        <v>394872</v>
      </c>
      <c r="P131" s="343">
        <v>394872</v>
      </c>
      <c r="Q131" s="343">
        <v>0</v>
      </c>
      <c r="R131" s="344">
        <v>394872</v>
      </c>
      <c r="S131" s="343">
        <v>0</v>
      </c>
      <c r="T131" s="343">
        <v>394872</v>
      </c>
      <c r="U131" s="343">
        <v>394872</v>
      </c>
      <c r="V131" s="343">
        <v>394872</v>
      </c>
    </row>
    <row r="132" spans="1:22" x14ac:dyDescent="0.25">
      <c r="A132" s="96">
        <v>2017</v>
      </c>
      <c r="B132" s="332">
        <v>4530</v>
      </c>
      <c r="C132" s="333" t="s">
        <v>811</v>
      </c>
      <c r="D132" s="341" t="s">
        <v>34</v>
      </c>
      <c r="E132" s="341" t="s">
        <v>39</v>
      </c>
      <c r="F132" s="342" t="s">
        <v>50</v>
      </c>
      <c r="G132" s="450">
        <v>5</v>
      </c>
      <c r="H132" s="450">
        <v>231</v>
      </c>
      <c r="I132" s="342" t="s">
        <v>133</v>
      </c>
      <c r="J132" s="67">
        <v>1010360</v>
      </c>
      <c r="K132" s="342" t="s">
        <v>842</v>
      </c>
      <c r="L132" s="342" t="s">
        <v>123</v>
      </c>
      <c r="M132" s="332" t="s">
        <v>40</v>
      </c>
      <c r="N132" s="67"/>
      <c r="O132" s="342">
        <v>149487</v>
      </c>
      <c r="P132" s="343">
        <v>149487</v>
      </c>
      <c r="Q132" s="343">
        <v>0</v>
      </c>
      <c r="R132" s="344">
        <v>149487</v>
      </c>
      <c r="S132" s="343">
        <v>0</v>
      </c>
      <c r="T132" s="343">
        <v>149487</v>
      </c>
      <c r="U132" s="343">
        <v>149487</v>
      </c>
      <c r="V132" s="343">
        <v>149487</v>
      </c>
    </row>
    <row r="133" spans="1:22" x14ac:dyDescent="0.25">
      <c r="A133" s="96">
        <v>2017</v>
      </c>
      <c r="B133" s="332">
        <v>4530</v>
      </c>
      <c r="C133" s="333" t="s">
        <v>811</v>
      </c>
      <c r="D133" s="341" t="s">
        <v>34</v>
      </c>
      <c r="E133" s="341" t="s">
        <v>39</v>
      </c>
      <c r="F133" s="342" t="s">
        <v>50</v>
      </c>
      <c r="G133" s="450">
        <v>5</v>
      </c>
      <c r="H133" s="450">
        <v>231</v>
      </c>
      <c r="I133" s="342" t="s">
        <v>133</v>
      </c>
      <c r="J133" s="67">
        <v>1010360</v>
      </c>
      <c r="K133" s="342" t="s">
        <v>842</v>
      </c>
      <c r="L133" s="342" t="s">
        <v>49</v>
      </c>
      <c r="M133" s="332" t="s">
        <v>40</v>
      </c>
      <c r="N133" s="67"/>
      <c r="O133" s="342">
        <v>12000</v>
      </c>
      <c r="P133" s="343">
        <v>12000</v>
      </c>
      <c r="Q133" s="343">
        <v>0</v>
      </c>
      <c r="R133" s="344">
        <v>12000</v>
      </c>
      <c r="S133" s="343">
        <v>0</v>
      </c>
      <c r="T133" s="343">
        <v>12000</v>
      </c>
      <c r="U133" s="343">
        <v>12000</v>
      </c>
      <c r="V133" s="343">
        <v>12000</v>
      </c>
    </row>
    <row r="134" spans="1:22" x14ac:dyDescent="0.25">
      <c r="A134" s="96">
        <v>2017</v>
      </c>
      <c r="B134" s="332">
        <v>4530</v>
      </c>
      <c r="C134" s="333" t="s">
        <v>811</v>
      </c>
      <c r="D134" s="341" t="s">
        <v>34</v>
      </c>
      <c r="E134" s="341" t="s">
        <v>39</v>
      </c>
      <c r="F134" s="342" t="s">
        <v>50</v>
      </c>
      <c r="G134" s="450">
        <v>5</v>
      </c>
      <c r="H134" s="450">
        <v>231</v>
      </c>
      <c r="I134" s="342" t="s">
        <v>133</v>
      </c>
      <c r="J134" s="67">
        <v>1011075</v>
      </c>
      <c r="K134" s="342" t="s">
        <v>843</v>
      </c>
      <c r="L134" s="342" t="s">
        <v>840</v>
      </c>
      <c r="M134" s="332" t="s">
        <v>40</v>
      </c>
      <c r="N134" s="67"/>
      <c r="O134" s="342">
        <v>79020</v>
      </c>
      <c r="P134" s="343">
        <v>79020</v>
      </c>
      <c r="Q134" s="343">
        <v>0</v>
      </c>
      <c r="R134" s="344">
        <v>79020</v>
      </c>
      <c r="S134" s="343">
        <v>0</v>
      </c>
      <c r="T134" s="343">
        <v>79020</v>
      </c>
      <c r="U134" s="343">
        <v>79020</v>
      </c>
      <c r="V134" s="343">
        <v>79020</v>
      </c>
    </row>
    <row r="135" spans="1:22" x14ac:dyDescent="0.25">
      <c r="A135" s="96">
        <v>2017</v>
      </c>
      <c r="B135" s="332">
        <v>4530</v>
      </c>
      <c r="C135" s="333" t="s">
        <v>811</v>
      </c>
      <c r="D135" s="341" t="s">
        <v>34</v>
      </c>
      <c r="E135" s="341" t="s">
        <v>39</v>
      </c>
      <c r="F135" s="342" t="s">
        <v>50</v>
      </c>
      <c r="G135" s="450">
        <v>5</v>
      </c>
      <c r="H135" s="450">
        <v>231</v>
      </c>
      <c r="I135" s="342" t="s">
        <v>133</v>
      </c>
      <c r="J135" s="67">
        <v>1011075</v>
      </c>
      <c r="K135" s="342" t="s">
        <v>843</v>
      </c>
      <c r="L135" s="342" t="s">
        <v>123</v>
      </c>
      <c r="M135" s="332" t="s">
        <v>40</v>
      </c>
      <c r="N135" s="67"/>
      <c r="O135" s="342">
        <v>51961</v>
      </c>
      <c r="P135" s="343">
        <v>51961</v>
      </c>
      <c r="Q135" s="343">
        <v>0</v>
      </c>
      <c r="R135" s="344">
        <v>51961</v>
      </c>
      <c r="S135" s="343">
        <v>0</v>
      </c>
      <c r="T135" s="343">
        <v>51961</v>
      </c>
      <c r="U135" s="343">
        <v>51961</v>
      </c>
      <c r="V135" s="343">
        <v>51961</v>
      </c>
    </row>
    <row r="136" spans="1:22" x14ac:dyDescent="0.25">
      <c r="A136" s="96">
        <v>2017</v>
      </c>
      <c r="B136" s="332">
        <v>4530</v>
      </c>
      <c r="C136" s="333" t="s">
        <v>811</v>
      </c>
      <c r="D136" s="341" t="s">
        <v>34</v>
      </c>
      <c r="E136" s="341" t="s">
        <v>39</v>
      </c>
      <c r="F136" s="342" t="s">
        <v>50</v>
      </c>
      <c r="G136" s="450">
        <v>5</v>
      </c>
      <c r="H136" s="450">
        <v>231</v>
      </c>
      <c r="I136" s="342" t="s">
        <v>133</v>
      </c>
      <c r="J136" s="67">
        <v>1010357</v>
      </c>
      <c r="K136" s="342" t="s">
        <v>844</v>
      </c>
      <c r="L136" s="342" t="s">
        <v>123</v>
      </c>
      <c r="M136" s="332" t="s">
        <v>40</v>
      </c>
      <c r="N136" s="67"/>
      <c r="O136" s="342">
        <v>50000</v>
      </c>
      <c r="P136" s="343">
        <v>50000</v>
      </c>
      <c r="Q136" s="343">
        <v>0</v>
      </c>
      <c r="R136" s="344">
        <v>50000</v>
      </c>
      <c r="S136" s="343">
        <v>0</v>
      </c>
      <c r="T136" s="343">
        <v>50000</v>
      </c>
      <c r="U136" s="343">
        <v>50000</v>
      </c>
      <c r="V136" s="343">
        <v>50000</v>
      </c>
    </row>
    <row r="137" spans="1:22" x14ac:dyDescent="0.25">
      <c r="A137" s="96">
        <v>2017</v>
      </c>
      <c r="B137" s="332">
        <v>4530</v>
      </c>
      <c r="C137" s="333" t="s">
        <v>811</v>
      </c>
      <c r="D137" s="341" t="s">
        <v>34</v>
      </c>
      <c r="E137" s="341" t="s">
        <v>39</v>
      </c>
      <c r="F137" s="342" t="s">
        <v>50</v>
      </c>
      <c r="G137" s="450">
        <v>5</v>
      </c>
      <c r="H137" s="450">
        <v>231</v>
      </c>
      <c r="I137" s="342" t="s">
        <v>133</v>
      </c>
      <c r="J137" s="67">
        <v>1010357</v>
      </c>
      <c r="K137" s="342" t="s">
        <v>844</v>
      </c>
      <c r="L137" s="342" t="s">
        <v>49</v>
      </c>
      <c r="M137" s="332" t="s">
        <v>40</v>
      </c>
      <c r="N137" s="67"/>
      <c r="O137" s="342">
        <v>12000</v>
      </c>
      <c r="P137" s="343">
        <v>12000</v>
      </c>
      <c r="Q137" s="343">
        <v>0</v>
      </c>
      <c r="R137" s="344">
        <v>12000</v>
      </c>
      <c r="S137" s="343">
        <v>0</v>
      </c>
      <c r="T137" s="343">
        <v>12000</v>
      </c>
      <c r="U137" s="343">
        <v>12000</v>
      </c>
      <c r="V137" s="343">
        <v>12000</v>
      </c>
    </row>
    <row r="138" spans="1:22" x14ac:dyDescent="0.25">
      <c r="A138" s="96">
        <v>2017</v>
      </c>
      <c r="B138" s="332">
        <v>4530</v>
      </c>
      <c r="C138" s="333" t="s">
        <v>811</v>
      </c>
      <c r="D138" s="341" t="s">
        <v>34</v>
      </c>
      <c r="E138" s="341" t="s">
        <v>39</v>
      </c>
      <c r="F138" s="342" t="s">
        <v>50</v>
      </c>
      <c r="G138" s="450">
        <v>5</v>
      </c>
      <c r="H138" s="450">
        <v>231</v>
      </c>
      <c r="I138" s="342" t="s">
        <v>133</v>
      </c>
      <c r="J138" s="67">
        <v>1010674</v>
      </c>
      <c r="K138" s="342" t="s">
        <v>845</v>
      </c>
      <c r="L138" s="342" t="s">
        <v>123</v>
      </c>
      <c r="M138" s="332" t="s">
        <v>40</v>
      </c>
      <c r="N138" s="67"/>
      <c r="O138" s="342">
        <v>13259</v>
      </c>
      <c r="P138" s="343">
        <v>13259</v>
      </c>
      <c r="Q138" s="343">
        <v>0</v>
      </c>
      <c r="R138" s="344">
        <v>13259</v>
      </c>
      <c r="S138" s="343">
        <v>0</v>
      </c>
      <c r="T138" s="343">
        <v>13259</v>
      </c>
      <c r="U138" s="343">
        <v>13259</v>
      </c>
      <c r="V138" s="343">
        <v>13259</v>
      </c>
    </row>
    <row r="139" spans="1:22" x14ac:dyDescent="0.25">
      <c r="A139" s="96">
        <v>2017</v>
      </c>
      <c r="B139" s="332">
        <v>4530</v>
      </c>
      <c r="C139" s="333" t="s">
        <v>811</v>
      </c>
      <c r="D139" s="341" t="s">
        <v>34</v>
      </c>
      <c r="E139" s="341" t="s">
        <v>39</v>
      </c>
      <c r="F139" s="342" t="s">
        <v>50</v>
      </c>
      <c r="G139" s="450">
        <v>5</v>
      </c>
      <c r="H139" s="450">
        <v>231</v>
      </c>
      <c r="I139" s="342" t="s">
        <v>133</v>
      </c>
      <c r="J139" s="67">
        <v>1010590</v>
      </c>
      <c r="K139" s="342" t="s">
        <v>846</v>
      </c>
      <c r="L139" s="342" t="s">
        <v>123</v>
      </c>
      <c r="M139" s="332" t="s">
        <v>40</v>
      </c>
      <c r="N139" s="67"/>
      <c r="O139" s="342">
        <v>50000</v>
      </c>
      <c r="P139" s="343">
        <v>50000</v>
      </c>
      <c r="Q139" s="343">
        <v>0</v>
      </c>
      <c r="R139" s="344">
        <v>50000</v>
      </c>
      <c r="S139" s="343">
        <v>0</v>
      </c>
      <c r="T139" s="343">
        <v>50000</v>
      </c>
      <c r="U139" s="343">
        <v>50000</v>
      </c>
      <c r="V139" s="343">
        <v>50000</v>
      </c>
    </row>
    <row r="140" spans="1:22" x14ac:dyDescent="0.25">
      <c r="A140" s="96">
        <v>2017</v>
      </c>
      <c r="B140" s="332">
        <v>4530</v>
      </c>
      <c r="C140" s="333" t="s">
        <v>811</v>
      </c>
      <c r="D140" s="341" t="s">
        <v>34</v>
      </c>
      <c r="E140" s="341" t="s">
        <v>39</v>
      </c>
      <c r="F140" s="342" t="s">
        <v>50</v>
      </c>
      <c r="G140" s="450">
        <v>5</v>
      </c>
      <c r="H140" s="450">
        <v>231</v>
      </c>
      <c r="I140" s="342" t="s">
        <v>133</v>
      </c>
      <c r="J140" s="67">
        <v>1010676</v>
      </c>
      <c r="K140" s="342" t="s">
        <v>847</v>
      </c>
      <c r="L140" s="342" t="s">
        <v>123</v>
      </c>
      <c r="M140" s="332" t="s">
        <v>40</v>
      </c>
      <c r="N140" s="67"/>
      <c r="O140" s="342">
        <v>50000</v>
      </c>
      <c r="P140" s="343">
        <v>50000</v>
      </c>
      <c r="Q140" s="343">
        <v>0</v>
      </c>
      <c r="R140" s="344">
        <v>50000</v>
      </c>
      <c r="S140" s="343">
        <v>0</v>
      </c>
      <c r="T140" s="343">
        <v>50000</v>
      </c>
      <c r="U140" s="343">
        <v>50000</v>
      </c>
      <c r="V140" s="343">
        <v>50000</v>
      </c>
    </row>
    <row r="141" spans="1:22" x14ac:dyDescent="0.25">
      <c r="A141" s="96">
        <v>2017</v>
      </c>
      <c r="B141" s="332">
        <v>4530</v>
      </c>
      <c r="C141" s="333" t="s">
        <v>811</v>
      </c>
      <c r="D141" s="341" t="s">
        <v>34</v>
      </c>
      <c r="E141" s="341" t="s">
        <v>39</v>
      </c>
      <c r="F141" s="342" t="s">
        <v>50</v>
      </c>
      <c r="G141" s="450">
        <v>5</v>
      </c>
      <c r="H141" s="450">
        <v>231</v>
      </c>
      <c r="I141" s="342" t="s">
        <v>133</v>
      </c>
      <c r="J141" s="67">
        <v>1010365</v>
      </c>
      <c r="K141" s="342" t="s">
        <v>848</v>
      </c>
      <c r="L141" s="342" t="s">
        <v>715</v>
      </c>
      <c r="M141" s="343" t="s">
        <v>70</v>
      </c>
      <c r="N141" s="67" t="s">
        <v>849</v>
      </c>
      <c r="O141" s="342">
        <v>3820914</v>
      </c>
      <c r="P141" s="343">
        <v>3820914</v>
      </c>
      <c r="Q141" s="343">
        <v>0</v>
      </c>
      <c r="R141" s="344">
        <v>3820914</v>
      </c>
      <c r="S141" s="343">
        <v>0</v>
      </c>
      <c r="T141" s="343">
        <v>3820914</v>
      </c>
      <c r="U141" s="343">
        <v>3820914</v>
      </c>
      <c r="V141" s="343">
        <v>3820914</v>
      </c>
    </row>
    <row r="142" spans="1:22" x14ac:dyDescent="0.25">
      <c r="A142" s="96">
        <v>2017</v>
      </c>
      <c r="B142" s="332">
        <v>4530</v>
      </c>
      <c r="C142" s="333" t="s">
        <v>811</v>
      </c>
      <c r="D142" s="341" t="s">
        <v>34</v>
      </c>
      <c r="E142" s="341" t="s">
        <v>39</v>
      </c>
      <c r="F142" s="342" t="s">
        <v>50</v>
      </c>
      <c r="G142" s="450">
        <v>5</v>
      </c>
      <c r="H142" s="450">
        <v>231</v>
      </c>
      <c r="I142" s="342" t="s">
        <v>133</v>
      </c>
      <c r="J142" s="67">
        <v>1010706</v>
      </c>
      <c r="K142" s="342" t="s">
        <v>850</v>
      </c>
      <c r="L142" s="342" t="s">
        <v>123</v>
      </c>
      <c r="M142" s="332" t="s">
        <v>40</v>
      </c>
      <c r="N142" s="67"/>
      <c r="O142" s="342">
        <v>31245</v>
      </c>
      <c r="P142" s="343">
        <v>31245</v>
      </c>
      <c r="Q142" s="343">
        <v>0</v>
      </c>
      <c r="R142" s="344">
        <v>31245</v>
      </c>
      <c r="S142" s="343">
        <v>0</v>
      </c>
      <c r="T142" s="343">
        <v>31245</v>
      </c>
      <c r="U142" s="343">
        <v>31245</v>
      </c>
      <c r="V142" s="343">
        <v>31245</v>
      </c>
    </row>
    <row r="143" spans="1:22" x14ac:dyDescent="0.25">
      <c r="A143" s="96">
        <v>2017</v>
      </c>
      <c r="B143" s="332">
        <v>4530</v>
      </c>
      <c r="C143" s="333" t="s">
        <v>811</v>
      </c>
      <c r="D143" s="341" t="s">
        <v>34</v>
      </c>
      <c r="E143" s="341" t="s">
        <v>39</v>
      </c>
      <c r="F143" s="342" t="s">
        <v>50</v>
      </c>
      <c r="G143" s="450">
        <v>5</v>
      </c>
      <c r="H143" s="450">
        <v>231</v>
      </c>
      <c r="I143" s="342" t="s">
        <v>133</v>
      </c>
      <c r="J143" s="67">
        <v>1010361</v>
      </c>
      <c r="K143" s="342" t="s">
        <v>851</v>
      </c>
      <c r="L143" s="342" t="s">
        <v>715</v>
      </c>
      <c r="M143" s="332" t="s">
        <v>40</v>
      </c>
      <c r="N143" s="67"/>
      <c r="O143" s="342">
        <v>4113523</v>
      </c>
      <c r="P143" s="343">
        <v>4113523</v>
      </c>
      <c r="Q143" s="343">
        <v>0</v>
      </c>
      <c r="R143" s="344">
        <v>0</v>
      </c>
      <c r="S143" s="343">
        <v>0</v>
      </c>
      <c r="T143" s="343">
        <v>0</v>
      </c>
      <c r="U143" s="343">
        <v>4113523</v>
      </c>
      <c r="V143" s="343">
        <v>4113523</v>
      </c>
    </row>
    <row r="144" spans="1:22" x14ac:dyDescent="0.25">
      <c r="A144" s="96">
        <v>2017</v>
      </c>
      <c r="B144" s="332">
        <v>4530</v>
      </c>
      <c r="C144" s="333" t="s">
        <v>811</v>
      </c>
      <c r="D144" s="341" t="s">
        <v>34</v>
      </c>
      <c r="E144" s="341" t="s">
        <v>39</v>
      </c>
      <c r="F144" s="342" t="s">
        <v>50</v>
      </c>
      <c r="G144" s="450">
        <v>5</v>
      </c>
      <c r="H144" s="450">
        <v>231</v>
      </c>
      <c r="I144" s="342" t="s">
        <v>133</v>
      </c>
      <c r="J144" s="67">
        <v>1010361</v>
      </c>
      <c r="K144" s="342" t="s">
        <v>851</v>
      </c>
      <c r="L144" s="342" t="s">
        <v>123</v>
      </c>
      <c r="M144" s="332" t="s">
        <v>40</v>
      </c>
      <c r="N144" s="67"/>
      <c r="O144" s="342">
        <v>4203</v>
      </c>
      <c r="P144" s="343">
        <v>4203</v>
      </c>
      <c r="Q144" s="343">
        <v>0</v>
      </c>
      <c r="R144" s="344">
        <v>4203</v>
      </c>
      <c r="S144" s="343">
        <v>0</v>
      </c>
      <c r="T144" s="343">
        <v>4203</v>
      </c>
      <c r="U144" s="343">
        <v>4203</v>
      </c>
      <c r="V144" s="343">
        <v>4203</v>
      </c>
    </row>
    <row r="145" spans="1:22" x14ac:dyDescent="0.25">
      <c r="A145" s="96">
        <v>2017</v>
      </c>
      <c r="B145" s="332">
        <v>4530</v>
      </c>
      <c r="C145" s="333" t="s">
        <v>811</v>
      </c>
      <c r="D145" s="341" t="s">
        <v>34</v>
      </c>
      <c r="E145" s="341" t="s">
        <v>39</v>
      </c>
      <c r="F145" s="342" t="s">
        <v>50</v>
      </c>
      <c r="G145" s="450">
        <v>5</v>
      </c>
      <c r="H145" s="450">
        <v>231</v>
      </c>
      <c r="I145" s="342" t="s">
        <v>133</v>
      </c>
      <c r="J145" s="67">
        <v>1010367</v>
      </c>
      <c r="K145" s="342" t="s">
        <v>852</v>
      </c>
      <c r="L145" s="342" t="s">
        <v>123</v>
      </c>
      <c r="M145" s="332" t="s">
        <v>40</v>
      </c>
      <c r="N145" s="67"/>
      <c r="O145" s="342">
        <v>9496</v>
      </c>
      <c r="P145" s="343">
        <v>9496</v>
      </c>
      <c r="Q145" s="343">
        <v>0</v>
      </c>
      <c r="R145" s="344">
        <v>9496</v>
      </c>
      <c r="S145" s="343">
        <v>0</v>
      </c>
      <c r="T145" s="343">
        <v>9496</v>
      </c>
      <c r="U145" s="343">
        <v>9496</v>
      </c>
      <c r="V145" s="343">
        <v>9496</v>
      </c>
    </row>
    <row r="146" spans="1:22" x14ac:dyDescent="0.25">
      <c r="A146" s="96">
        <v>2017</v>
      </c>
      <c r="B146" s="332">
        <v>4530</v>
      </c>
      <c r="C146" s="333" t="s">
        <v>811</v>
      </c>
      <c r="D146" s="341" t="s">
        <v>34</v>
      </c>
      <c r="E146" s="341" t="s">
        <v>39</v>
      </c>
      <c r="F146" s="342" t="s">
        <v>50</v>
      </c>
      <c r="G146" s="450">
        <v>5</v>
      </c>
      <c r="H146" s="450">
        <v>231</v>
      </c>
      <c r="I146" s="342" t="s">
        <v>133</v>
      </c>
      <c r="J146" s="67">
        <v>1010367</v>
      </c>
      <c r="K146" s="342" t="s">
        <v>852</v>
      </c>
      <c r="L146" s="342" t="s">
        <v>49</v>
      </c>
      <c r="M146" s="343" t="s">
        <v>72</v>
      </c>
      <c r="N146" s="67">
        <v>2016</v>
      </c>
      <c r="O146" s="342">
        <v>20345</v>
      </c>
      <c r="P146" s="343">
        <v>20345</v>
      </c>
      <c r="Q146" s="343">
        <v>0</v>
      </c>
      <c r="R146" s="344">
        <v>20345</v>
      </c>
      <c r="S146" s="343">
        <v>0</v>
      </c>
      <c r="T146" s="343">
        <v>20345</v>
      </c>
      <c r="U146" s="343">
        <v>20345</v>
      </c>
      <c r="V146" s="343">
        <v>20345</v>
      </c>
    </row>
    <row r="147" spans="1:22" x14ac:dyDescent="0.25">
      <c r="A147" s="96">
        <v>2017</v>
      </c>
      <c r="B147" s="332">
        <v>4530</v>
      </c>
      <c r="C147" s="333" t="s">
        <v>811</v>
      </c>
      <c r="D147" s="341" t="s">
        <v>34</v>
      </c>
      <c r="E147" s="341" t="s">
        <v>39</v>
      </c>
      <c r="F147" s="342" t="s">
        <v>50</v>
      </c>
      <c r="G147" s="450">
        <v>5</v>
      </c>
      <c r="H147" s="450">
        <v>231</v>
      </c>
      <c r="I147" s="342" t="s">
        <v>133</v>
      </c>
      <c r="J147" s="67">
        <v>1011077</v>
      </c>
      <c r="K147" s="342" t="s">
        <v>853</v>
      </c>
      <c r="L147" s="342" t="s">
        <v>715</v>
      </c>
      <c r="M147" s="332" t="s">
        <v>40</v>
      </c>
      <c r="N147" s="67"/>
      <c r="O147" s="342">
        <v>11000000</v>
      </c>
      <c r="P147" s="343">
        <v>11000000</v>
      </c>
      <c r="Q147" s="343">
        <v>0</v>
      </c>
      <c r="R147" s="344">
        <v>0</v>
      </c>
      <c r="S147" s="343">
        <v>0</v>
      </c>
      <c r="T147" s="343">
        <v>0</v>
      </c>
      <c r="U147" s="343">
        <v>11000000</v>
      </c>
      <c r="V147" s="343">
        <v>11000000</v>
      </c>
    </row>
    <row r="148" spans="1:22" x14ac:dyDescent="0.25">
      <c r="A148" s="96">
        <v>2017</v>
      </c>
      <c r="B148" s="332">
        <v>4530</v>
      </c>
      <c r="C148" s="333" t="s">
        <v>811</v>
      </c>
      <c r="D148" s="341" t="s">
        <v>34</v>
      </c>
      <c r="E148" s="341" t="s">
        <v>39</v>
      </c>
      <c r="F148" s="342" t="s">
        <v>50</v>
      </c>
      <c r="G148" s="450">
        <v>5</v>
      </c>
      <c r="H148" s="450">
        <v>231</v>
      </c>
      <c r="I148" s="342" t="s">
        <v>133</v>
      </c>
      <c r="J148" s="67">
        <v>1011077</v>
      </c>
      <c r="K148" s="342" t="s">
        <v>853</v>
      </c>
      <c r="L148" s="342" t="s">
        <v>123</v>
      </c>
      <c r="M148" s="332" t="s">
        <v>40</v>
      </c>
      <c r="N148" s="67"/>
      <c r="O148" s="342">
        <v>9056</v>
      </c>
      <c r="P148" s="343">
        <v>9056</v>
      </c>
      <c r="Q148" s="343">
        <v>0</v>
      </c>
      <c r="R148" s="344">
        <v>9056</v>
      </c>
      <c r="S148" s="343">
        <v>0</v>
      </c>
      <c r="T148" s="343">
        <v>9056</v>
      </c>
      <c r="U148" s="343">
        <v>9056</v>
      </c>
      <c r="V148" s="343">
        <v>9056</v>
      </c>
    </row>
    <row r="149" spans="1:22" x14ac:dyDescent="0.25">
      <c r="A149" s="96">
        <v>2017</v>
      </c>
      <c r="B149" s="332">
        <v>4530</v>
      </c>
      <c r="C149" s="333" t="s">
        <v>811</v>
      </c>
      <c r="D149" s="341" t="s">
        <v>34</v>
      </c>
      <c r="E149" s="341" t="s">
        <v>39</v>
      </c>
      <c r="F149" s="342" t="s">
        <v>50</v>
      </c>
      <c r="G149" s="450">
        <v>5</v>
      </c>
      <c r="H149" s="450">
        <v>231</v>
      </c>
      <c r="I149" s="342" t="s">
        <v>133</v>
      </c>
      <c r="J149" s="67">
        <v>1011077</v>
      </c>
      <c r="K149" s="342" t="s">
        <v>853</v>
      </c>
      <c r="L149" s="342" t="s">
        <v>49</v>
      </c>
      <c r="M149" s="332" t="s">
        <v>40</v>
      </c>
      <c r="N149" s="67"/>
      <c r="O149" s="342">
        <v>25833</v>
      </c>
      <c r="P149" s="343">
        <v>25833</v>
      </c>
      <c r="Q149" s="343">
        <v>0</v>
      </c>
      <c r="R149" s="344">
        <v>25833</v>
      </c>
      <c r="S149" s="343">
        <v>0</v>
      </c>
      <c r="T149" s="343">
        <v>25833</v>
      </c>
      <c r="U149" s="343">
        <v>25833</v>
      </c>
      <c r="V149" s="343">
        <v>25833</v>
      </c>
    </row>
    <row r="150" spans="1:22" x14ac:dyDescent="0.25">
      <c r="A150" s="96">
        <v>2017</v>
      </c>
      <c r="B150" s="332">
        <v>4530</v>
      </c>
      <c r="C150" s="333" t="s">
        <v>811</v>
      </c>
      <c r="D150" s="341" t="s">
        <v>34</v>
      </c>
      <c r="E150" s="341" t="s">
        <v>39</v>
      </c>
      <c r="F150" s="342" t="s">
        <v>50</v>
      </c>
      <c r="G150" s="450">
        <v>5</v>
      </c>
      <c r="H150" s="450">
        <v>231</v>
      </c>
      <c r="I150" s="342" t="s">
        <v>146</v>
      </c>
      <c r="J150" s="67">
        <v>1010677</v>
      </c>
      <c r="K150" s="342" t="s">
        <v>854</v>
      </c>
      <c r="L150" s="342" t="s">
        <v>123</v>
      </c>
      <c r="M150" s="332" t="s">
        <v>40</v>
      </c>
      <c r="N150" s="67"/>
      <c r="O150" s="342">
        <v>192000</v>
      </c>
      <c r="P150" s="343">
        <v>192000</v>
      </c>
      <c r="Q150" s="343">
        <v>0</v>
      </c>
      <c r="R150" s="344">
        <v>192000</v>
      </c>
      <c r="S150" s="343">
        <v>0</v>
      </c>
      <c r="T150" s="343">
        <v>192000</v>
      </c>
      <c r="U150" s="343">
        <v>192000</v>
      </c>
      <c r="V150" s="343">
        <v>192000</v>
      </c>
    </row>
    <row r="151" spans="1:22" x14ac:dyDescent="0.25">
      <c r="A151" s="96">
        <v>2017</v>
      </c>
      <c r="B151" s="332">
        <v>4530</v>
      </c>
      <c r="C151" s="333" t="s">
        <v>811</v>
      </c>
      <c r="D151" s="341" t="s">
        <v>34</v>
      </c>
      <c r="E151" s="341" t="s">
        <v>39</v>
      </c>
      <c r="F151" s="342" t="s">
        <v>50</v>
      </c>
      <c r="G151" s="450">
        <v>5</v>
      </c>
      <c r="H151" s="450">
        <v>231</v>
      </c>
      <c r="I151" s="342" t="s">
        <v>146</v>
      </c>
      <c r="J151" s="67">
        <v>1010677</v>
      </c>
      <c r="K151" s="342" t="s">
        <v>854</v>
      </c>
      <c r="L151" s="342" t="s">
        <v>49</v>
      </c>
      <c r="M151" s="332" t="s">
        <v>40</v>
      </c>
      <c r="N151" s="67"/>
      <c r="O151" s="342">
        <v>48000</v>
      </c>
      <c r="P151" s="343">
        <v>48000</v>
      </c>
      <c r="Q151" s="343">
        <v>0</v>
      </c>
      <c r="R151" s="344">
        <v>48000</v>
      </c>
      <c r="S151" s="343">
        <v>0</v>
      </c>
      <c r="T151" s="343">
        <v>48000</v>
      </c>
      <c r="U151" s="343">
        <v>48000</v>
      </c>
      <c r="V151" s="343">
        <v>48000</v>
      </c>
    </row>
    <row r="152" spans="1:22" x14ac:dyDescent="0.25">
      <c r="A152" s="96">
        <v>2017</v>
      </c>
      <c r="B152" s="332">
        <v>4530</v>
      </c>
      <c r="C152" s="333" t="s">
        <v>811</v>
      </c>
      <c r="D152" s="341" t="s">
        <v>34</v>
      </c>
      <c r="E152" s="341" t="s">
        <v>39</v>
      </c>
      <c r="F152" s="342" t="s">
        <v>50</v>
      </c>
      <c r="G152" s="450">
        <v>5</v>
      </c>
      <c r="H152" s="450">
        <v>231</v>
      </c>
      <c r="I152" s="342" t="s">
        <v>146</v>
      </c>
      <c r="J152" s="67">
        <v>1011079</v>
      </c>
      <c r="K152" s="342" t="s">
        <v>855</v>
      </c>
      <c r="L152" s="342" t="s">
        <v>715</v>
      </c>
      <c r="M152" s="332" t="s">
        <v>40</v>
      </c>
      <c r="N152" s="67"/>
      <c r="O152" s="342">
        <v>4999999</v>
      </c>
      <c r="P152" s="343">
        <v>4999999</v>
      </c>
      <c r="Q152" s="343">
        <v>0</v>
      </c>
      <c r="R152" s="344">
        <v>0</v>
      </c>
      <c r="S152" s="343">
        <v>0</v>
      </c>
      <c r="T152" s="343">
        <v>0</v>
      </c>
      <c r="U152" s="343">
        <v>4999999</v>
      </c>
      <c r="V152" s="343">
        <v>4999999</v>
      </c>
    </row>
    <row r="153" spans="1:22" x14ac:dyDescent="0.25">
      <c r="A153" s="96">
        <v>2017</v>
      </c>
      <c r="B153" s="332">
        <v>4530</v>
      </c>
      <c r="C153" s="333" t="s">
        <v>811</v>
      </c>
      <c r="D153" s="341" t="s">
        <v>34</v>
      </c>
      <c r="E153" s="341" t="s">
        <v>39</v>
      </c>
      <c r="F153" s="342" t="s">
        <v>50</v>
      </c>
      <c r="G153" s="450">
        <v>5</v>
      </c>
      <c r="H153" s="450">
        <v>231</v>
      </c>
      <c r="I153" s="342" t="s">
        <v>146</v>
      </c>
      <c r="J153" s="67">
        <v>1011080</v>
      </c>
      <c r="K153" s="342" t="s">
        <v>856</v>
      </c>
      <c r="L153" s="342" t="s">
        <v>179</v>
      </c>
      <c r="M153" s="332" t="s">
        <v>40</v>
      </c>
      <c r="N153" s="67"/>
      <c r="O153" s="342">
        <v>1300000</v>
      </c>
      <c r="P153" s="343">
        <v>1300000</v>
      </c>
      <c r="Q153" s="343">
        <v>0</v>
      </c>
      <c r="R153" s="344">
        <v>0</v>
      </c>
      <c r="S153" s="343">
        <v>0</v>
      </c>
      <c r="T153" s="343">
        <v>0</v>
      </c>
      <c r="U153" s="343">
        <v>1300000</v>
      </c>
      <c r="V153" s="343">
        <v>1300000</v>
      </c>
    </row>
    <row r="154" spans="1:22" x14ac:dyDescent="0.25">
      <c r="A154" s="96">
        <v>2017</v>
      </c>
      <c r="B154" s="332">
        <v>4530</v>
      </c>
      <c r="C154" s="333" t="s">
        <v>811</v>
      </c>
      <c r="D154" s="341" t="s">
        <v>34</v>
      </c>
      <c r="E154" s="341" t="s">
        <v>39</v>
      </c>
      <c r="F154" s="342" t="s">
        <v>50</v>
      </c>
      <c r="G154" s="450">
        <v>5</v>
      </c>
      <c r="H154" s="450">
        <v>231</v>
      </c>
      <c r="I154" s="342" t="s">
        <v>52</v>
      </c>
      <c r="J154" s="67">
        <v>1010252</v>
      </c>
      <c r="K154" s="342" t="s">
        <v>857</v>
      </c>
      <c r="L154" s="342" t="s">
        <v>715</v>
      </c>
      <c r="M154" s="332" t="s">
        <v>40</v>
      </c>
      <c r="N154" s="67"/>
      <c r="O154" s="342">
        <v>1741272</v>
      </c>
      <c r="P154" s="343">
        <v>1741272</v>
      </c>
      <c r="Q154" s="343">
        <v>0</v>
      </c>
      <c r="R154" s="344">
        <v>1741272</v>
      </c>
      <c r="S154" s="343">
        <v>0</v>
      </c>
      <c r="T154" s="343">
        <v>1741272</v>
      </c>
      <c r="U154" s="343">
        <v>1741272</v>
      </c>
      <c r="V154" s="343">
        <v>1741272</v>
      </c>
    </row>
    <row r="155" spans="1:22" x14ac:dyDescent="0.25">
      <c r="A155" s="96">
        <v>2017</v>
      </c>
      <c r="B155" s="332">
        <v>4530</v>
      </c>
      <c r="C155" s="333" t="s">
        <v>811</v>
      </c>
      <c r="D155" s="341" t="s">
        <v>34</v>
      </c>
      <c r="E155" s="341" t="s">
        <v>39</v>
      </c>
      <c r="F155" s="342" t="s">
        <v>50</v>
      </c>
      <c r="G155" s="450">
        <v>5</v>
      </c>
      <c r="H155" s="450">
        <v>231</v>
      </c>
      <c r="I155" s="342" t="s">
        <v>52</v>
      </c>
      <c r="J155" s="67">
        <v>1011082</v>
      </c>
      <c r="K155" s="342" t="s">
        <v>858</v>
      </c>
      <c r="L155" s="342" t="s">
        <v>715</v>
      </c>
      <c r="M155" s="332" t="s">
        <v>40</v>
      </c>
      <c r="N155" s="67"/>
      <c r="O155" s="342">
        <v>706800</v>
      </c>
      <c r="P155" s="343">
        <v>706800</v>
      </c>
      <c r="Q155" s="343">
        <v>0</v>
      </c>
      <c r="R155" s="344">
        <v>706800</v>
      </c>
      <c r="S155" s="343">
        <v>0</v>
      </c>
      <c r="T155" s="343">
        <v>706800</v>
      </c>
      <c r="U155" s="343">
        <v>706800</v>
      </c>
      <c r="V155" s="343">
        <v>706800</v>
      </c>
    </row>
    <row r="156" spans="1:22" x14ac:dyDescent="0.25">
      <c r="A156" s="96">
        <v>2017</v>
      </c>
      <c r="B156" s="332">
        <v>4530</v>
      </c>
      <c r="C156" s="333" t="s">
        <v>811</v>
      </c>
      <c r="D156" s="341" t="s">
        <v>34</v>
      </c>
      <c r="E156" s="341" t="s">
        <v>39</v>
      </c>
      <c r="F156" s="342" t="s">
        <v>50</v>
      </c>
      <c r="G156" s="450">
        <v>5</v>
      </c>
      <c r="H156" s="450">
        <v>231</v>
      </c>
      <c r="I156" s="342" t="s">
        <v>859</v>
      </c>
      <c r="J156" s="67">
        <v>1011092</v>
      </c>
      <c r="K156" s="342" t="s">
        <v>860</v>
      </c>
      <c r="L156" s="342" t="s">
        <v>861</v>
      </c>
      <c r="M156" s="332" t="s">
        <v>40</v>
      </c>
      <c r="N156" s="67"/>
      <c r="O156" s="342">
        <v>298800</v>
      </c>
      <c r="P156" s="343">
        <v>298800</v>
      </c>
      <c r="Q156" s="343">
        <v>0</v>
      </c>
      <c r="R156" s="344">
        <v>298800</v>
      </c>
      <c r="S156" s="343">
        <v>0</v>
      </c>
      <c r="T156" s="343">
        <v>298800</v>
      </c>
      <c r="U156" s="343">
        <v>298800</v>
      </c>
      <c r="V156" s="343">
        <v>298800</v>
      </c>
    </row>
    <row r="157" spans="1:22" x14ac:dyDescent="0.25">
      <c r="A157" s="96">
        <v>2017</v>
      </c>
      <c r="B157" s="332">
        <v>4530</v>
      </c>
      <c r="C157" s="333" t="s">
        <v>811</v>
      </c>
      <c r="D157" s="341" t="s">
        <v>34</v>
      </c>
      <c r="E157" s="341" t="s">
        <v>39</v>
      </c>
      <c r="F157" s="342" t="s">
        <v>50</v>
      </c>
      <c r="G157" s="450">
        <v>5</v>
      </c>
      <c r="H157" s="450">
        <v>231</v>
      </c>
      <c r="I157" s="342" t="s">
        <v>859</v>
      </c>
      <c r="J157" s="67">
        <v>1010349</v>
      </c>
      <c r="K157" s="342" t="s">
        <v>862</v>
      </c>
      <c r="L157" s="342" t="s">
        <v>123</v>
      </c>
      <c r="M157" s="332" t="s">
        <v>40</v>
      </c>
      <c r="N157" s="67"/>
      <c r="O157" s="342">
        <v>256000</v>
      </c>
      <c r="P157" s="343">
        <v>256000</v>
      </c>
      <c r="Q157" s="343">
        <v>168960</v>
      </c>
      <c r="R157" s="344">
        <v>87040</v>
      </c>
      <c r="S157" s="343">
        <v>0</v>
      </c>
      <c r="T157" s="343">
        <v>87040</v>
      </c>
      <c r="U157" s="343">
        <v>87040</v>
      </c>
      <c r="V157" s="343">
        <v>87040</v>
      </c>
    </row>
    <row r="158" spans="1:22" x14ac:dyDescent="0.25">
      <c r="A158" s="96">
        <v>2017</v>
      </c>
      <c r="B158" s="332">
        <v>4530</v>
      </c>
      <c r="C158" s="333" t="s">
        <v>811</v>
      </c>
      <c r="D158" s="341" t="s">
        <v>34</v>
      </c>
      <c r="E158" s="341" t="s">
        <v>39</v>
      </c>
      <c r="F158" s="342" t="s">
        <v>50</v>
      </c>
      <c r="G158" s="450">
        <v>5</v>
      </c>
      <c r="H158" s="450">
        <v>231</v>
      </c>
      <c r="I158" s="342" t="s">
        <v>177</v>
      </c>
      <c r="J158" s="67">
        <v>1011095</v>
      </c>
      <c r="K158" s="342" t="s">
        <v>863</v>
      </c>
      <c r="L158" s="342" t="s">
        <v>123</v>
      </c>
      <c r="M158" s="332" t="s">
        <v>40</v>
      </c>
      <c r="N158" s="67"/>
      <c r="O158" s="342">
        <v>20000</v>
      </c>
      <c r="P158" s="343">
        <v>20000</v>
      </c>
      <c r="Q158" s="343">
        <v>0</v>
      </c>
      <c r="R158" s="344">
        <v>20000</v>
      </c>
      <c r="S158" s="343">
        <v>0</v>
      </c>
      <c r="T158" s="343">
        <v>20000</v>
      </c>
      <c r="U158" s="343">
        <v>20000</v>
      </c>
      <c r="V158" s="343">
        <v>20000</v>
      </c>
    </row>
    <row r="159" spans="1:22" x14ac:dyDescent="0.25">
      <c r="A159" s="96">
        <v>2017</v>
      </c>
      <c r="B159" s="332">
        <v>4530</v>
      </c>
      <c r="C159" s="333" t="s">
        <v>811</v>
      </c>
      <c r="D159" s="341" t="s">
        <v>34</v>
      </c>
      <c r="E159" s="341" t="s">
        <v>39</v>
      </c>
      <c r="F159" s="342" t="s">
        <v>50</v>
      </c>
      <c r="G159" s="450">
        <v>5</v>
      </c>
      <c r="H159" s="450">
        <v>231</v>
      </c>
      <c r="I159" s="342" t="s">
        <v>146</v>
      </c>
      <c r="J159" s="67">
        <v>1011097</v>
      </c>
      <c r="K159" s="342" t="s">
        <v>864</v>
      </c>
      <c r="L159" s="342" t="s">
        <v>865</v>
      </c>
      <c r="M159" s="332" t="s">
        <v>40</v>
      </c>
      <c r="N159" s="67"/>
      <c r="O159" s="342">
        <v>2309000</v>
      </c>
      <c r="P159" s="343">
        <v>2309000</v>
      </c>
      <c r="Q159" s="343">
        <v>0</v>
      </c>
      <c r="R159" s="344">
        <v>0</v>
      </c>
      <c r="S159" s="343">
        <v>0</v>
      </c>
      <c r="T159" s="343">
        <v>0</v>
      </c>
      <c r="U159" s="343">
        <v>2309000</v>
      </c>
      <c r="V159" s="343">
        <v>2309000</v>
      </c>
    </row>
    <row r="160" spans="1:22" x14ac:dyDescent="0.25">
      <c r="A160" s="96">
        <v>2017</v>
      </c>
      <c r="B160" s="332">
        <v>4530</v>
      </c>
      <c r="C160" s="333" t="s">
        <v>811</v>
      </c>
      <c r="D160" s="341" t="s">
        <v>34</v>
      </c>
      <c r="E160" s="341" t="s">
        <v>39</v>
      </c>
      <c r="F160" s="342" t="s">
        <v>50</v>
      </c>
      <c r="G160" s="450">
        <v>5</v>
      </c>
      <c r="H160" s="450">
        <v>231</v>
      </c>
      <c r="I160" s="342" t="s">
        <v>146</v>
      </c>
      <c r="J160" s="67">
        <v>1011097</v>
      </c>
      <c r="K160" s="342" t="s">
        <v>866</v>
      </c>
      <c r="L160" s="342" t="s">
        <v>159</v>
      </c>
      <c r="M160" s="332" t="s">
        <v>40</v>
      </c>
      <c r="N160" s="67"/>
      <c r="O160" s="342">
        <v>439000</v>
      </c>
      <c r="P160" s="343">
        <v>439000</v>
      </c>
      <c r="Q160" s="343">
        <v>0</v>
      </c>
      <c r="R160" s="344">
        <v>439000</v>
      </c>
      <c r="S160" s="343">
        <v>0</v>
      </c>
      <c r="T160" s="343">
        <v>439000</v>
      </c>
      <c r="U160" s="343">
        <v>439000</v>
      </c>
      <c r="V160" s="343">
        <v>439000</v>
      </c>
    </row>
    <row r="161" spans="1:22" x14ac:dyDescent="0.25">
      <c r="A161" s="96">
        <v>2017</v>
      </c>
      <c r="B161" s="332">
        <v>4530</v>
      </c>
      <c r="C161" s="333" t="s">
        <v>811</v>
      </c>
      <c r="D161" s="341" t="s">
        <v>34</v>
      </c>
      <c r="E161" s="341" t="s">
        <v>39</v>
      </c>
      <c r="F161" s="342" t="s">
        <v>50</v>
      </c>
      <c r="G161" s="450">
        <v>5</v>
      </c>
      <c r="H161" s="450">
        <v>231</v>
      </c>
      <c r="I161" s="342" t="s">
        <v>133</v>
      </c>
      <c r="J161" s="67">
        <v>1011099</v>
      </c>
      <c r="K161" s="342" t="s">
        <v>867</v>
      </c>
      <c r="L161" s="342" t="s">
        <v>49</v>
      </c>
      <c r="M161" s="332" t="s">
        <v>40</v>
      </c>
      <c r="N161" s="67"/>
      <c r="O161" s="342">
        <v>22460</v>
      </c>
      <c r="P161" s="343">
        <v>22460</v>
      </c>
      <c r="Q161" s="343">
        <v>0</v>
      </c>
      <c r="R161" s="344">
        <v>22460</v>
      </c>
      <c r="S161" s="343">
        <v>0</v>
      </c>
      <c r="T161" s="343">
        <v>22460</v>
      </c>
      <c r="U161" s="343">
        <v>22460</v>
      </c>
      <c r="V161" s="343">
        <v>22460</v>
      </c>
    </row>
    <row r="162" spans="1:22" x14ac:dyDescent="0.25">
      <c r="A162" s="96">
        <v>2017</v>
      </c>
      <c r="B162" s="332">
        <v>4530</v>
      </c>
      <c r="C162" s="333" t="s">
        <v>811</v>
      </c>
      <c r="D162" s="341" t="s">
        <v>34</v>
      </c>
      <c r="E162" s="341" t="s">
        <v>39</v>
      </c>
      <c r="F162" s="342" t="s">
        <v>50</v>
      </c>
      <c r="G162" s="450">
        <v>5</v>
      </c>
      <c r="H162" s="450">
        <v>231</v>
      </c>
      <c r="I162" s="342" t="s">
        <v>133</v>
      </c>
      <c r="J162" s="67">
        <v>1011100</v>
      </c>
      <c r="K162" s="342" t="s">
        <v>868</v>
      </c>
      <c r="L162" s="342" t="s">
        <v>49</v>
      </c>
      <c r="M162" s="332" t="s">
        <v>40</v>
      </c>
      <c r="N162" s="67"/>
      <c r="O162" s="342">
        <v>33300</v>
      </c>
      <c r="P162" s="343">
        <v>33300</v>
      </c>
      <c r="Q162" s="343">
        <v>0</v>
      </c>
      <c r="R162" s="344">
        <v>33300</v>
      </c>
      <c r="S162" s="343">
        <v>0</v>
      </c>
      <c r="T162" s="343">
        <v>33300</v>
      </c>
      <c r="U162" s="343">
        <v>33300</v>
      </c>
      <c r="V162" s="343">
        <v>33300</v>
      </c>
    </row>
    <row r="163" spans="1:22" x14ac:dyDescent="0.25">
      <c r="A163" s="96">
        <v>2017</v>
      </c>
      <c r="B163" s="332">
        <v>4530</v>
      </c>
      <c r="C163" s="333" t="s">
        <v>811</v>
      </c>
      <c r="D163" s="341" t="s">
        <v>34</v>
      </c>
      <c r="E163" s="341" t="s">
        <v>39</v>
      </c>
      <c r="F163" s="342" t="s">
        <v>50</v>
      </c>
      <c r="G163" s="450">
        <v>5</v>
      </c>
      <c r="H163" s="450">
        <v>231</v>
      </c>
      <c r="I163" s="342" t="s">
        <v>133</v>
      </c>
      <c r="J163" s="67">
        <v>1010366</v>
      </c>
      <c r="K163" s="342" t="s">
        <v>869</v>
      </c>
      <c r="L163" s="342" t="s">
        <v>49</v>
      </c>
      <c r="M163" s="332" t="s">
        <v>40</v>
      </c>
      <c r="N163" s="67"/>
      <c r="O163" s="342">
        <v>883</v>
      </c>
      <c r="P163" s="343">
        <v>883</v>
      </c>
      <c r="Q163" s="343">
        <v>0</v>
      </c>
      <c r="R163" s="344">
        <v>883</v>
      </c>
      <c r="S163" s="343">
        <v>0</v>
      </c>
      <c r="T163" s="343">
        <v>883</v>
      </c>
      <c r="U163" s="343">
        <v>883</v>
      </c>
      <c r="V163" s="343">
        <v>883</v>
      </c>
    </row>
    <row r="164" spans="1:22" x14ac:dyDescent="0.25">
      <c r="A164" s="96">
        <v>2017</v>
      </c>
      <c r="B164" s="332">
        <v>4530</v>
      </c>
      <c r="C164" s="333" t="s">
        <v>811</v>
      </c>
      <c r="D164" s="341" t="s">
        <v>34</v>
      </c>
      <c r="E164" s="341" t="s">
        <v>39</v>
      </c>
      <c r="F164" s="342" t="s">
        <v>50</v>
      </c>
      <c r="G164" s="450">
        <v>5</v>
      </c>
      <c r="H164" s="450">
        <v>231</v>
      </c>
      <c r="I164" s="342" t="s">
        <v>133</v>
      </c>
      <c r="J164" s="67">
        <v>1011101</v>
      </c>
      <c r="K164" s="342" t="s">
        <v>870</v>
      </c>
      <c r="L164" s="342" t="s">
        <v>49</v>
      </c>
      <c r="M164" s="332" t="s">
        <v>40</v>
      </c>
      <c r="N164" s="67"/>
      <c r="O164" s="342">
        <v>985</v>
      </c>
      <c r="P164" s="343">
        <v>985</v>
      </c>
      <c r="Q164" s="343">
        <v>0</v>
      </c>
      <c r="R164" s="344">
        <v>985</v>
      </c>
      <c r="S164" s="343">
        <v>0</v>
      </c>
      <c r="T164" s="343">
        <v>985</v>
      </c>
      <c r="U164" s="343">
        <v>985</v>
      </c>
      <c r="V164" s="343">
        <v>985</v>
      </c>
    </row>
    <row r="165" spans="1:22" x14ac:dyDescent="0.25">
      <c r="A165" s="96">
        <v>2017</v>
      </c>
      <c r="B165" s="332">
        <v>4530</v>
      </c>
      <c r="C165" s="333" t="s">
        <v>811</v>
      </c>
      <c r="D165" s="341" t="s">
        <v>34</v>
      </c>
      <c r="E165" s="341" t="s">
        <v>39</v>
      </c>
      <c r="F165" s="342" t="s">
        <v>50</v>
      </c>
      <c r="G165" s="450">
        <v>5</v>
      </c>
      <c r="H165" s="450">
        <v>231</v>
      </c>
      <c r="I165" s="342" t="s">
        <v>133</v>
      </c>
      <c r="J165" s="67">
        <v>1010706</v>
      </c>
      <c r="K165" s="342" t="s">
        <v>871</v>
      </c>
      <c r="L165" s="342" t="s">
        <v>49</v>
      </c>
      <c r="M165" s="332" t="s">
        <v>40</v>
      </c>
      <c r="N165" s="67"/>
      <c r="O165" s="342">
        <v>966</v>
      </c>
      <c r="P165" s="343">
        <v>966</v>
      </c>
      <c r="Q165" s="343">
        <v>0</v>
      </c>
      <c r="R165" s="344">
        <v>966</v>
      </c>
      <c r="S165" s="343">
        <v>0</v>
      </c>
      <c r="T165" s="343">
        <v>966</v>
      </c>
      <c r="U165" s="343">
        <v>966</v>
      </c>
      <c r="V165" s="343">
        <v>966</v>
      </c>
    </row>
    <row r="166" spans="1:22" x14ac:dyDescent="0.25">
      <c r="A166" s="96">
        <v>2017</v>
      </c>
      <c r="B166" s="332">
        <v>4530</v>
      </c>
      <c r="C166" s="333" t="s">
        <v>811</v>
      </c>
      <c r="D166" s="341" t="s">
        <v>34</v>
      </c>
      <c r="E166" s="341" t="s">
        <v>39</v>
      </c>
      <c r="F166" s="342" t="s">
        <v>50</v>
      </c>
      <c r="G166" s="450">
        <v>5</v>
      </c>
      <c r="H166" s="450">
        <v>231</v>
      </c>
      <c r="I166" s="342" t="s">
        <v>133</v>
      </c>
      <c r="J166" s="67">
        <v>1011102</v>
      </c>
      <c r="K166" s="342" t="s">
        <v>734</v>
      </c>
      <c r="L166" s="342" t="s">
        <v>49</v>
      </c>
      <c r="M166" s="332" t="s">
        <v>40</v>
      </c>
      <c r="N166" s="67"/>
      <c r="O166" s="342">
        <v>677</v>
      </c>
      <c r="P166" s="343">
        <v>677</v>
      </c>
      <c r="Q166" s="343">
        <v>0</v>
      </c>
      <c r="R166" s="344">
        <v>677</v>
      </c>
      <c r="S166" s="343">
        <v>0</v>
      </c>
      <c r="T166" s="343">
        <v>677</v>
      </c>
      <c r="U166" s="343">
        <v>677</v>
      </c>
      <c r="V166" s="343">
        <v>677</v>
      </c>
    </row>
    <row r="167" spans="1:22" x14ac:dyDescent="0.25">
      <c r="A167" s="96">
        <v>2017</v>
      </c>
      <c r="B167" s="332">
        <v>4530</v>
      </c>
      <c r="C167" s="333" t="s">
        <v>811</v>
      </c>
      <c r="D167" s="341" t="s">
        <v>34</v>
      </c>
      <c r="E167" s="341" t="s">
        <v>39</v>
      </c>
      <c r="F167" s="342" t="s">
        <v>50</v>
      </c>
      <c r="G167" s="450">
        <v>5</v>
      </c>
      <c r="H167" s="450">
        <v>231</v>
      </c>
      <c r="I167" s="342" t="s">
        <v>133</v>
      </c>
      <c r="J167" s="67">
        <v>1010366</v>
      </c>
      <c r="K167" s="342" t="s">
        <v>869</v>
      </c>
      <c r="L167" s="342" t="s">
        <v>159</v>
      </c>
      <c r="M167" s="332" t="s">
        <v>40</v>
      </c>
      <c r="N167" s="67"/>
      <c r="O167" s="342">
        <v>25210791</v>
      </c>
      <c r="P167" s="343">
        <v>25210791</v>
      </c>
      <c r="Q167" s="343">
        <v>23948409</v>
      </c>
      <c r="R167" s="344">
        <v>1262382</v>
      </c>
      <c r="S167" s="343">
        <v>0</v>
      </c>
      <c r="T167" s="343">
        <v>1262382</v>
      </c>
      <c r="U167" s="343">
        <v>1262382</v>
      </c>
      <c r="V167" s="343">
        <v>1262382</v>
      </c>
    </row>
    <row r="168" spans="1:22" x14ac:dyDescent="0.25">
      <c r="A168" s="96">
        <v>2017</v>
      </c>
      <c r="B168" s="332">
        <v>4530</v>
      </c>
      <c r="C168" s="333" t="s">
        <v>811</v>
      </c>
      <c r="D168" s="341" t="s">
        <v>34</v>
      </c>
      <c r="E168" s="341" t="s">
        <v>39</v>
      </c>
      <c r="F168" s="342" t="s">
        <v>50</v>
      </c>
      <c r="G168" s="450">
        <v>5</v>
      </c>
      <c r="H168" s="450">
        <v>231</v>
      </c>
      <c r="I168" s="342" t="s">
        <v>108</v>
      </c>
      <c r="J168" s="67">
        <v>1010597</v>
      </c>
      <c r="K168" s="342" t="s">
        <v>162</v>
      </c>
      <c r="L168" s="342" t="s">
        <v>123</v>
      </c>
      <c r="M168" s="332" t="s">
        <v>79</v>
      </c>
      <c r="N168" s="67" t="s">
        <v>872</v>
      </c>
      <c r="O168" s="342">
        <v>21600</v>
      </c>
      <c r="P168" s="343">
        <v>21600</v>
      </c>
      <c r="Q168" s="343">
        <v>0</v>
      </c>
      <c r="R168" s="344">
        <v>21600</v>
      </c>
      <c r="S168" s="343">
        <v>0</v>
      </c>
      <c r="T168" s="343">
        <v>21600</v>
      </c>
      <c r="U168" s="343">
        <v>21600</v>
      </c>
      <c r="V168" s="343">
        <v>21600</v>
      </c>
    </row>
    <row r="169" spans="1:22" x14ac:dyDescent="0.25">
      <c r="A169" s="96">
        <v>2017</v>
      </c>
      <c r="B169" s="332">
        <v>9120</v>
      </c>
      <c r="C169" s="333" t="s">
        <v>811</v>
      </c>
      <c r="D169" s="341" t="s">
        <v>34</v>
      </c>
      <c r="E169" s="341" t="s">
        <v>39</v>
      </c>
      <c r="F169" s="342" t="s">
        <v>50</v>
      </c>
      <c r="G169" s="450">
        <v>5</v>
      </c>
      <c r="H169" s="450">
        <v>231</v>
      </c>
      <c r="I169" s="342" t="s">
        <v>873</v>
      </c>
      <c r="J169" s="67">
        <v>1011009</v>
      </c>
      <c r="K169" s="342" t="s">
        <v>874</v>
      </c>
      <c r="L169" s="342" t="s">
        <v>782</v>
      </c>
      <c r="M169" s="332" t="s">
        <v>40</v>
      </c>
      <c r="N169" s="67"/>
      <c r="O169" s="342">
        <v>45000</v>
      </c>
      <c r="P169" s="343">
        <v>45000</v>
      </c>
      <c r="Q169" s="343">
        <v>0</v>
      </c>
      <c r="R169" s="344">
        <v>45000</v>
      </c>
      <c r="S169" s="343">
        <v>0</v>
      </c>
      <c r="T169" s="343">
        <v>45000</v>
      </c>
      <c r="U169" s="343">
        <v>45000</v>
      </c>
      <c r="V169" s="343">
        <v>45000</v>
      </c>
    </row>
    <row r="170" spans="1:22" x14ac:dyDescent="0.25">
      <c r="A170" s="96">
        <v>2017</v>
      </c>
      <c r="B170" s="332">
        <v>9120</v>
      </c>
      <c r="C170" s="333" t="s">
        <v>811</v>
      </c>
      <c r="D170" s="341" t="s">
        <v>34</v>
      </c>
      <c r="E170" s="341" t="s">
        <v>39</v>
      </c>
      <c r="F170" s="342" t="s">
        <v>50</v>
      </c>
      <c r="G170" s="450">
        <v>5</v>
      </c>
      <c r="H170" s="450">
        <v>231</v>
      </c>
      <c r="I170" s="342" t="s">
        <v>809</v>
      </c>
      <c r="J170" s="67">
        <v>1011010</v>
      </c>
      <c r="K170" s="342" t="s">
        <v>875</v>
      </c>
      <c r="L170" s="342" t="s">
        <v>782</v>
      </c>
      <c r="M170" s="332" t="s">
        <v>40</v>
      </c>
      <c r="N170" s="67"/>
      <c r="O170" s="342">
        <v>192000</v>
      </c>
      <c r="P170" s="343">
        <v>192000</v>
      </c>
      <c r="Q170" s="343">
        <v>0</v>
      </c>
      <c r="R170" s="344">
        <v>192000</v>
      </c>
      <c r="S170" s="343">
        <v>0</v>
      </c>
      <c r="T170" s="343">
        <v>192000</v>
      </c>
      <c r="U170" s="343">
        <v>192000</v>
      </c>
      <c r="V170" s="343">
        <v>192000</v>
      </c>
    </row>
    <row r="171" spans="1:22" x14ac:dyDescent="0.25">
      <c r="A171" s="96">
        <v>2017</v>
      </c>
      <c r="B171" s="332">
        <v>9120</v>
      </c>
      <c r="C171" s="333" t="s">
        <v>811</v>
      </c>
      <c r="D171" s="341" t="s">
        <v>34</v>
      </c>
      <c r="E171" s="341" t="s">
        <v>39</v>
      </c>
      <c r="F171" s="342" t="s">
        <v>50</v>
      </c>
      <c r="G171" s="450">
        <v>5</v>
      </c>
      <c r="H171" s="450">
        <v>231</v>
      </c>
      <c r="I171" s="342" t="s">
        <v>809</v>
      </c>
      <c r="J171" s="67">
        <v>1011010</v>
      </c>
      <c r="K171" s="342" t="s">
        <v>875</v>
      </c>
      <c r="L171" s="342" t="s">
        <v>65</v>
      </c>
      <c r="M171" s="332" t="s">
        <v>40</v>
      </c>
      <c r="N171" s="67"/>
      <c r="O171" s="342">
        <v>48000</v>
      </c>
      <c r="P171" s="343">
        <v>48000</v>
      </c>
      <c r="Q171" s="343">
        <v>0</v>
      </c>
      <c r="R171" s="344">
        <v>48000</v>
      </c>
      <c r="S171" s="343">
        <v>0</v>
      </c>
      <c r="T171" s="343">
        <v>48000</v>
      </c>
      <c r="U171" s="343">
        <v>48000</v>
      </c>
      <c r="V171" s="343">
        <v>48000</v>
      </c>
    </row>
    <row r="172" spans="1:22" x14ac:dyDescent="0.25">
      <c r="A172" s="96">
        <v>2017</v>
      </c>
      <c r="B172" s="332">
        <v>1110</v>
      </c>
      <c r="C172" s="333" t="s">
        <v>811</v>
      </c>
      <c r="D172" s="341" t="s">
        <v>34</v>
      </c>
      <c r="E172" s="341" t="s">
        <v>39</v>
      </c>
      <c r="F172" s="342" t="s">
        <v>50</v>
      </c>
      <c r="G172" s="450">
        <v>5</v>
      </c>
      <c r="H172" s="450">
        <v>231</v>
      </c>
      <c r="I172" s="342"/>
      <c r="J172" s="67">
        <v>1010070</v>
      </c>
      <c r="K172" s="342" t="s">
        <v>876</v>
      </c>
      <c r="L172" s="342" t="s">
        <v>123</v>
      </c>
      <c r="M172" s="332" t="s">
        <v>40</v>
      </c>
      <c r="N172" s="67"/>
      <c r="O172" s="342">
        <v>200000</v>
      </c>
      <c r="P172" s="343">
        <v>200000</v>
      </c>
      <c r="Q172" s="343">
        <v>0</v>
      </c>
      <c r="R172" s="344">
        <v>0</v>
      </c>
      <c r="S172" s="343">
        <v>0</v>
      </c>
      <c r="T172" s="343">
        <v>0</v>
      </c>
      <c r="U172" s="343">
        <v>200000</v>
      </c>
      <c r="V172" s="343">
        <v>200000</v>
      </c>
    </row>
    <row r="173" spans="1:22" x14ac:dyDescent="0.25">
      <c r="A173" s="96">
        <v>2017</v>
      </c>
      <c r="B173" s="332">
        <v>1110</v>
      </c>
      <c r="C173" s="333" t="s">
        <v>811</v>
      </c>
      <c r="D173" s="341" t="s">
        <v>34</v>
      </c>
      <c r="E173" s="341" t="s">
        <v>39</v>
      </c>
      <c r="F173" s="342" t="s">
        <v>50</v>
      </c>
      <c r="G173" s="450">
        <v>5</v>
      </c>
      <c r="H173" s="450">
        <v>231</v>
      </c>
      <c r="I173" s="342"/>
      <c r="J173" s="67">
        <v>1010083</v>
      </c>
      <c r="K173" s="342" t="s">
        <v>877</v>
      </c>
      <c r="L173" s="342" t="s">
        <v>56</v>
      </c>
      <c r="M173" s="332" t="s">
        <v>40</v>
      </c>
      <c r="N173" s="67"/>
      <c r="O173" s="342">
        <v>400000</v>
      </c>
      <c r="P173" s="343">
        <v>400000</v>
      </c>
      <c r="Q173" s="343">
        <v>0</v>
      </c>
      <c r="R173" s="344">
        <v>400000</v>
      </c>
      <c r="S173" s="343">
        <v>0</v>
      </c>
      <c r="T173" s="343">
        <v>400000</v>
      </c>
      <c r="U173" s="343">
        <v>400000</v>
      </c>
      <c r="V173" s="343">
        <v>400000</v>
      </c>
    </row>
    <row r="174" spans="1:22" x14ac:dyDescent="0.25">
      <c r="A174" s="96">
        <v>2017</v>
      </c>
      <c r="B174" s="332">
        <v>1110</v>
      </c>
      <c r="C174" s="333" t="s">
        <v>811</v>
      </c>
      <c r="D174" s="341" t="s">
        <v>34</v>
      </c>
      <c r="E174" s="341" t="s">
        <v>39</v>
      </c>
      <c r="F174" s="342" t="s">
        <v>50</v>
      </c>
      <c r="G174" s="450">
        <v>5</v>
      </c>
      <c r="H174" s="450">
        <v>231</v>
      </c>
      <c r="I174" s="342"/>
      <c r="J174" s="67">
        <v>1010084</v>
      </c>
      <c r="K174" s="342" t="s">
        <v>878</v>
      </c>
      <c r="L174" s="342" t="s">
        <v>56</v>
      </c>
      <c r="M174" s="332" t="s">
        <v>40</v>
      </c>
      <c r="N174" s="67"/>
      <c r="O174" s="342">
        <v>1089</v>
      </c>
      <c r="P174" s="343">
        <v>1089</v>
      </c>
      <c r="Q174" s="343">
        <v>0</v>
      </c>
      <c r="R174" s="344">
        <v>1089</v>
      </c>
      <c r="S174" s="343">
        <v>0</v>
      </c>
      <c r="T174" s="343">
        <v>1089</v>
      </c>
      <c r="U174" s="343">
        <v>1089</v>
      </c>
      <c r="V174" s="343">
        <v>1089</v>
      </c>
    </row>
    <row r="175" spans="1:22" x14ac:dyDescent="0.25">
      <c r="A175" s="96">
        <v>2017</v>
      </c>
      <c r="B175" s="332">
        <v>1110</v>
      </c>
      <c r="C175" s="333" t="s">
        <v>811</v>
      </c>
      <c r="D175" s="341" t="s">
        <v>34</v>
      </c>
      <c r="E175" s="341" t="s">
        <v>39</v>
      </c>
      <c r="F175" s="342" t="s">
        <v>50</v>
      </c>
      <c r="G175" s="450">
        <v>5</v>
      </c>
      <c r="H175" s="450">
        <v>231</v>
      </c>
      <c r="I175" s="342"/>
      <c r="J175" s="67">
        <v>1010085</v>
      </c>
      <c r="K175" s="342" t="s">
        <v>879</v>
      </c>
      <c r="L175" s="342" t="s">
        <v>56</v>
      </c>
      <c r="M175" s="332" t="s">
        <v>40</v>
      </c>
      <c r="N175" s="67"/>
      <c r="O175" s="342">
        <v>77305</v>
      </c>
      <c r="P175" s="343">
        <v>77305</v>
      </c>
      <c r="Q175" s="343">
        <v>0</v>
      </c>
      <c r="R175" s="344">
        <v>77305</v>
      </c>
      <c r="S175" s="343">
        <v>0</v>
      </c>
      <c r="T175" s="343">
        <v>77305</v>
      </c>
      <c r="U175" s="343">
        <v>77305</v>
      </c>
      <c r="V175" s="343">
        <v>77305</v>
      </c>
    </row>
    <row r="176" spans="1:22" x14ac:dyDescent="0.25">
      <c r="A176" s="96">
        <v>2017</v>
      </c>
      <c r="B176" s="332">
        <v>1110</v>
      </c>
      <c r="C176" s="333" t="s">
        <v>811</v>
      </c>
      <c r="D176" s="341" t="s">
        <v>34</v>
      </c>
      <c r="E176" s="341" t="s">
        <v>39</v>
      </c>
      <c r="F176" s="342" t="s">
        <v>50</v>
      </c>
      <c r="G176" s="450">
        <v>5</v>
      </c>
      <c r="H176" s="450">
        <v>231</v>
      </c>
      <c r="I176" s="342"/>
      <c r="J176" s="67">
        <v>1010086</v>
      </c>
      <c r="K176" s="342" t="s">
        <v>880</v>
      </c>
      <c r="L176" s="342" t="s">
        <v>56</v>
      </c>
      <c r="M176" s="332" t="s">
        <v>40</v>
      </c>
      <c r="N176" s="67"/>
      <c r="O176" s="342">
        <v>12668</v>
      </c>
      <c r="P176" s="343">
        <v>12668</v>
      </c>
      <c r="Q176" s="343">
        <v>0</v>
      </c>
      <c r="R176" s="344">
        <v>12668</v>
      </c>
      <c r="S176" s="343">
        <v>0</v>
      </c>
      <c r="T176" s="343">
        <v>12668</v>
      </c>
      <c r="U176" s="343">
        <v>12668</v>
      </c>
      <c r="V176" s="343">
        <v>12668</v>
      </c>
    </row>
    <row r="177" spans="1:22" s="16" customFormat="1" x14ac:dyDescent="0.25">
      <c r="A177" s="346">
        <v>2021</v>
      </c>
      <c r="B177" s="332">
        <v>1110</v>
      </c>
      <c r="C177" s="333" t="s">
        <v>811</v>
      </c>
      <c r="D177" s="341" t="s">
        <v>34</v>
      </c>
      <c r="E177" s="89" t="s">
        <v>39</v>
      </c>
      <c r="F177" s="89" t="s">
        <v>50</v>
      </c>
      <c r="G177" s="91">
        <v>5</v>
      </c>
      <c r="H177" s="91">
        <v>231</v>
      </c>
      <c r="I177" s="89" t="s">
        <v>51</v>
      </c>
      <c r="J177" s="91">
        <v>1010070</v>
      </c>
      <c r="K177" s="89" t="s">
        <v>876</v>
      </c>
      <c r="L177" s="89" t="s">
        <v>47</v>
      </c>
      <c r="N177" s="115"/>
      <c r="O177" s="111">
        <v>11266734</v>
      </c>
      <c r="P177" s="111">
        <v>11266734</v>
      </c>
      <c r="Q177" s="111">
        <v>7387302</v>
      </c>
      <c r="R177" s="111">
        <f>+P177-Q177</f>
        <v>3879432</v>
      </c>
      <c r="S177" s="343">
        <v>0</v>
      </c>
      <c r="T177" s="101">
        <v>3879432</v>
      </c>
      <c r="U177" s="101">
        <v>3879432</v>
      </c>
      <c r="V177" s="101">
        <v>3879432</v>
      </c>
    </row>
    <row r="178" spans="1:22" s="16" customFormat="1" x14ac:dyDescent="0.25">
      <c r="A178" s="346">
        <v>2021</v>
      </c>
      <c r="B178" s="347">
        <v>4520</v>
      </c>
      <c r="C178" s="16" t="s">
        <v>881</v>
      </c>
      <c r="D178" s="341" t="s">
        <v>34</v>
      </c>
      <c r="E178" s="64" t="s">
        <v>39</v>
      </c>
      <c r="F178" s="65" t="s">
        <v>50</v>
      </c>
      <c r="G178" s="43">
        <v>5</v>
      </c>
      <c r="H178" s="43">
        <v>231</v>
      </c>
      <c r="I178" s="43" t="s">
        <v>133</v>
      </c>
      <c r="J178" s="66">
        <v>1010583</v>
      </c>
      <c r="K178" s="65" t="s">
        <v>145</v>
      </c>
      <c r="L178" s="65" t="s">
        <v>48</v>
      </c>
      <c r="O178" s="101">
        <v>42000</v>
      </c>
      <c r="P178" s="101">
        <v>42000</v>
      </c>
      <c r="Q178" s="111">
        <v>0</v>
      </c>
      <c r="R178" s="101">
        <v>42000</v>
      </c>
      <c r="S178" s="101">
        <v>0</v>
      </c>
      <c r="T178" s="101">
        <v>42000</v>
      </c>
      <c r="U178" s="101">
        <v>42000</v>
      </c>
      <c r="V178" s="101">
        <v>42000</v>
      </c>
    </row>
    <row r="179" spans="1:22" s="16" customFormat="1" x14ac:dyDescent="0.25">
      <c r="A179" s="346">
        <v>2021</v>
      </c>
      <c r="B179" s="347">
        <v>4520</v>
      </c>
      <c r="C179" s="16" t="s">
        <v>881</v>
      </c>
      <c r="D179" s="341" t="s">
        <v>34</v>
      </c>
      <c r="E179" s="64" t="s">
        <v>39</v>
      </c>
      <c r="F179" s="65" t="s">
        <v>43</v>
      </c>
      <c r="G179" s="43">
        <v>5</v>
      </c>
      <c r="H179" s="43">
        <v>231</v>
      </c>
      <c r="I179" s="43" t="s">
        <v>82</v>
      </c>
      <c r="J179" s="66">
        <v>1011159</v>
      </c>
      <c r="K179" s="65" t="s">
        <v>169</v>
      </c>
      <c r="L179" s="65" t="s">
        <v>47</v>
      </c>
      <c r="O179" s="101">
        <v>5649435</v>
      </c>
      <c r="P179" s="101">
        <v>5649435</v>
      </c>
      <c r="Q179" s="111">
        <v>0</v>
      </c>
      <c r="R179" s="101">
        <v>0</v>
      </c>
      <c r="S179" s="101">
        <v>0</v>
      </c>
      <c r="T179" s="101">
        <v>0</v>
      </c>
      <c r="U179" s="101">
        <v>5649435</v>
      </c>
      <c r="V179" s="101">
        <v>5649435</v>
      </c>
    </row>
    <row r="180" spans="1:22" s="16" customFormat="1" x14ac:dyDescent="0.25">
      <c r="A180" s="346">
        <v>2021</v>
      </c>
      <c r="B180" s="347">
        <v>4520</v>
      </c>
      <c r="C180" s="16" t="s">
        <v>881</v>
      </c>
      <c r="D180" s="341" t="s">
        <v>34</v>
      </c>
      <c r="E180" s="64" t="s">
        <v>39</v>
      </c>
      <c r="F180" s="65" t="s">
        <v>43</v>
      </c>
      <c r="G180" s="43">
        <v>5</v>
      </c>
      <c r="H180" s="43">
        <v>231</v>
      </c>
      <c r="I180" s="43" t="s">
        <v>82</v>
      </c>
      <c r="J180" s="66">
        <v>1011159</v>
      </c>
      <c r="K180" s="65" t="s">
        <v>169</v>
      </c>
      <c r="L180" s="65" t="s">
        <v>48</v>
      </c>
      <c r="O180" s="101">
        <v>122950</v>
      </c>
      <c r="P180" s="101">
        <v>122950</v>
      </c>
      <c r="Q180" s="111">
        <v>0</v>
      </c>
      <c r="R180" s="101">
        <v>0</v>
      </c>
      <c r="S180" s="101">
        <v>0</v>
      </c>
      <c r="T180" s="101">
        <v>0</v>
      </c>
      <c r="U180" s="101">
        <v>122950</v>
      </c>
      <c r="V180" s="101">
        <v>122950</v>
      </c>
    </row>
    <row r="181" spans="1:22" s="16" customFormat="1" x14ac:dyDescent="0.25">
      <c r="A181" s="346">
        <v>2021</v>
      </c>
      <c r="B181" s="347">
        <v>4520</v>
      </c>
      <c r="C181" s="16" t="s">
        <v>881</v>
      </c>
      <c r="D181" s="341" t="s">
        <v>34</v>
      </c>
      <c r="E181" s="64" t="s">
        <v>39</v>
      </c>
      <c r="F181" s="65" t="s">
        <v>43</v>
      </c>
      <c r="G181" s="43">
        <v>5</v>
      </c>
      <c r="H181" s="43">
        <v>231</v>
      </c>
      <c r="I181" s="43" t="s">
        <v>69</v>
      </c>
      <c r="J181" s="66">
        <v>1011165</v>
      </c>
      <c r="K181" s="65" t="s">
        <v>170</v>
      </c>
      <c r="L181" s="65" t="s">
        <v>49</v>
      </c>
      <c r="O181" s="101">
        <v>85873</v>
      </c>
      <c r="P181" s="101">
        <v>85873</v>
      </c>
      <c r="Q181" s="111">
        <v>85873</v>
      </c>
      <c r="R181" s="101">
        <v>91850</v>
      </c>
      <c r="S181" s="101">
        <v>85873</v>
      </c>
      <c r="T181" s="101">
        <v>5977</v>
      </c>
      <c r="U181" s="101">
        <v>0</v>
      </c>
      <c r="V181" s="101">
        <v>0</v>
      </c>
    </row>
    <row r="182" spans="1:22" s="16" customFormat="1" x14ac:dyDescent="0.25">
      <c r="A182" s="346">
        <v>2021</v>
      </c>
      <c r="B182" s="347">
        <v>4520</v>
      </c>
      <c r="C182" s="16" t="s">
        <v>881</v>
      </c>
      <c r="D182" s="341" t="s">
        <v>34</v>
      </c>
      <c r="E182" s="241" t="s">
        <v>39</v>
      </c>
      <c r="F182" s="235" t="s">
        <v>43</v>
      </c>
      <c r="G182" s="238">
        <v>5</v>
      </c>
      <c r="H182" s="238">
        <v>231</v>
      </c>
      <c r="I182" s="238" t="s">
        <v>71</v>
      </c>
      <c r="J182" s="239">
        <v>1011167</v>
      </c>
      <c r="K182" s="235" t="s">
        <v>171</v>
      </c>
      <c r="L182" s="235" t="s">
        <v>47</v>
      </c>
      <c r="O182" s="101">
        <v>91201088.069999993</v>
      </c>
      <c r="P182" s="101">
        <v>91201088.069999993</v>
      </c>
      <c r="Q182" s="111">
        <v>91198459</v>
      </c>
      <c r="R182" s="103">
        <v>22518179</v>
      </c>
      <c r="S182" s="103">
        <v>22515550</v>
      </c>
      <c r="T182" s="103">
        <v>2629</v>
      </c>
      <c r="U182" s="101">
        <v>2629.0699999928474</v>
      </c>
      <c r="V182" s="101">
        <v>2629.0699999928474</v>
      </c>
    </row>
    <row r="183" spans="1:22" s="16" customFormat="1" x14ac:dyDescent="0.25">
      <c r="A183" s="346">
        <v>2021</v>
      </c>
      <c r="B183" s="347">
        <v>4520</v>
      </c>
      <c r="C183" s="16" t="s">
        <v>881</v>
      </c>
      <c r="D183" s="341" t="s">
        <v>34</v>
      </c>
      <c r="E183" s="241" t="s">
        <v>39</v>
      </c>
      <c r="F183" s="235" t="s">
        <v>43</v>
      </c>
      <c r="G183" s="238">
        <v>5</v>
      </c>
      <c r="H183" s="238">
        <v>231</v>
      </c>
      <c r="I183" s="238" t="s">
        <v>71</v>
      </c>
      <c r="J183" s="239">
        <v>1011167</v>
      </c>
      <c r="K183" s="235" t="s">
        <v>171</v>
      </c>
      <c r="L183" s="235" t="s">
        <v>48</v>
      </c>
      <c r="O183" s="101">
        <v>855135</v>
      </c>
      <c r="P183" s="101">
        <v>855135</v>
      </c>
      <c r="Q183" s="111">
        <v>855135</v>
      </c>
      <c r="R183" s="103">
        <v>1615098</v>
      </c>
      <c r="S183" s="103">
        <v>855135</v>
      </c>
      <c r="T183" s="103">
        <v>759963</v>
      </c>
      <c r="U183" s="101">
        <v>0</v>
      </c>
      <c r="V183" s="101">
        <v>0</v>
      </c>
    </row>
    <row r="184" spans="1:22" s="16" customFormat="1" x14ac:dyDescent="0.25">
      <c r="A184" s="346">
        <v>2021</v>
      </c>
      <c r="B184" s="347">
        <v>4520</v>
      </c>
      <c r="C184" s="16" t="s">
        <v>881</v>
      </c>
      <c r="D184" s="341" t="s">
        <v>34</v>
      </c>
      <c r="E184" s="241" t="s">
        <v>39</v>
      </c>
      <c r="F184" s="235" t="s">
        <v>43</v>
      </c>
      <c r="G184" s="238">
        <v>5</v>
      </c>
      <c r="H184" s="238">
        <v>230</v>
      </c>
      <c r="I184" s="238" t="s">
        <v>71</v>
      </c>
      <c r="J184" s="239">
        <v>1011168</v>
      </c>
      <c r="K184" s="235" t="s">
        <v>171</v>
      </c>
      <c r="L184" s="235" t="s">
        <v>168</v>
      </c>
      <c r="O184" s="101">
        <v>110000</v>
      </c>
      <c r="P184" s="101">
        <v>110000</v>
      </c>
      <c r="Q184" s="111">
        <v>0</v>
      </c>
      <c r="R184" s="103">
        <v>110000</v>
      </c>
      <c r="S184" s="103">
        <v>0</v>
      </c>
      <c r="T184" s="103">
        <v>110000</v>
      </c>
      <c r="U184" s="101">
        <v>110000</v>
      </c>
      <c r="V184" s="101">
        <v>110000</v>
      </c>
    </row>
    <row r="185" spans="1:22" s="16" customFormat="1" x14ac:dyDescent="0.25">
      <c r="A185" s="346">
        <v>2021</v>
      </c>
      <c r="B185" s="347">
        <v>4520</v>
      </c>
      <c r="C185" s="16" t="s">
        <v>881</v>
      </c>
      <c r="D185" s="341" t="s">
        <v>34</v>
      </c>
      <c r="E185" s="241" t="s">
        <v>39</v>
      </c>
      <c r="F185" s="235" t="s">
        <v>43</v>
      </c>
      <c r="G185" s="238">
        <v>5</v>
      </c>
      <c r="H185" s="238">
        <v>231</v>
      </c>
      <c r="I185" s="238" t="s">
        <v>91</v>
      </c>
      <c r="J185" s="239">
        <v>1011172</v>
      </c>
      <c r="K185" s="235" t="s">
        <v>172</v>
      </c>
      <c r="L185" s="235" t="s">
        <v>48</v>
      </c>
      <c r="O185" s="101">
        <v>633600</v>
      </c>
      <c r="P185" s="101">
        <v>633600</v>
      </c>
      <c r="Q185" s="111">
        <v>633600</v>
      </c>
      <c r="R185" s="103">
        <v>633600</v>
      </c>
      <c r="S185" s="103">
        <v>633600</v>
      </c>
      <c r="T185" s="103">
        <v>0</v>
      </c>
      <c r="U185" s="101">
        <v>0</v>
      </c>
      <c r="V185" s="101">
        <v>0</v>
      </c>
    </row>
    <row r="186" spans="1:22" s="16" customFormat="1" x14ac:dyDescent="0.25">
      <c r="A186" s="346">
        <v>2021</v>
      </c>
      <c r="B186" s="347">
        <v>4520</v>
      </c>
      <c r="C186" s="16" t="s">
        <v>881</v>
      </c>
      <c r="D186" s="341" t="s">
        <v>34</v>
      </c>
      <c r="E186" s="241" t="s">
        <v>39</v>
      </c>
      <c r="F186" s="235" t="s">
        <v>43</v>
      </c>
      <c r="G186" s="238">
        <v>5</v>
      </c>
      <c r="H186" s="238">
        <v>231</v>
      </c>
      <c r="I186" s="238" t="s">
        <v>409</v>
      </c>
      <c r="J186" s="239">
        <v>1011175</v>
      </c>
      <c r="K186" s="235" t="s">
        <v>173</v>
      </c>
      <c r="L186" s="235" t="s">
        <v>47</v>
      </c>
      <c r="O186" s="101">
        <v>44153852</v>
      </c>
      <c r="P186" s="101">
        <v>44153852</v>
      </c>
      <c r="Q186" s="111">
        <v>43057203</v>
      </c>
      <c r="R186" s="103">
        <v>1096649</v>
      </c>
      <c r="S186" s="103">
        <v>0</v>
      </c>
      <c r="T186" s="103">
        <v>1096649</v>
      </c>
      <c r="U186" s="101">
        <v>1096649</v>
      </c>
      <c r="V186" s="101">
        <v>1096649</v>
      </c>
    </row>
    <row r="187" spans="1:22" s="16" customFormat="1" x14ac:dyDescent="0.25">
      <c r="A187" s="346">
        <v>2021</v>
      </c>
      <c r="B187" s="347">
        <v>4520</v>
      </c>
      <c r="C187" s="16" t="s">
        <v>881</v>
      </c>
      <c r="D187" s="341" t="s">
        <v>34</v>
      </c>
      <c r="E187" s="241" t="s">
        <v>39</v>
      </c>
      <c r="F187" s="235" t="s">
        <v>43</v>
      </c>
      <c r="G187" s="238">
        <v>5</v>
      </c>
      <c r="H187" s="238">
        <v>231</v>
      </c>
      <c r="I187" s="238" t="s">
        <v>409</v>
      </c>
      <c r="J187" s="239">
        <v>1011175</v>
      </c>
      <c r="K187" s="235" t="s">
        <v>173</v>
      </c>
      <c r="L187" s="235" t="s">
        <v>49</v>
      </c>
      <c r="O187" s="101">
        <v>70911</v>
      </c>
      <c r="P187" s="101">
        <v>70911</v>
      </c>
      <c r="Q187" s="111">
        <v>70911</v>
      </c>
      <c r="R187" s="103">
        <v>70911</v>
      </c>
      <c r="S187" s="103">
        <v>70911</v>
      </c>
      <c r="T187" s="103">
        <v>0</v>
      </c>
      <c r="U187" s="101">
        <v>0</v>
      </c>
      <c r="V187" s="101">
        <v>0</v>
      </c>
    </row>
    <row r="188" spans="1:22" s="16" customFormat="1" x14ac:dyDescent="0.25">
      <c r="A188" s="346">
        <v>2021</v>
      </c>
      <c r="B188" s="347">
        <v>4520</v>
      </c>
      <c r="C188" s="16" t="s">
        <v>881</v>
      </c>
      <c r="D188" s="341" t="s">
        <v>34</v>
      </c>
      <c r="E188" s="241" t="s">
        <v>39</v>
      </c>
      <c r="F188" s="235" t="s">
        <v>43</v>
      </c>
      <c r="G188" s="238">
        <v>5</v>
      </c>
      <c r="H188" s="238">
        <v>231</v>
      </c>
      <c r="I188" s="238" t="s">
        <v>59</v>
      </c>
      <c r="J188" s="239">
        <v>1011182</v>
      </c>
      <c r="K188" s="235" t="s">
        <v>174</v>
      </c>
      <c r="L188" s="235" t="s">
        <v>47</v>
      </c>
      <c r="O188" s="101">
        <v>396846381</v>
      </c>
      <c r="P188" s="101">
        <v>396846381</v>
      </c>
      <c r="Q188" s="111">
        <v>396829123</v>
      </c>
      <c r="R188" s="103">
        <v>10778652</v>
      </c>
      <c r="S188" s="103">
        <v>10761394</v>
      </c>
      <c r="T188" s="103">
        <v>17258</v>
      </c>
      <c r="U188" s="101">
        <v>17258</v>
      </c>
      <c r="V188" s="101">
        <v>17258</v>
      </c>
    </row>
    <row r="189" spans="1:22" s="16" customFormat="1" x14ac:dyDescent="0.25">
      <c r="A189" s="346">
        <v>2021</v>
      </c>
      <c r="B189" s="347">
        <v>4520</v>
      </c>
      <c r="C189" s="16" t="s">
        <v>881</v>
      </c>
      <c r="D189" s="341" t="s">
        <v>34</v>
      </c>
      <c r="E189" s="241" t="s">
        <v>39</v>
      </c>
      <c r="F189" s="235" t="s">
        <v>43</v>
      </c>
      <c r="G189" s="238">
        <v>5</v>
      </c>
      <c r="H189" s="238">
        <v>230</v>
      </c>
      <c r="I189" s="238" t="s">
        <v>59</v>
      </c>
      <c r="J189" s="239">
        <v>1011183</v>
      </c>
      <c r="K189" s="235" t="s">
        <v>174</v>
      </c>
      <c r="L189" s="235" t="s">
        <v>168</v>
      </c>
      <c r="O189" s="101">
        <v>420000</v>
      </c>
      <c r="P189" s="101">
        <v>420000</v>
      </c>
      <c r="Q189" s="111">
        <v>211080</v>
      </c>
      <c r="R189" s="103">
        <v>208920</v>
      </c>
      <c r="S189" s="103">
        <v>0</v>
      </c>
      <c r="T189" s="103">
        <v>208920</v>
      </c>
      <c r="U189" s="101">
        <v>208920</v>
      </c>
      <c r="V189" s="101">
        <v>208920</v>
      </c>
    </row>
    <row r="190" spans="1:22" s="16" customFormat="1" x14ac:dyDescent="0.25">
      <c r="A190" s="346">
        <v>2021</v>
      </c>
      <c r="B190" s="347">
        <v>4520</v>
      </c>
      <c r="C190" s="16" t="s">
        <v>881</v>
      </c>
      <c r="D190" s="341" t="s">
        <v>34</v>
      </c>
      <c r="E190" s="241" t="s">
        <v>39</v>
      </c>
      <c r="F190" s="235" t="s">
        <v>50</v>
      </c>
      <c r="G190" s="238">
        <v>5</v>
      </c>
      <c r="H190" s="238">
        <v>231</v>
      </c>
      <c r="I190" s="238" t="s">
        <v>167</v>
      </c>
      <c r="J190" s="239">
        <v>1011196</v>
      </c>
      <c r="K190" s="235" t="s">
        <v>176</v>
      </c>
      <c r="L190" s="235" t="s">
        <v>47</v>
      </c>
      <c r="O190" s="101">
        <v>17487552</v>
      </c>
      <c r="P190" s="101">
        <v>17487552</v>
      </c>
      <c r="Q190" s="111">
        <v>16918896</v>
      </c>
      <c r="R190" s="103">
        <v>568656</v>
      </c>
      <c r="S190" s="103">
        <v>0</v>
      </c>
      <c r="T190" s="103">
        <v>568656</v>
      </c>
      <c r="U190" s="101">
        <v>568656</v>
      </c>
      <c r="V190" s="101">
        <v>568656</v>
      </c>
    </row>
    <row r="191" spans="1:22" s="16" customFormat="1" x14ac:dyDescent="0.25">
      <c r="A191" s="346">
        <v>2021</v>
      </c>
      <c r="B191" s="347">
        <v>4520</v>
      </c>
      <c r="C191" s="16" t="s">
        <v>881</v>
      </c>
      <c r="D191" s="341" t="s">
        <v>34</v>
      </c>
      <c r="E191" s="241" t="s">
        <v>39</v>
      </c>
      <c r="F191" s="235" t="s">
        <v>50</v>
      </c>
      <c r="G191" s="238">
        <v>5</v>
      </c>
      <c r="H191" s="238">
        <v>231</v>
      </c>
      <c r="I191" s="238" t="s">
        <v>177</v>
      </c>
      <c r="J191" s="239">
        <v>1011094</v>
      </c>
      <c r="K191" s="235" t="s">
        <v>178</v>
      </c>
      <c r="L191" s="235" t="s">
        <v>48</v>
      </c>
      <c r="O191" s="101">
        <v>79800</v>
      </c>
      <c r="P191" s="101">
        <v>79800</v>
      </c>
      <c r="Q191" s="111">
        <v>0</v>
      </c>
      <c r="R191" s="103">
        <v>79800</v>
      </c>
      <c r="S191" s="103">
        <v>0</v>
      </c>
      <c r="T191" s="103">
        <v>79800</v>
      </c>
      <c r="U191" s="101">
        <v>79800</v>
      </c>
      <c r="V191" s="101">
        <v>79800</v>
      </c>
    </row>
    <row r="192" spans="1:22" s="16" customFormat="1" x14ac:dyDescent="0.25">
      <c r="A192" s="346">
        <v>2021</v>
      </c>
      <c r="B192" s="347">
        <v>4520</v>
      </c>
      <c r="C192" s="16" t="s">
        <v>881</v>
      </c>
      <c r="D192" s="341" t="s">
        <v>34</v>
      </c>
      <c r="E192" s="241" t="s">
        <v>39</v>
      </c>
      <c r="F192" s="235" t="s">
        <v>55</v>
      </c>
      <c r="G192" s="238">
        <v>1</v>
      </c>
      <c r="H192" s="238">
        <v>231</v>
      </c>
      <c r="I192" s="238" t="s">
        <v>404</v>
      </c>
      <c r="J192" s="243">
        <v>1011366</v>
      </c>
      <c r="K192" s="235" t="s">
        <v>561</v>
      </c>
      <c r="L192" s="235" t="s">
        <v>47</v>
      </c>
      <c r="O192" s="101">
        <v>100213222</v>
      </c>
      <c r="P192" s="101">
        <v>100213222</v>
      </c>
      <c r="Q192" s="111">
        <v>100212665</v>
      </c>
      <c r="R192" s="103">
        <v>42157146</v>
      </c>
      <c r="S192" s="103">
        <v>42156589</v>
      </c>
      <c r="T192" s="103">
        <v>557</v>
      </c>
      <c r="U192" s="101">
        <v>557</v>
      </c>
      <c r="V192" s="101">
        <v>557</v>
      </c>
    </row>
    <row r="193" spans="1:22" s="16" customFormat="1" x14ac:dyDescent="0.25">
      <c r="A193" s="346">
        <v>2021</v>
      </c>
      <c r="B193" s="347">
        <v>4520</v>
      </c>
      <c r="C193" s="16" t="s">
        <v>881</v>
      </c>
      <c r="D193" s="341" t="s">
        <v>34</v>
      </c>
      <c r="E193" s="291" t="s">
        <v>39</v>
      </c>
      <c r="F193" s="291" t="s">
        <v>64</v>
      </c>
      <c r="G193" s="294">
        <v>5</v>
      </c>
      <c r="H193" s="294">
        <v>230</v>
      </c>
      <c r="I193" s="249" t="s">
        <v>52</v>
      </c>
      <c r="J193" s="292">
        <v>1011685</v>
      </c>
      <c r="K193" s="291" t="s">
        <v>193</v>
      </c>
      <c r="L193" s="291" t="s">
        <v>60</v>
      </c>
      <c r="O193" s="101">
        <v>1092170.3999999999</v>
      </c>
      <c r="P193" s="101">
        <v>1092170.3999999999</v>
      </c>
      <c r="Q193" s="111">
        <v>1047610</v>
      </c>
      <c r="R193" s="84">
        <v>481428</v>
      </c>
      <c r="S193" s="84">
        <v>436868</v>
      </c>
      <c r="T193" s="84">
        <v>44560</v>
      </c>
      <c r="U193" s="101">
        <v>44560.399999999907</v>
      </c>
      <c r="V193" s="101">
        <v>44560.399999999907</v>
      </c>
    </row>
    <row r="194" spans="1:22" s="16" customFormat="1" x14ac:dyDescent="0.25">
      <c r="A194" s="346">
        <v>2021</v>
      </c>
      <c r="B194" s="347">
        <v>4520</v>
      </c>
      <c r="C194" s="16" t="s">
        <v>881</v>
      </c>
      <c r="D194" s="341" t="s">
        <v>34</v>
      </c>
      <c r="E194" s="242" t="s">
        <v>39</v>
      </c>
      <c r="F194" s="235" t="s">
        <v>126</v>
      </c>
      <c r="G194" s="238">
        <v>5</v>
      </c>
      <c r="H194" s="238">
        <v>231</v>
      </c>
      <c r="I194" s="233" t="s">
        <v>71</v>
      </c>
      <c r="J194" s="243">
        <v>1011755</v>
      </c>
      <c r="K194" s="235" t="s">
        <v>882</v>
      </c>
      <c r="L194" s="235" t="s">
        <v>715</v>
      </c>
      <c r="O194" s="101">
        <v>19441271</v>
      </c>
      <c r="P194" s="101">
        <v>19441271</v>
      </c>
      <c r="Q194" s="111">
        <v>19440468</v>
      </c>
      <c r="R194" s="103">
        <v>20000000</v>
      </c>
      <c r="S194" s="103">
        <v>19440468</v>
      </c>
      <c r="T194" s="103">
        <v>559532</v>
      </c>
      <c r="U194" s="101">
        <v>803</v>
      </c>
      <c r="V194" s="101">
        <v>803</v>
      </c>
    </row>
    <row r="195" spans="1:22" s="16" customFormat="1" x14ac:dyDescent="0.25">
      <c r="A195" s="346">
        <v>2021</v>
      </c>
      <c r="B195" s="347">
        <v>4520</v>
      </c>
      <c r="C195" s="16" t="s">
        <v>881</v>
      </c>
      <c r="D195" s="341" t="s">
        <v>34</v>
      </c>
      <c r="E195" s="242" t="s">
        <v>39</v>
      </c>
      <c r="F195" s="235" t="s">
        <v>126</v>
      </c>
      <c r="G195" s="238">
        <v>5</v>
      </c>
      <c r="H195" s="238">
        <v>231</v>
      </c>
      <c r="I195" s="238" t="s">
        <v>165</v>
      </c>
      <c r="J195" s="243">
        <v>1011869</v>
      </c>
      <c r="K195" s="235" t="s">
        <v>317</v>
      </c>
      <c r="L195" s="235" t="s">
        <v>299</v>
      </c>
      <c r="O195" s="101">
        <v>21237505</v>
      </c>
      <c r="P195" s="101">
        <v>21237505</v>
      </c>
      <c r="Q195" s="111">
        <v>21234431</v>
      </c>
      <c r="R195" s="103">
        <v>21237505</v>
      </c>
      <c r="S195" s="103">
        <v>21234431</v>
      </c>
      <c r="T195" s="103">
        <v>3074</v>
      </c>
      <c r="U195" s="101">
        <v>3074</v>
      </c>
      <c r="V195" s="101">
        <v>3074</v>
      </c>
    </row>
    <row r="196" spans="1:22" s="16" customFormat="1" x14ac:dyDescent="0.25">
      <c r="A196" s="346">
        <v>2021</v>
      </c>
      <c r="B196" s="347">
        <v>4520</v>
      </c>
      <c r="C196" s="16" t="s">
        <v>881</v>
      </c>
      <c r="D196" s="341" t="s">
        <v>34</v>
      </c>
      <c r="E196" s="242" t="s">
        <v>39</v>
      </c>
      <c r="F196" s="65" t="s">
        <v>55</v>
      </c>
      <c r="G196" s="238">
        <v>5</v>
      </c>
      <c r="H196" s="238">
        <v>231</v>
      </c>
      <c r="I196" s="233"/>
      <c r="J196" s="243">
        <v>1011047</v>
      </c>
      <c r="K196" s="235" t="s">
        <v>140</v>
      </c>
      <c r="L196" s="235" t="s">
        <v>47</v>
      </c>
      <c r="O196" s="101">
        <v>146932</v>
      </c>
      <c r="P196" s="101">
        <v>146932</v>
      </c>
      <c r="Q196" s="111">
        <v>0</v>
      </c>
      <c r="R196" s="103">
        <v>146932</v>
      </c>
      <c r="S196" s="103">
        <v>0</v>
      </c>
      <c r="T196" s="103">
        <v>146932</v>
      </c>
      <c r="U196" s="101">
        <v>146932</v>
      </c>
      <c r="V196" s="101">
        <v>146932</v>
      </c>
    </row>
    <row r="197" spans="1:22" s="38" customFormat="1" ht="33" customHeight="1" x14ac:dyDescent="0.25">
      <c r="A197" s="346">
        <v>2021</v>
      </c>
      <c r="B197" s="347">
        <v>4520</v>
      </c>
      <c r="C197" s="16" t="s">
        <v>881</v>
      </c>
      <c r="D197" s="348" t="s">
        <v>34</v>
      </c>
      <c r="E197" s="291" t="s">
        <v>39</v>
      </c>
      <c r="F197" s="293" t="s">
        <v>55</v>
      </c>
      <c r="G197" s="294">
        <v>5</v>
      </c>
      <c r="H197" s="294">
        <v>231</v>
      </c>
      <c r="I197" s="249"/>
      <c r="J197" s="292">
        <v>1010671</v>
      </c>
      <c r="K197" s="349" t="s">
        <v>194</v>
      </c>
      <c r="L197" s="295" t="s">
        <v>47</v>
      </c>
      <c r="O197" s="101">
        <v>153304</v>
      </c>
      <c r="P197" s="101">
        <v>153304</v>
      </c>
      <c r="Q197" s="111">
        <v>0</v>
      </c>
      <c r="R197" s="103">
        <v>153304</v>
      </c>
      <c r="S197" s="103">
        <v>0</v>
      </c>
      <c r="T197" s="103">
        <v>153304</v>
      </c>
      <c r="U197" s="101">
        <v>153304</v>
      </c>
      <c r="V197" s="101">
        <v>153304</v>
      </c>
    </row>
    <row r="198" spans="1:22" s="38" customFormat="1" x14ac:dyDescent="0.25">
      <c r="A198" s="346">
        <v>2021</v>
      </c>
      <c r="B198" s="347">
        <v>4520</v>
      </c>
      <c r="C198" s="16" t="s">
        <v>881</v>
      </c>
      <c r="D198" s="348" t="s">
        <v>34</v>
      </c>
      <c r="E198" s="291" t="s">
        <v>39</v>
      </c>
      <c r="F198" s="293" t="s">
        <v>55</v>
      </c>
      <c r="G198" s="294">
        <v>5</v>
      </c>
      <c r="H198" s="294">
        <v>231</v>
      </c>
      <c r="I198" s="249"/>
      <c r="J198" s="292">
        <v>1010691</v>
      </c>
      <c r="K198" s="349" t="s">
        <v>195</v>
      </c>
      <c r="L198" s="295" t="s">
        <v>47</v>
      </c>
      <c r="O198" s="101">
        <v>8278931</v>
      </c>
      <c r="P198" s="101">
        <v>8278931</v>
      </c>
      <c r="Q198" s="111">
        <v>7376377</v>
      </c>
      <c r="R198" s="103">
        <v>902554</v>
      </c>
      <c r="S198" s="103">
        <v>0</v>
      </c>
      <c r="T198" s="103">
        <v>902554</v>
      </c>
      <c r="U198" s="101">
        <v>902554</v>
      </c>
      <c r="V198" s="101">
        <v>902554</v>
      </c>
    </row>
    <row r="199" spans="1:22" s="38" customFormat="1" ht="40.5" x14ac:dyDescent="0.25">
      <c r="A199" s="346">
        <v>2021</v>
      </c>
      <c r="B199" s="347">
        <v>4520</v>
      </c>
      <c r="C199" s="16" t="s">
        <v>881</v>
      </c>
      <c r="D199" s="348" t="s">
        <v>34</v>
      </c>
      <c r="E199" s="291" t="s">
        <v>39</v>
      </c>
      <c r="F199" s="293" t="s">
        <v>55</v>
      </c>
      <c r="G199" s="294">
        <v>5</v>
      </c>
      <c r="H199" s="294">
        <v>231</v>
      </c>
      <c r="I199" s="249"/>
      <c r="J199" s="292">
        <v>1010698</v>
      </c>
      <c r="K199" s="349" t="s">
        <v>197</v>
      </c>
      <c r="L199" s="295" t="s">
        <v>47</v>
      </c>
      <c r="O199" s="101">
        <v>634799</v>
      </c>
      <c r="P199" s="101">
        <v>634799</v>
      </c>
      <c r="Q199" s="111">
        <v>0</v>
      </c>
      <c r="R199" s="103">
        <v>634799</v>
      </c>
      <c r="S199" s="103">
        <v>0</v>
      </c>
      <c r="T199" s="103">
        <v>634799</v>
      </c>
      <c r="U199" s="101">
        <v>634799</v>
      </c>
      <c r="V199" s="101">
        <v>634799</v>
      </c>
    </row>
    <row r="200" spans="1:22" s="38" customFormat="1" x14ac:dyDescent="0.25">
      <c r="A200" s="346">
        <v>2021</v>
      </c>
      <c r="B200" s="347">
        <v>4520</v>
      </c>
      <c r="C200" s="16" t="s">
        <v>881</v>
      </c>
      <c r="D200" s="348" t="s">
        <v>34</v>
      </c>
      <c r="E200" s="291" t="s">
        <v>39</v>
      </c>
      <c r="F200" s="293" t="s">
        <v>55</v>
      </c>
      <c r="G200" s="294">
        <v>5</v>
      </c>
      <c r="H200" s="294">
        <v>231</v>
      </c>
      <c r="I200" s="249"/>
      <c r="J200" s="292">
        <v>1010349</v>
      </c>
      <c r="K200" s="349" t="s">
        <v>150</v>
      </c>
      <c r="L200" s="295" t="s">
        <v>47</v>
      </c>
      <c r="O200" s="101">
        <v>3526849</v>
      </c>
      <c r="P200" s="101">
        <v>3526849</v>
      </c>
      <c r="Q200" s="111">
        <v>3350506</v>
      </c>
      <c r="R200" s="103">
        <v>176343</v>
      </c>
      <c r="S200" s="103">
        <v>0</v>
      </c>
      <c r="T200" s="103">
        <v>176343</v>
      </c>
      <c r="U200" s="101">
        <v>176343</v>
      </c>
      <c r="V200" s="101">
        <v>176343</v>
      </c>
    </row>
    <row r="201" spans="1:22" s="38" customFormat="1" x14ac:dyDescent="0.25">
      <c r="A201" s="346">
        <v>2021</v>
      </c>
      <c r="B201" s="347">
        <v>4520</v>
      </c>
      <c r="C201" s="16" t="s">
        <v>881</v>
      </c>
      <c r="D201" s="348" t="s">
        <v>34</v>
      </c>
      <c r="E201" s="291" t="s">
        <v>39</v>
      </c>
      <c r="F201" s="293" t="s">
        <v>55</v>
      </c>
      <c r="G201" s="294">
        <v>5</v>
      </c>
      <c r="H201" s="294">
        <v>230</v>
      </c>
      <c r="I201" s="249"/>
      <c r="J201" s="292">
        <v>1011369</v>
      </c>
      <c r="K201" s="349" t="s">
        <v>183</v>
      </c>
      <c r="L201" s="295" t="s">
        <v>53</v>
      </c>
      <c r="O201" s="101">
        <v>1919400</v>
      </c>
      <c r="P201" s="101">
        <v>1919400</v>
      </c>
      <c r="Q201" s="111">
        <v>1914641</v>
      </c>
      <c r="R201" s="103">
        <v>4759</v>
      </c>
      <c r="S201" s="103">
        <v>0</v>
      </c>
      <c r="T201" s="103">
        <v>4759</v>
      </c>
      <c r="U201" s="101">
        <v>4759</v>
      </c>
      <c r="V201" s="101">
        <v>4759</v>
      </c>
    </row>
    <row r="202" spans="1:22" s="38" customFormat="1" x14ac:dyDescent="0.25">
      <c r="A202" s="346">
        <v>2021</v>
      </c>
      <c r="B202" s="347">
        <v>4520</v>
      </c>
      <c r="C202" s="16" t="s">
        <v>881</v>
      </c>
      <c r="D202" s="348" t="s">
        <v>34</v>
      </c>
      <c r="E202" s="291" t="s">
        <v>39</v>
      </c>
      <c r="F202" s="293" t="s">
        <v>55</v>
      </c>
      <c r="G202" s="294">
        <v>5</v>
      </c>
      <c r="H202" s="294">
        <v>230</v>
      </c>
      <c r="I202" s="249"/>
      <c r="J202" s="292">
        <v>1011381</v>
      </c>
      <c r="K202" s="349" t="s">
        <v>184</v>
      </c>
      <c r="L202" s="295" t="s">
        <v>60</v>
      </c>
      <c r="O202" s="101">
        <v>1206000</v>
      </c>
      <c r="P202" s="101">
        <v>1206000</v>
      </c>
      <c r="Q202" s="111">
        <v>1180578</v>
      </c>
      <c r="R202" s="103">
        <v>25422</v>
      </c>
      <c r="S202" s="103">
        <v>0</v>
      </c>
      <c r="T202" s="103">
        <v>25422</v>
      </c>
      <c r="U202" s="101">
        <v>25422</v>
      </c>
      <c r="V202" s="101">
        <v>25422</v>
      </c>
    </row>
    <row r="203" spans="1:22" s="38" customFormat="1" ht="27" x14ac:dyDescent="0.25">
      <c r="A203" s="346">
        <v>2021</v>
      </c>
      <c r="B203" s="347">
        <v>4520</v>
      </c>
      <c r="C203" s="16" t="s">
        <v>881</v>
      </c>
      <c r="D203" s="348" t="s">
        <v>34</v>
      </c>
      <c r="E203" s="291" t="s">
        <v>39</v>
      </c>
      <c r="F203" s="293" t="s">
        <v>55</v>
      </c>
      <c r="G203" s="294">
        <v>5</v>
      </c>
      <c r="H203" s="294">
        <v>230</v>
      </c>
      <c r="I203" s="249"/>
      <c r="J203" s="292">
        <v>1011398</v>
      </c>
      <c r="K203" s="349" t="s">
        <v>186</v>
      </c>
      <c r="L203" s="295" t="s">
        <v>53</v>
      </c>
      <c r="O203" s="101">
        <v>459000</v>
      </c>
      <c r="P203" s="101">
        <v>459000</v>
      </c>
      <c r="Q203" s="111">
        <v>452170</v>
      </c>
      <c r="R203" s="103">
        <v>6830</v>
      </c>
      <c r="S203" s="103">
        <v>0</v>
      </c>
      <c r="T203" s="103">
        <v>6830</v>
      </c>
      <c r="U203" s="101">
        <v>6830</v>
      </c>
      <c r="V203" s="101">
        <v>6830</v>
      </c>
    </row>
    <row r="204" spans="1:22" s="38" customFormat="1" ht="27" x14ac:dyDescent="0.25">
      <c r="A204" s="346">
        <v>2021</v>
      </c>
      <c r="B204" s="347">
        <v>4520</v>
      </c>
      <c r="C204" s="16" t="s">
        <v>881</v>
      </c>
      <c r="D204" s="348" t="s">
        <v>34</v>
      </c>
      <c r="E204" s="291" t="s">
        <v>39</v>
      </c>
      <c r="F204" s="293" t="s">
        <v>55</v>
      </c>
      <c r="G204" s="294">
        <v>5</v>
      </c>
      <c r="H204" s="294">
        <v>230</v>
      </c>
      <c r="I204" s="249" t="s">
        <v>161</v>
      </c>
      <c r="J204" s="292">
        <v>1011404</v>
      </c>
      <c r="K204" s="349" t="s">
        <v>188</v>
      </c>
      <c r="L204" s="295" t="s">
        <v>53</v>
      </c>
      <c r="O204" s="101">
        <v>2004000</v>
      </c>
      <c r="P204" s="101">
        <v>2004000</v>
      </c>
      <c r="Q204" s="111">
        <v>1999030</v>
      </c>
      <c r="R204" s="103">
        <v>4970</v>
      </c>
      <c r="S204" s="103">
        <v>0</v>
      </c>
      <c r="T204" s="103">
        <v>4970</v>
      </c>
      <c r="U204" s="101">
        <v>4970</v>
      </c>
      <c r="V204" s="101">
        <v>4970</v>
      </c>
    </row>
    <row r="205" spans="1:22" s="16" customFormat="1" x14ac:dyDescent="0.25">
      <c r="A205" s="346">
        <v>2021</v>
      </c>
      <c r="B205" s="347">
        <v>6260</v>
      </c>
      <c r="C205" s="16" t="s">
        <v>881</v>
      </c>
      <c r="D205" s="348" t="s">
        <v>34</v>
      </c>
      <c r="E205" s="99" t="s">
        <v>39</v>
      </c>
      <c r="F205" s="39" t="s">
        <v>39</v>
      </c>
      <c r="G205" s="40">
        <v>5</v>
      </c>
      <c r="H205" s="40">
        <v>231</v>
      </c>
      <c r="I205" s="99" t="s">
        <v>73</v>
      </c>
      <c r="J205" s="99">
        <v>1010242</v>
      </c>
      <c r="K205" s="96" t="s">
        <v>75</v>
      </c>
      <c r="L205" s="40" t="s">
        <v>49</v>
      </c>
      <c r="M205" s="94">
        <v>52000</v>
      </c>
      <c r="O205" s="94">
        <v>52000</v>
      </c>
      <c r="P205" s="94">
        <v>52000</v>
      </c>
      <c r="Q205" s="101">
        <v>0</v>
      </c>
      <c r="R205" s="101">
        <v>52000</v>
      </c>
      <c r="S205" s="101">
        <v>0</v>
      </c>
      <c r="T205" s="101">
        <v>52000</v>
      </c>
      <c r="U205" s="101">
        <v>52000</v>
      </c>
      <c r="V205" s="101">
        <v>52000</v>
      </c>
    </row>
    <row r="206" spans="1:22" s="16" customFormat="1" x14ac:dyDescent="0.25">
      <c r="A206" s="346">
        <v>2021</v>
      </c>
      <c r="B206" s="347">
        <v>6260</v>
      </c>
      <c r="C206" s="16" t="s">
        <v>881</v>
      </c>
      <c r="D206" s="348" t="s">
        <v>34</v>
      </c>
      <c r="E206" s="99" t="s">
        <v>39</v>
      </c>
      <c r="F206" s="39" t="s">
        <v>39</v>
      </c>
      <c r="G206" s="40">
        <v>5</v>
      </c>
      <c r="H206" s="40">
        <v>231</v>
      </c>
      <c r="I206" s="99" t="s">
        <v>73</v>
      </c>
      <c r="J206" s="99">
        <v>1010244</v>
      </c>
      <c r="K206" s="96" t="s">
        <v>76</v>
      </c>
      <c r="L206" s="40" t="s">
        <v>49</v>
      </c>
      <c r="M206" s="94">
        <v>37100</v>
      </c>
      <c r="O206" s="94">
        <v>37100</v>
      </c>
      <c r="P206" s="94">
        <v>37100</v>
      </c>
      <c r="Q206" s="101">
        <v>0</v>
      </c>
      <c r="R206" s="101">
        <v>37100</v>
      </c>
      <c r="S206" s="101">
        <v>0</v>
      </c>
      <c r="T206" s="101">
        <v>37100</v>
      </c>
      <c r="U206" s="101">
        <v>37100</v>
      </c>
      <c r="V206" s="101">
        <v>37100</v>
      </c>
    </row>
    <row r="207" spans="1:22" s="16" customFormat="1" x14ac:dyDescent="0.25">
      <c r="A207" s="346">
        <v>2021</v>
      </c>
      <c r="B207" s="347">
        <v>6260</v>
      </c>
      <c r="C207" s="16" t="s">
        <v>881</v>
      </c>
      <c r="D207" s="348" t="s">
        <v>34</v>
      </c>
      <c r="E207" s="99" t="s">
        <v>39</v>
      </c>
      <c r="F207" s="39" t="s">
        <v>74</v>
      </c>
      <c r="G207" s="40">
        <v>5</v>
      </c>
      <c r="H207" s="40">
        <v>231</v>
      </c>
      <c r="I207" s="99" t="s">
        <v>69</v>
      </c>
      <c r="J207" s="99">
        <v>1010304</v>
      </c>
      <c r="K207" s="39" t="s">
        <v>90</v>
      </c>
      <c r="L207" s="40" t="s">
        <v>48</v>
      </c>
      <c r="M207" s="94">
        <v>57360</v>
      </c>
      <c r="O207" s="94">
        <v>57360</v>
      </c>
      <c r="P207" s="94">
        <v>57360</v>
      </c>
      <c r="Q207" s="101">
        <v>0</v>
      </c>
      <c r="R207" s="101">
        <v>57360</v>
      </c>
      <c r="S207" s="101">
        <v>0</v>
      </c>
      <c r="T207" s="101">
        <v>57360</v>
      </c>
      <c r="U207" s="101">
        <v>57360</v>
      </c>
      <c r="V207" s="101">
        <v>57360</v>
      </c>
    </row>
    <row r="208" spans="1:22" s="16" customFormat="1" x14ac:dyDescent="0.25">
      <c r="A208" s="346">
        <v>2021</v>
      </c>
      <c r="B208" s="347">
        <v>6260</v>
      </c>
      <c r="C208" s="16" t="s">
        <v>881</v>
      </c>
      <c r="D208" s="348" t="s">
        <v>34</v>
      </c>
      <c r="E208" s="99" t="s">
        <v>39</v>
      </c>
      <c r="F208" s="39" t="s">
        <v>43</v>
      </c>
      <c r="G208" s="40">
        <v>5</v>
      </c>
      <c r="H208" s="99">
        <v>231</v>
      </c>
      <c r="I208" s="99" t="s">
        <v>82</v>
      </c>
      <c r="J208" s="99">
        <v>1010988</v>
      </c>
      <c r="K208" s="96" t="s">
        <v>94</v>
      </c>
      <c r="L208" s="40" t="s">
        <v>49</v>
      </c>
      <c r="M208" s="94">
        <v>10000</v>
      </c>
      <c r="O208" s="94">
        <v>10000</v>
      </c>
      <c r="P208" s="94">
        <v>10000</v>
      </c>
      <c r="Q208" s="101">
        <v>0</v>
      </c>
      <c r="R208" s="101">
        <v>10000</v>
      </c>
      <c r="S208" s="101">
        <v>0</v>
      </c>
      <c r="T208" s="101">
        <v>10000</v>
      </c>
      <c r="U208" s="101">
        <v>10000</v>
      </c>
      <c r="V208" s="101">
        <v>10000</v>
      </c>
    </row>
    <row r="209" spans="1:22" s="16" customFormat="1" x14ac:dyDescent="0.25">
      <c r="A209" s="346">
        <v>2021</v>
      </c>
      <c r="B209" s="347">
        <v>6260</v>
      </c>
      <c r="C209" s="16" t="s">
        <v>881</v>
      </c>
      <c r="D209" s="348" t="s">
        <v>34</v>
      </c>
      <c r="E209" s="97" t="s">
        <v>39</v>
      </c>
      <c r="F209" s="232" t="s">
        <v>43</v>
      </c>
      <c r="G209" s="233">
        <v>5</v>
      </c>
      <c r="H209" s="97">
        <v>231</v>
      </c>
      <c r="I209" s="44" t="s">
        <v>59</v>
      </c>
      <c r="J209" s="97">
        <v>1010989</v>
      </c>
      <c r="K209" s="100" t="s">
        <v>83</v>
      </c>
      <c r="L209" s="233" t="s">
        <v>49</v>
      </c>
      <c r="M209" s="94">
        <v>58000</v>
      </c>
      <c r="O209" s="94">
        <v>58000</v>
      </c>
      <c r="P209" s="94">
        <v>58000</v>
      </c>
      <c r="Q209" s="101">
        <v>58000</v>
      </c>
      <c r="R209" s="103">
        <v>82064</v>
      </c>
      <c r="S209" s="103">
        <v>0</v>
      </c>
      <c r="T209" s="103">
        <v>82064</v>
      </c>
      <c r="U209" s="101">
        <v>82064</v>
      </c>
      <c r="V209" s="101">
        <v>0</v>
      </c>
    </row>
    <row r="210" spans="1:22" s="16" customFormat="1" x14ac:dyDescent="0.25">
      <c r="A210" s="346">
        <v>2021</v>
      </c>
      <c r="B210" s="347">
        <v>6260</v>
      </c>
      <c r="C210" s="16" t="s">
        <v>881</v>
      </c>
      <c r="D210" s="348" t="s">
        <v>34</v>
      </c>
      <c r="E210" s="97" t="s">
        <v>39</v>
      </c>
      <c r="F210" s="232" t="s">
        <v>43</v>
      </c>
      <c r="G210" s="233">
        <v>5</v>
      </c>
      <c r="H210" s="97">
        <v>231</v>
      </c>
      <c r="I210" s="233" t="s">
        <v>87</v>
      </c>
      <c r="J210" s="97">
        <v>1010992</v>
      </c>
      <c r="K210" s="100" t="s">
        <v>96</v>
      </c>
      <c r="L210" s="39" t="s">
        <v>47</v>
      </c>
      <c r="M210" s="94">
        <v>86542974</v>
      </c>
      <c r="O210" s="94">
        <v>86542974</v>
      </c>
      <c r="P210" s="94">
        <v>86542974</v>
      </c>
      <c r="Q210" s="101">
        <v>86536776</v>
      </c>
      <c r="R210" s="103">
        <v>6198</v>
      </c>
      <c r="S210" s="103">
        <v>0</v>
      </c>
      <c r="T210" s="103">
        <v>6198</v>
      </c>
      <c r="U210" s="101">
        <v>6198</v>
      </c>
      <c r="V210" s="101">
        <v>6198</v>
      </c>
    </row>
    <row r="211" spans="1:22" s="16" customFormat="1" x14ac:dyDescent="0.25">
      <c r="A211" s="346">
        <v>2021</v>
      </c>
      <c r="B211" s="347">
        <v>6260</v>
      </c>
      <c r="C211" s="16" t="s">
        <v>881</v>
      </c>
      <c r="D211" s="348" t="s">
        <v>34</v>
      </c>
      <c r="E211" s="99" t="s">
        <v>39</v>
      </c>
      <c r="F211" s="39" t="s">
        <v>43</v>
      </c>
      <c r="G211" s="40">
        <v>5</v>
      </c>
      <c r="H211" s="99">
        <v>231</v>
      </c>
      <c r="I211" s="40" t="s">
        <v>87</v>
      </c>
      <c r="J211" s="99">
        <v>1010992</v>
      </c>
      <c r="K211" s="96" t="s">
        <v>96</v>
      </c>
      <c r="L211" s="40" t="s">
        <v>48</v>
      </c>
      <c r="M211" s="94">
        <v>1014970</v>
      </c>
      <c r="O211" s="94">
        <v>1014970</v>
      </c>
      <c r="P211" s="94">
        <v>1014970</v>
      </c>
      <c r="Q211" s="101">
        <v>1014970</v>
      </c>
      <c r="R211" s="101">
        <v>1014970</v>
      </c>
      <c r="S211" s="101">
        <v>1014970</v>
      </c>
      <c r="T211" s="101">
        <v>0</v>
      </c>
      <c r="U211" s="101">
        <v>0</v>
      </c>
      <c r="V211" s="101">
        <v>0</v>
      </c>
    </row>
    <row r="212" spans="1:22" s="16" customFormat="1" x14ac:dyDescent="0.25">
      <c r="A212" s="346">
        <v>2021</v>
      </c>
      <c r="B212" s="347">
        <v>6260</v>
      </c>
      <c r="C212" s="16" t="s">
        <v>881</v>
      </c>
      <c r="D212" s="348" t="s">
        <v>34</v>
      </c>
      <c r="E212" s="99" t="s">
        <v>39</v>
      </c>
      <c r="F212" s="39" t="s">
        <v>43</v>
      </c>
      <c r="G212" s="40">
        <v>5</v>
      </c>
      <c r="H212" s="99">
        <v>231</v>
      </c>
      <c r="I212" s="40" t="s">
        <v>87</v>
      </c>
      <c r="J212" s="99">
        <v>1010992</v>
      </c>
      <c r="K212" s="96" t="s">
        <v>96</v>
      </c>
      <c r="L212" s="40" t="s">
        <v>49</v>
      </c>
      <c r="M212" s="94">
        <v>47100</v>
      </c>
      <c r="O212" s="94">
        <v>47100</v>
      </c>
      <c r="P212" s="94">
        <v>47100</v>
      </c>
      <c r="Q212" s="101">
        <v>47100</v>
      </c>
      <c r="R212" s="101">
        <v>64680</v>
      </c>
      <c r="S212" s="101">
        <v>47100</v>
      </c>
      <c r="T212" s="101">
        <v>17580</v>
      </c>
      <c r="U212" s="101">
        <v>17580</v>
      </c>
      <c r="V212" s="101">
        <v>0</v>
      </c>
    </row>
    <row r="213" spans="1:22" s="16" customFormat="1" x14ac:dyDescent="0.25">
      <c r="A213" s="346">
        <v>2021</v>
      </c>
      <c r="B213" s="347">
        <v>6260</v>
      </c>
      <c r="C213" s="16" t="s">
        <v>881</v>
      </c>
      <c r="D213" s="348" t="s">
        <v>34</v>
      </c>
      <c r="E213" s="99" t="s">
        <v>39</v>
      </c>
      <c r="F213" s="39" t="s">
        <v>64</v>
      </c>
      <c r="G213" s="40">
        <v>5</v>
      </c>
      <c r="H213" s="99">
        <v>231</v>
      </c>
      <c r="I213" s="99" t="s">
        <v>59</v>
      </c>
      <c r="J213" s="99">
        <v>1011710</v>
      </c>
      <c r="K213" s="96" t="s">
        <v>279</v>
      </c>
      <c r="L213" s="39" t="s">
        <v>47</v>
      </c>
      <c r="M213" s="94">
        <v>31720608</v>
      </c>
      <c r="O213" s="94">
        <v>31720608</v>
      </c>
      <c r="P213" s="94">
        <v>31720608</v>
      </c>
      <c r="Q213" s="101">
        <v>31720536</v>
      </c>
      <c r="R213" s="101">
        <v>31720608</v>
      </c>
      <c r="S213" s="101">
        <v>31720536</v>
      </c>
      <c r="T213" s="101">
        <v>72</v>
      </c>
      <c r="U213" s="101">
        <v>72</v>
      </c>
      <c r="V213" s="101">
        <v>72</v>
      </c>
    </row>
    <row r="214" spans="1:22" s="16" customFormat="1" x14ac:dyDescent="0.25">
      <c r="A214" s="346">
        <v>2021</v>
      </c>
      <c r="B214" s="347">
        <v>6260</v>
      </c>
      <c r="C214" s="16" t="s">
        <v>881</v>
      </c>
      <c r="D214" s="348" t="s">
        <v>34</v>
      </c>
      <c r="E214" s="99" t="s">
        <v>39</v>
      </c>
      <c r="F214" s="39" t="s">
        <v>64</v>
      </c>
      <c r="G214" s="40">
        <v>5</v>
      </c>
      <c r="H214" s="99">
        <v>231</v>
      </c>
      <c r="I214" s="99" t="s">
        <v>59</v>
      </c>
      <c r="J214" s="99">
        <v>1011710</v>
      </c>
      <c r="K214" s="96" t="s">
        <v>279</v>
      </c>
      <c r="L214" s="40" t="s">
        <v>49</v>
      </c>
      <c r="M214" s="94">
        <v>13400</v>
      </c>
      <c r="O214" s="94">
        <v>13400</v>
      </c>
      <c r="P214" s="94">
        <v>13400</v>
      </c>
      <c r="Q214" s="101">
        <v>13400</v>
      </c>
      <c r="R214" s="101">
        <v>13400</v>
      </c>
      <c r="S214" s="101">
        <v>13400</v>
      </c>
      <c r="T214" s="101">
        <v>0</v>
      </c>
      <c r="U214" s="101">
        <v>0</v>
      </c>
      <c r="V214" s="101">
        <v>0</v>
      </c>
    </row>
    <row r="215" spans="1:22" s="16" customFormat="1" x14ac:dyDescent="0.25">
      <c r="A215" s="346">
        <v>2021</v>
      </c>
      <c r="B215" s="347">
        <v>6260</v>
      </c>
      <c r="C215" s="16" t="s">
        <v>881</v>
      </c>
      <c r="D215" s="348" t="s">
        <v>34</v>
      </c>
      <c r="E215" s="99" t="s">
        <v>39</v>
      </c>
      <c r="F215" s="39" t="s">
        <v>39</v>
      </c>
      <c r="G215" s="40">
        <v>5</v>
      </c>
      <c r="H215" s="99">
        <v>231</v>
      </c>
      <c r="I215" s="40" t="s">
        <v>73</v>
      </c>
      <c r="J215" s="99">
        <v>1010995</v>
      </c>
      <c r="K215" s="21" t="s">
        <v>99</v>
      </c>
      <c r="L215" s="40" t="s">
        <v>49</v>
      </c>
      <c r="M215" s="94">
        <v>29900</v>
      </c>
      <c r="O215" s="94">
        <v>29900</v>
      </c>
      <c r="P215" s="94">
        <v>29900</v>
      </c>
      <c r="Q215" s="101">
        <v>0</v>
      </c>
      <c r="R215" s="101">
        <v>29900</v>
      </c>
      <c r="S215" s="101">
        <v>0</v>
      </c>
      <c r="T215" s="101">
        <v>29900</v>
      </c>
      <c r="U215" s="101">
        <v>29900</v>
      </c>
      <c r="V215" s="101">
        <v>29900</v>
      </c>
    </row>
    <row r="216" spans="1:22" s="16" customFormat="1" x14ac:dyDescent="0.25">
      <c r="A216" s="346">
        <v>2021</v>
      </c>
      <c r="B216" s="347">
        <v>6260</v>
      </c>
      <c r="C216" s="16" t="s">
        <v>881</v>
      </c>
      <c r="D216" s="348" t="s">
        <v>34</v>
      </c>
      <c r="E216" s="99" t="s">
        <v>39</v>
      </c>
      <c r="F216" s="39" t="s">
        <v>39</v>
      </c>
      <c r="G216" s="40">
        <v>5</v>
      </c>
      <c r="H216" s="99">
        <v>231</v>
      </c>
      <c r="I216" s="40" t="s">
        <v>71</v>
      </c>
      <c r="J216" s="99">
        <v>1010996</v>
      </c>
      <c r="K216" s="96" t="s">
        <v>100</v>
      </c>
      <c r="L216" s="40" t="s">
        <v>49</v>
      </c>
      <c r="M216" s="94">
        <v>25255</v>
      </c>
      <c r="O216" s="94">
        <v>25255</v>
      </c>
      <c r="P216" s="94">
        <v>25255</v>
      </c>
      <c r="Q216" s="101">
        <v>0</v>
      </c>
      <c r="R216" s="101">
        <v>25255</v>
      </c>
      <c r="S216" s="101">
        <v>0</v>
      </c>
      <c r="T216" s="101">
        <v>25255</v>
      </c>
      <c r="U216" s="101">
        <v>25255</v>
      </c>
      <c r="V216" s="101">
        <v>25255</v>
      </c>
    </row>
    <row r="217" spans="1:22" s="16" customFormat="1" x14ac:dyDescent="0.25">
      <c r="A217" s="346">
        <v>2021</v>
      </c>
      <c r="B217" s="347">
        <v>6260</v>
      </c>
      <c r="C217" s="16" t="s">
        <v>881</v>
      </c>
      <c r="D217" s="348" t="s">
        <v>34</v>
      </c>
      <c r="E217" s="99" t="s">
        <v>39</v>
      </c>
      <c r="F217" s="39" t="s">
        <v>43</v>
      </c>
      <c r="G217" s="99">
        <v>5</v>
      </c>
      <c r="H217" s="99">
        <v>231</v>
      </c>
      <c r="I217" s="40" t="s">
        <v>89</v>
      </c>
      <c r="J217" s="99">
        <v>1011216</v>
      </c>
      <c r="K217" s="21" t="s">
        <v>102</v>
      </c>
      <c r="L217" s="40" t="s">
        <v>49</v>
      </c>
      <c r="M217" s="94">
        <v>73150</v>
      </c>
      <c r="O217" s="94">
        <v>73150</v>
      </c>
      <c r="P217" s="94">
        <v>73150</v>
      </c>
      <c r="Q217" s="101">
        <v>0</v>
      </c>
      <c r="R217" s="101">
        <v>73150</v>
      </c>
      <c r="S217" s="101">
        <v>0</v>
      </c>
      <c r="T217" s="101">
        <v>73150</v>
      </c>
      <c r="U217" s="101">
        <v>73150</v>
      </c>
      <c r="V217" s="101">
        <v>73150</v>
      </c>
    </row>
    <row r="218" spans="1:22" s="16" customFormat="1" x14ac:dyDescent="0.25">
      <c r="A218" s="346">
        <v>2021</v>
      </c>
      <c r="B218" s="347">
        <v>6260</v>
      </c>
      <c r="C218" s="16" t="s">
        <v>881</v>
      </c>
      <c r="D218" s="348" t="s">
        <v>34</v>
      </c>
      <c r="E218" s="99" t="s">
        <v>39</v>
      </c>
      <c r="F218" s="39" t="s">
        <v>55</v>
      </c>
      <c r="G218" s="99">
        <v>5</v>
      </c>
      <c r="H218" s="99">
        <v>230</v>
      </c>
      <c r="I218" s="99" t="s">
        <v>69</v>
      </c>
      <c r="J218" s="99">
        <v>1011323</v>
      </c>
      <c r="K218" s="21" t="s">
        <v>105</v>
      </c>
      <c r="L218" s="40" t="s">
        <v>60</v>
      </c>
      <c r="M218" s="94">
        <v>7080000</v>
      </c>
      <c r="O218" s="94">
        <v>7080000</v>
      </c>
      <c r="P218" s="94">
        <v>7080000</v>
      </c>
      <c r="Q218" s="101">
        <v>7080000</v>
      </c>
      <c r="R218" s="101">
        <v>2832000</v>
      </c>
      <c r="S218" s="101">
        <v>2832000</v>
      </c>
      <c r="T218" s="101">
        <v>0</v>
      </c>
      <c r="U218" s="101">
        <v>0</v>
      </c>
      <c r="V218" s="101">
        <v>0</v>
      </c>
    </row>
    <row r="219" spans="1:22" s="16" customFormat="1" x14ac:dyDescent="0.25">
      <c r="A219" s="346">
        <v>2021</v>
      </c>
      <c r="B219" s="347">
        <v>6260</v>
      </c>
      <c r="C219" s="16" t="s">
        <v>881</v>
      </c>
      <c r="D219" s="348" t="s">
        <v>34</v>
      </c>
      <c r="E219" s="99" t="s">
        <v>39</v>
      </c>
      <c r="F219" s="39" t="s">
        <v>55</v>
      </c>
      <c r="G219" s="99">
        <v>5</v>
      </c>
      <c r="H219" s="99">
        <v>231</v>
      </c>
      <c r="I219" s="99" t="s">
        <v>69</v>
      </c>
      <c r="J219" s="99">
        <v>1011324</v>
      </c>
      <c r="K219" s="21" t="s">
        <v>107</v>
      </c>
      <c r="L219" s="40" t="s">
        <v>48</v>
      </c>
      <c r="M219" s="94">
        <v>10800</v>
      </c>
      <c r="O219" s="94">
        <v>10800</v>
      </c>
      <c r="P219" s="94">
        <v>10800</v>
      </c>
      <c r="Q219" s="101">
        <v>0</v>
      </c>
      <c r="R219" s="101">
        <v>10800</v>
      </c>
      <c r="S219" s="101">
        <v>0</v>
      </c>
      <c r="T219" s="101">
        <v>10800</v>
      </c>
      <c r="U219" s="101">
        <v>10800</v>
      </c>
      <c r="V219" s="101">
        <v>10800</v>
      </c>
    </row>
    <row r="220" spans="1:22" s="16" customFormat="1" x14ac:dyDescent="0.25">
      <c r="A220" s="346">
        <v>2021</v>
      </c>
      <c r="B220" s="347">
        <v>6260</v>
      </c>
      <c r="C220" s="16" t="s">
        <v>881</v>
      </c>
      <c r="D220" s="348" t="s">
        <v>34</v>
      </c>
      <c r="E220" s="99" t="s">
        <v>39</v>
      </c>
      <c r="F220" s="39" t="s">
        <v>55</v>
      </c>
      <c r="G220" s="99">
        <v>5</v>
      </c>
      <c r="H220" s="99">
        <v>231</v>
      </c>
      <c r="I220" s="99" t="s">
        <v>69</v>
      </c>
      <c r="J220" s="99">
        <v>1011324</v>
      </c>
      <c r="K220" s="21" t="s">
        <v>107</v>
      </c>
      <c r="L220" s="40" t="s">
        <v>49</v>
      </c>
      <c r="M220" s="94">
        <v>9300</v>
      </c>
      <c r="O220" s="94">
        <v>9300</v>
      </c>
      <c r="P220" s="94">
        <v>9300</v>
      </c>
      <c r="Q220" s="101">
        <v>0</v>
      </c>
      <c r="R220" s="101">
        <v>9300</v>
      </c>
      <c r="S220" s="101">
        <v>0</v>
      </c>
      <c r="T220" s="101">
        <v>9300</v>
      </c>
      <c r="U220" s="101">
        <v>9300</v>
      </c>
      <c r="V220" s="101">
        <v>9300</v>
      </c>
    </row>
    <row r="221" spans="1:22" s="16" customFormat="1" x14ac:dyDescent="0.25">
      <c r="A221" s="346">
        <v>2021</v>
      </c>
      <c r="B221" s="347">
        <v>6260</v>
      </c>
      <c r="C221" s="16" t="s">
        <v>881</v>
      </c>
      <c r="D221" s="348" t="s">
        <v>34</v>
      </c>
      <c r="E221" s="99" t="s">
        <v>39</v>
      </c>
      <c r="F221" s="39" t="s">
        <v>55</v>
      </c>
      <c r="G221" s="99">
        <v>5</v>
      </c>
      <c r="H221" s="99">
        <v>231</v>
      </c>
      <c r="I221" s="40" t="s">
        <v>95</v>
      </c>
      <c r="J221" s="99">
        <v>1011331</v>
      </c>
      <c r="K221" s="21" t="s">
        <v>110</v>
      </c>
      <c r="L221" s="40" t="s">
        <v>49</v>
      </c>
      <c r="M221" s="94">
        <v>26630</v>
      </c>
      <c r="O221" s="94">
        <v>26630</v>
      </c>
      <c r="P221" s="94">
        <v>26630</v>
      </c>
      <c r="Q221" s="101">
        <v>0</v>
      </c>
      <c r="R221" s="101">
        <v>26630</v>
      </c>
      <c r="S221" s="101">
        <v>0</v>
      </c>
      <c r="T221" s="101">
        <v>26630</v>
      </c>
      <c r="U221" s="101">
        <v>26630</v>
      </c>
      <c r="V221" s="101">
        <v>26630</v>
      </c>
    </row>
    <row r="222" spans="1:22" s="16" customFormat="1" x14ac:dyDescent="0.25">
      <c r="A222" s="346">
        <v>2021</v>
      </c>
      <c r="B222" s="347">
        <v>6260</v>
      </c>
      <c r="C222" s="16" t="s">
        <v>881</v>
      </c>
      <c r="D222" s="348" t="s">
        <v>34</v>
      </c>
      <c r="E222" s="97" t="s">
        <v>39</v>
      </c>
      <c r="F222" s="232" t="s">
        <v>55</v>
      </c>
      <c r="G222" s="97">
        <v>5</v>
      </c>
      <c r="H222" s="97">
        <v>231</v>
      </c>
      <c r="I222" s="233" t="s">
        <v>87</v>
      </c>
      <c r="J222" s="97">
        <v>1011332</v>
      </c>
      <c r="K222" s="98" t="s">
        <v>111</v>
      </c>
      <c r="L222" s="233" t="s">
        <v>49</v>
      </c>
      <c r="M222" s="94">
        <v>33500</v>
      </c>
      <c r="O222" s="94">
        <v>33500</v>
      </c>
      <c r="P222" s="94">
        <v>33500</v>
      </c>
      <c r="Q222" s="101">
        <v>33500</v>
      </c>
      <c r="R222" s="103">
        <v>41354</v>
      </c>
      <c r="S222" s="103">
        <v>33500</v>
      </c>
      <c r="T222" s="103">
        <v>7854</v>
      </c>
      <c r="U222" s="101">
        <v>7854</v>
      </c>
      <c r="V222" s="101">
        <v>0</v>
      </c>
    </row>
    <row r="223" spans="1:22" s="16" customFormat="1" x14ac:dyDescent="0.25">
      <c r="A223" s="346">
        <v>2021</v>
      </c>
      <c r="B223" s="347">
        <v>6260</v>
      </c>
      <c r="C223" s="16" t="s">
        <v>881</v>
      </c>
      <c r="D223" s="348" t="s">
        <v>34</v>
      </c>
      <c r="E223" s="97" t="s">
        <v>39</v>
      </c>
      <c r="F223" s="232" t="s">
        <v>55</v>
      </c>
      <c r="G223" s="97">
        <v>5</v>
      </c>
      <c r="H223" s="97">
        <v>231</v>
      </c>
      <c r="I223" s="97" t="s">
        <v>87</v>
      </c>
      <c r="J223" s="97">
        <v>1011337</v>
      </c>
      <c r="K223" s="98" t="s">
        <v>112</v>
      </c>
      <c r="L223" s="233" t="s">
        <v>49</v>
      </c>
      <c r="M223" s="94">
        <v>51220</v>
      </c>
      <c r="O223" s="94">
        <v>51220</v>
      </c>
      <c r="P223" s="94">
        <v>51220</v>
      </c>
      <c r="Q223" s="101">
        <v>0</v>
      </c>
      <c r="R223" s="103">
        <v>51220</v>
      </c>
      <c r="S223" s="103">
        <v>0</v>
      </c>
      <c r="T223" s="103">
        <v>51220</v>
      </c>
      <c r="U223" s="101">
        <v>51220</v>
      </c>
      <c r="V223" s="101">
        <v>51220</v>
      </c>
    </row>
    <row r="224" spans="1:22" s="16" customFormat="1" x14ac:dyDescent="0.25">
      <c r="A224" s="346">
        <v>2021</v>
      </c>
      <c r="B224" s="347">
        <v>6260</v>
      </c>
      <c r="C224" s="16" t="s">
        <v>881</v>
      </c>
      <c r="D224" s="348" t="s">
        <v>34</v>
      </c>
      <c r="E224" s="97" t="s">
        <v>39</v>
      </c>
      <c r="F224" s="232" t="s">
        <v>55</v>
      </c>
      <c r="G224" s="97">
        <v>5</v>
      </c>
      <c r="H224" s="97">
        <v>231</v>
      </c>
      <c r="I224" s="97" t="s">
        <v>36</v>
      </c>
      <c r="J224" s="97">
        <v>1011531</v>
      </c>
      <c r="K224" s="100" t="s">
        <v>120</v>
      </c>
      <c r="L224" s="39" t="s">
        <v>47</v>
      </c>
      <c r="M224" s="94">
        <v>38539663</v>
      </c>
      <c r="O224" s="94">
        <v>38539663</v>
      </c>
      <c r="P224" s="94">
        <v>38539663</v>
      </c>
      <c r="Q224" s="101">
        <v>38518539</v>
      </c>
      <c r="R224" s="103">
        <v>23539663</v>
      </c>
      <c r="S224" s="103">
        <v>23518539</v>
      </c>
      <c r="T224" s="103">
        <v>21124</v>
      </c>
      <c r="U224" s="101">
        <v>21124</v>
      </c>
      <c r="V224" s="101">
        <v>21124</v>
      </c>
    </row>
    <row r="225" spans="1:22" s="16" customFormat="1" x14ac:dyDescent="0.25">
      <c r="A225" s="346">
        <v>2021</v>
      </c>
      <c r="B225" s="347">
        <v>6260</v>
      </c>
      <c r="C225" s="16" t="s">
        <v>881</v>
      </c>
      <c r="D225" s="348" t="s">
        <v>34</v>
      </c>
      <c r="E225" s="97" t="s">
        <v>39</v>
      </c>
      <c r="F225" s="232" t="s">
        <v>55</v>
      </c>
      <c r="G225" s="97">
        <v>5</v>
      </c>
      <c r="H225" s="97">
        <v>231</v>
      </c>
      <c r="I225" s="97" t="s">
        <v>36</v>
      </c>
      <c r="J225" s="97">
        <v>1011531</v>
      </c>
      <c r="K225" s="100" t="s">
        <v>120</v>
      </c>
      <c r="L225" s="40" t="s">
        <v>48</v>
      </c>
      <c r="M225" s="94">
        <v>734369</v>
      </c>
      <c r="O225" s="94">
        <v>734369</v>
      </c>
      <c r="P225" s="94">
        <v>734369</v>
      </c>
      <c r="Q225" s="101">
        <v>734369</v>
      </c>
      <c r="R225" s="103">
        <v>286404</v>
      </c>
      <c r="S225" s="103">
        <v>286404</v>
      </c>
      <c r="T225" s="103">
        <v>0</v>
      </c>
      <c r="U225" s="101">
        <v>0</v>
      </c>
      <c r="V225" s="101">
        <v>0</v>
      </c>
    </row>
    <row r="226" spans="1:22" s="16" customFormat="1" x14ac:dyDescent="0.25">
      <c r="A226" s="346">
        <v>2021</v>
      </c>
      <c r="B226" s="347">
        <v>6260</v>
      </c>
      <c r="C226" s="16" t="s">
        <v>881</v>
      </c>
      <c r="D226" s="348" t="s">
        <v>34</v>
      </c>
      <c r="E226" s="97" t="s">
        <v>39</v>
      </c>
      <c r="F226" s="232" t="s">
        <v>55</v>
      </c>
      <c r="G226" s="97">
        <v>5</v>
      </c>
      <c r="H226" s="97">
        <v>231</v>
      </c>
      <c r="I226" s="233" t="s">
        <v>36</v>
      </c>
      <c r="J226" s="97">
        <v>1011531</v>
      </c>
      <c r="K226" s="100" t="s">
        <v>120</v>
      </c>
      <c r="L226" s="233" t="s">
        <v>49</v>
      </c>
      <c r="M226" s="94">
        <v>44614</v>
      </c>
      <c r="O226" s="94">
        <v>44614</v>
      </c>
      <c r="P226" s="94">
        <v>44614</v>
      </c>
      <c r="Q226" s="101">
        <v>44614</v>
      </c>
      <c r="R226" s="103">
        <v>48000</v>
      </c>
      <c r="S226" s="103">
        <v>44614</v>
      </c>
      <c r="T226" s="103">
        <v>3386</v>
      </c>
      <c r="U226" s="101">
        <v>3386</v>
      </c>
      <c r="V226" s="101">
        <v>0</v>
      </c>
    </row>
    <row r="227" spans="1:22" s="16" customFormat="1" x14ac:dyDescent="0.25">
      <c r="A227" s="346">
        <v>2021</v>
      </c>
      <c r="B227" s="347">
        <v>6260</v>
      </c>
      <c r="C227" s="16" t="s">
        <v>881</v>
      </c>
      <c r="D227" s="348" t="s">
        <v>34</v>
      </c>
      <c r="E227" s="97" t="s">
        <v>39</v>
      </c>
      <c r="F227" s="232" t="s">
        <v>126</v>
      </c>
      <c r="G227" s="97">
        <v>5</v>
      </c>
      <c r="H227" s="97">
        <v>231</v>
      </c>
      <c r="I227" s="233" t="s">
        <v>87</v>
      </c>
      <c r="J227" s="97">
        <v>1011973</v>
      </c>
      <c r="K227" s="98" t="s">
        <v>410</v>
      </c>
      <c r="L227" s="39" t="s">
        <v>47</v>
      </c>
      <c r="M227" s="94">
        <v>5008512</v>
      </c>
      <c r="O227" s="94">
        <v>5008512</v>
      </c>
      <c r="P227" s="94">
        <v>5008512</v>
      </c>
      <c r="Q227" s="101">
        <v>5008512</v>
      </c>
      <c r="R227" s="103">
        <v>5019111</v>
      </c>
      <c r="S227" s="103">
        <v>5008512</v>
      </c>
      <c r="T227" s="103">
        <v>10599</v>
      </c>
      <c r="U227" s="101">
        <v>10599</v>
      </c>
      <c r="V227" s="101">
        <v>0</v>
      </c>
    </row>
    <row r="228" spans="1:22" s="16" customFormat="1" x14ac:dyDescent="0.25">
      <c r="A228" s="346">
        <v>2021</v>
      </c>
      <c r="B228" s="347">
        <v>6260</v>
      </c>
      <c r="C228" s="16" t="s">
        <v>881</v>
      </c>
      <c r="D228" s="348" t="s">
        <v>34</v>
      </c>
      <c r="E228" s="97" t="s">
        <v>39</v>
      </c>
      <c r="F228" s="232" t="s">
        <v>126</v>
      </c>
      <c r="G228" s="97">
        <v>5</v>
      </c>
      <c r="H228" s="97">
        <v>231</v>
      </c>
      <c r="I228" s="233" t="s">
        <v>87</v>
      </c>
      <c r="J228" s="97">
        <v>1011973</v>
      </c>
      <c r="K228" s="98" t="s">
        <v>410</v>
      </c>
      <c r="L228" s="40" t="s">
        <v>48</v>
      </c>
      <c r="M228" s="94">
        <v>69251</v>
      </c>
      <c r="O228" s="94">
        <v>69251</v>
      </c>
      <c r="P228" s="94">
        <v>69251</v>
      </c>
      <c r="Q228" s="101">
        <v>69251</v>
      </c>
      <c r="R228" s="103">
        <v>72896</v>
      </c>
      <c r="S228" s="103">
        <v>69251</v>
      </c>
      <c r="T228" s="103">
        <v>3645</v>
      </c>
      <c r="U228" s="101">
        <v>3645</v>
      </c>
      <c r="V228" s="101">
        <v>0</v>
      </c>
    </row>
    <row r="229" spans="1:22" s="16" customFormat="1" ht="27" x14ac:dyDescent="0.25">
      <c r="A229" s="346">
        <v>2021</v>
      </c>
      <c r="B229" s="347">
        <v>6260</v>
      </c>
      <c r="C229" s="16" t="s">
        <v>881</v>
      </c>
      <c r="D229" s="348" t="s">
        <v>34</v>
      </c>
      <c r="E229" s="97" t="s">
        <v>39</v>
      </c>
      <c r="F229" s="232" t="s">
        <v>64</v>
      </c>
      <c r="G229" s="97">
        <v>5</v>
      </c>
      <c r="H229" s="97">
        <v>231</v>
      </c>
      <c r="I229" s="233" t="s">
        <v>405</v>
      </c>
      <c r="J229" s="97">
        <v>1011578</v>
      </c>
      <c r="K229" s="48" t="s">
        <v>124</v>
      </c>
      <c r="L229" s="97" t="s">
        <v>49</v>
      </c>
      <c r="M229" s="94">
        <v>5857</v>
      </c>
      <c r="O229" s="94">
        <v>5857</v>
      </c>
      <c r="P229" s="94">
        <v>5857</v>
      </c>
      <c r="Q229" s="101">
        <v>5857</v>
      </c>
      <c r="R229" s="103">
        <v>71250</v>
      </c>
      <c r="S229" s="103">
        <v>5857</v>
      </c>
      <c r="T229" s="103">
        <v>65393</v>
      </c>
      <c r="U229" s="101">
        <v>65393</v>
      </c>
      <c r="V229" s="101">
        <v>0</v>
      </c>
    </row>
    <row r="230" spans="1:22" s="16" customFormat="1" x14ac:dyDescent="0.25">
      <c r="A230" s="346">
        <v>2021</v>
      </c>
      <c r="B230" s="347">
        <v>6260</v>
      </c>
      <c r="C230" s="16" t="s">
        <v>881</v>
      </c>
      <c r="D230" s="348" t="s">
        <v>34</v>
      </c>
      <c r="E230" s="97" t="s">
        <v>39</v>
      </c>
      <c r="F230" s="232" t="s">
        <v>64</v>
      </c>
      <c r="G230" s="97">
        <v>5</v>
      </c>
      <c r="H230" s="97">
        <v>231</v>
      </c>
      <c r="I230" s="233" t="s">
        <v>78</v>
      </c>
      <c r="J230" s="97">
        <v>1011579</v>
      </c>
      <c r="K230" s="48" t="s">
        <v>113</v>
      </c>
      <c r="L230" s="39" t="s">
        <v>47</v>
      </c>
      <c r="M230" s="94">
        <v>94446931</v>
      </c>
      <c r="O230" s="94">
        <v>94446931</v>
      </c>
      <c r="P230" s="94">
        <v>94446931</v>
      </c>
      <c r="Q230" s="101">
        <v>94446931</v>
      </c>
      <c r="R230" s="103">
        <v>0</v>
      </c>
      <c r="S230" s="103">
        <v>0</v>
      </c>
      <c r="T230" s="103">
        <v>0</v>
      </c>
      <c r="U230" s="101">
        <v>0</v>
      </c>
      <c r="V230" s="101">
        <v>0</v>
      </c>
    </row>
    <row r="231" spans="1:22" s="16" customFormat="1" x14ac:dyDescent="0.25">
      <c r="A231" s="346">
        <v>2021</v>
      </c>
      <c r="B231" s="347">
        <v>6260</v>
      </c>
      <c r="C231" s="16" t="s">
        <v>881</v>
      </c>
      <c r="D231" s="348" t="s">
        <v>34</v>
      </c>
      <c r="E231" s="97" t="s">
        <v>39</v>
      </c>
      <c r="F231" s="232" t="s">
        <v>64</v>
      </c>
      <c r="G231" s="97">
        <v>5</v>
      </c>
      <c r="H231" s="97">
        <v>231</v>
      </c>
      <c r="I231" s="233" t="s">
        <v>78</v>
      </c>
      <c r="J231" s="97">
        <v>1011579</v>
      </c>
      <c r="K231" s="48" t="s">
        <v>113</v>
      </c>
      <c r="L231" s="40" t="s">
        <v>48</v>
      </c>
      <c r="M231" s="94">
        <v>1951638</v>
      </c>
      <c r="O231" s="94">
        <v>1951638</v>
      </c>
      <c r="P231" s="94">
        <v>1951638</v>
      </c>
      <c r="Q231" s="101">
        <v>1951638</v>
      </c>
      <c r="R231" s="103">
        <v>0</v>
      </c>
      <c r="S231" s="103">
        <v>0</v>
      </c>
      <c r="T231" s="103">
        <v>0</v>
      </c>
      <c r="U231" s="101">
        <v>0</v>
      </c>
      <c r="V231" s="101">
        <v>0</v>
      </c>
    </row>
    <row r="232" spans="1:22" s="16" customFormat="1" x14ac:dyDescent="0.25">
      <c r="A232" s="346">
        <v>2021</v>
      </c>
      <c r="B232" s="347">
        <v>6260</v>
      </c>
      <c r="C232" s="16" t="s">
        <v>881</v>
      </c>
      <c r="D232" s="348" t="s">
        <v>34</v>
      </c>
      <c r="E232" s="44" t="s">
        <v>39</v>
      </c>
      <c r="F232" s="248" t="s">
        <v>64</v>
      </c>
      <c r="G232" s="44">
        <v>5</v>
      </c>
      <c r="H232" s="44">
        <v>231</v>
      </c>
      <c r="I232" s="233" t="s">
        <v>81</v>
      </c>
      <c r="J232" s="44">
        <v>1011581</v>
      </c>
      <c r="K232" s="126" t="s">
        <v>125</v>
      </c>
      <c r="L232" s="39" t="s">
        <v>47</v>
      </c>
      <c r="M232" s="94">
        <v>134610053</v>
      </c>
      <c r="O232" s="94">
        <v>134610053</v>
      </c>
      <c r="P232" s="94">
        <v>134610053</v>
      </c>
      <c r="Q232" s="101">
        <v>134610053</v>
      </c>
      <c r="R232" s="103">
        <v>55867044</v>
      </c>
      <c r="S232" s="103">
        <v>55867044</v>
      </c>
      <c r="T232" s="103">
        <v>0</v>
      </c>
      <c r="U232" s="101">
        <v>0</v>
      </c>
      <c r="V232" s="101">
        <v>0</v>
      </c>
    </row>
    <row r="233" spans="1:22" s="16" customFormat="1" x14ac:dyDescent="0.25">
      <c r="A233" s="346">
        <v>2021</v>
      </c>
      <c r="B233" s="347">
        <v>6260</v>
      </c>
      <c r="C233" s="16" t="s">
        <v>881</v>
      </c>
      <c r="D233" s="348" t="s">
        <v>34</v>
      </c>
      <c r="E233" s="44" t="s">
        <v>39</v>
      </c>
      <c r="F233" s="248" t="s">
        <v>64</v>
      </c>
      <c r="G233" s="44">
        <v>5</v>
      </c>
      <c r="H233" s="44">
        <v>231</v>
      </c>
      <c r="I233" s="233" t="s">
        <v>81</v>
      </c>
      <c r="J233" s="44">
        <v>1011581</v>
      </c>
      <c r="K233" s="126" t="s">
        <v>125</v>
      </c>
      <c r="L233" s="40" t="s">
        <v>48</v>
      </c>
      <c r="M233" s="94">
        <v>1561466.4</v>
      </c>
      <c r="O233" s="94">
        <v>1561466.4</v>
      </c>
      <c r="P233" s="94">
        <v>1561466.4</v>
      </c>
      <c r="Q233" s="101">
        <v>1561466</v>
      </c>
      <c r="R233" s="103">
        <v>474685</v>
      </c>
      <c r="S233" s="103">
        <v>474685</v>
      </c>
      <c r="T233" s="103">
        <v>0</v>
      </c>
      <c r="U233" s="101">
        <v>0</v>
      </c>
      <c r="V233" s="101">
        <v>0.39999999990686774</v>
      </c>
    </row>
    <row r="234" spans="1:22" s="16" customFormat="1" x14ac:dyDescent="0.25">
      <c r="A234" s="346">
        <v>2021</v>
      </c>
      <c r="B234" s="347">
        <v>6260</v>
      </c>
      <c r="C234" s="16" t="s">
        <v>881</v>
      </c>
      <c r="D234" s="348" t="s">
        <v>34</v>
      </c>
      <c r="E234" s="44" t="s">
        <v>39</v>
      </c>
      <c r="F234" s="248" t="s">
        <v>64</v>
      </c>
      <c r="G234" s="44">
        <v>5</v>
      </c>
      <c r="H234" s="44">
        <v>231</v>
      </c>
      <c r="I234" s="233" t="s">
        <v>81</v>
      </c>
      <c r="J234" s="44">
        <v>1011581</v>
      </c>
      <c r="K234" s="126" t="s">
        <v>125</v>
      </c>
      <c r="L234" s="44" t="s">
        <v>49</v>
      </c>
      <c r="M234" s="94">
        <v>54167</v>
      </c>
      <c r="O234" s="94">
        <v>54167</v>
      </c>
      <c r="P234" s="94">
        <v>54167</v>
      </c>
      <c r="Q234" s="101">
        <v>54167</v>
      </c>
      <c r="R234" s="103">
        <v>86670</v>
      </c>
      <c r="S234" s="103">
        <v>54167</v>
      </c>
      <c r="T234" s="103">
        <v>32503</v>
      </c>
      <c r="U234" s="101">
        <v>32503</v>
      </c>
      <c r="V234" s="101">
        <v>0</v>
      </c>
    </row>
    <row r="235" spans="1:22" s="16" customFormat="1" x14ac:dyDescent="0.25">
      <c r="A235" s="346">
        <v>2021</v>
      </c>
      <c r="B235" s="347">
        <v>6260</v>
      </c>
      <c r="C235" s="16" t="s">
        <v>881</v>
      </c>
      <c r="D235" s="348" t="s">
        <v>34</v>
      </c>
      <c r="E235" s="44" t="s">
        <v>39</v>
      </c>
      <c r="F235" s="248" t="s">
        <v>64</v>
      </c>
      <c r="G235" s="44">
        <v>5</v>
      </c>
      <c r="H235" s="99">
        <v>230</v>
      </c>
      <c r="I235" s="249" t="s">
        <v>59</v>
      </c>
      <c r="J235" s="44">
        <v>1011583</v>
      </c>
      <c r="K235" s="126" t="s">
        <v>306</v>
      </c>
      <c r="L235" s="99" t="s">
        <v>98</v>
      </c>
      <c r="M235" s="94">
        <v>1344619</v>
      </c>
      <c r="O235" s="94">
        <v>1344619</v>
      </c>
      <c r="P235" s="94">
        <v>1344619</v>
      </c>
      <c r="Q235" s="101">
        <v>1344619</v>
      </c>
      <c r="R235" s="103">
        <v>0</v>
      </c>
      <c r="S235" s="103">
        <v>0</v>
      </c>
      <c r="T235" s="103">
        <v>0</v>
      </c>
      <c r="U235" s="101">
        <v>0</v>
      </c>
      <c r="V235" s="101">
        <v>0</v>
      </c>
    </row>
    <row r="236" spans="1:22" s="16" customFormat="1" x14ac:dyDescent="0.25">
      <c r="A236" s="346">
        <v>2021</v>
      </c>
      <c r="B236" s="347">
        <v>6260</v>
      </c>
      <c r="C236" s="16" t="s">
        <v>881</v>
      </c>
      <c r="D236" s="348" t="s">
        <v>34</v>
      </c>
      <c r="E236" s="97" t="s">
        <v>39</v>
      </c>
      <c r="F236" s="232" t="s">
        <v>64</v>
      </c>
      <c r="G236" s="97">
        <v>5</v>
      </c>
      <c r="H236" s="97">
        <v>231</v>
      </c>
      <c r="I236" s="233" t="s">
        <v>73</v>
      </c>
      <c r="J236" s="97">
        <v>1011586</v>
      </c>
      <c r="K236" s="48" t="s">
        <v>127</v>
      </c>
      <c r="L236" s="350" t="s">
        <v>49</v>
      </c>
      <c r="M236" s="94">
        <v>48400</v>
      </c>
      <c r="O236" s="94">
        <v>48400</v>
      </c>
      <c r="P236" s="94">
        <v>48400</v>
      </c>
      <c r="Q236" s="101">
        <v>0</v>
      </c>
      <c r="R236" s="103">
        <v>48400</v>
      </c>
      <c r="S236" s="103">
        <v>0</v>
      </c>
      <c r="T236" s="103">
        <v>48400</v>
      </c>
      <c r="U236" s="101">
        <v>48400</v>
      </c>
      <c r="V236" s="101">
        <v>48400</v>
      </c>
    </row>
    <row r="237" spans="1:22" s="16" customFormat="1" x14ac:dyDescent="0.25">
      <c r="A237" s="346">
        <v>2021</v>
      </c>
      <c r="B237" s="347">
        <v>6260</v>
      </c>
      <c r="C237" s="16" t="s">
        <v>881</v>
      </c>
      <c r="D237" s="348" t="s">
        <v>34</v>
      </c>
      <c r="E237" s="97" t="s">
        <v>39</v>
      </c>
      <c r="F237" s="232" t="s">
        <v>64</v>
      </c>
      <c r="G237" s="97">
        <v>5</v>
      </c>
      <c r="H237" s="97">
        <v>230</v>
      </c>
      <c r="I237" s="233" t="s">
        <v>61</v>
      </c>
      <c r="J237" s="97">
        <v>1011589</v>
      </c>
      <c r="K237" s="48" t="s">
        <v>130</v>
      </c>
      <c r="L237" s="233" t="s">
        <v>60</v>
      </c>
      <c r="M237" s="94">
        <v>2162400</v>
      </c>
      <c r="O237" s="94">
        <v>2162400</v>
      </c>
      <c r="P237" s="94">
        <v>2162400</v>
      </c>
      <c r="Q237" s="101">
        <v>2162400</v>
      </c>
      <c r="R237" s="103">
        <v>864960</v>
      </c>
      <c r="S237" s="103">
        <v>864960</v>
      </c>
      <c r="T237" s="103">
        <v>0</v>
      </c>
      <c r="U237" s="101">
        <v>0</v>
      </c>
      <c r="V237" s="101">
        <v>0</v>
      </c>
    </row>
    <row r="238" spans="1:22" s="16" customFormat="1" x14ac:dyDescent="0.25">
      <c r="A238" s="346">
        <v>2021</v>
      </c>
      <c r="B238" s="347">
        <v>6260</v>
      </c>
      <c r="C238" s="16" t="s">
        <v>881</v>
      </c>
      <c r="D238" s="348" t="s">
        <v>34</v>
      </c>
      <c r="E238" s="97" t="s">
        <v>39</v>
      </c>
      <c r="F238" s="232" t="s">
        <v>64</v>
      </c>
      <c r="G238" s="97">
        <v>5</v>
      </c>
      <c r="H238" s="97">
        <v>231</v>
      </c>
      <c r="I238" s="233" t="s">
        <v>87</v>
      </c>
      <c r="J238" s="97">
        <v>1011591</v>
      </c>
      <c r="K238" s="48" t="s">
        <v>131</v>
      </c>
      <c r="L238" s="39" t="s">
        <v>47</v>
      </c>
      <c r="M238" s="94">
        <v>752249597.65999997</v>
      </c>
      <c r="O238" s="94">
        <v>752249597.65999997</v>
      </c>
      <c r="P238" s="94">
        <v>752249597.65999997</v>
      </c>
      <c r="Q238" s="101">
        <v>752249189</v>
      </c>
      <c r="R238" s="103">
        <v>258269720</v>
      </c>
      <c r="S238" s="103">
        <v>258269311</v>
      </c>
      <c r="T238" s="103">
        <v>409</v>
      </c>
      <c r="U238" s="101">
        <v>409</v>
      </c>
      <c r="V238" s="101">
        <v>408.6599999666214</v>
      </c>
    </row>
    <row r="239" spans="1:22" s="16" customFormat="1" x14ac:dyDescent="0.25">
      <c r="A239" s="346">
        <v>2021</v>
      </c>
      <c r="B239" s="347">
        <v>6260</v>
      </c>
      <c r="C239" s="16" t="s">
        <v>881</v>
      </c>
      <c r="D239" s="348" t="s">
        <v>34</v>
      </c>
      <c r="E239" s="97" t="s">
        <v>39</v>
      </c>
      <c r="F239" s="232" t="s">
        <v>64</v>
      </c>
      <c r="G239" s="97">
        <v>5</v>
      </c>
      <c r="H239" s="97">
        <v>231</v>
      </c>
      <c r="I239" s="233" t="s">
        <v>87</v>
      </c>
      <c r="J239" s="97">
        <v>1011591</v>
      </c>
      <c r="K239" s="48" t="s">
        <v>131</v>
      </c>
      <c r="L239" s="97" t="s">
        <v>49</v>
      </c>
      <c r="M239" s="94">
        <v>96000</v>
      </c>
      <c r="O239" s="94">
        <v>96000</v>
      </c>
      <c r="P239" s="94">
        <v>96000</v>
      </c>
      <c r="Q239" s="101">
        <v>96000</v>
      </c>
      <c r="R239" s="103">
        <v>340000</v>
      </c>
      <c r="S239" s="103">
        <v>96000</v>
      </c>
      <c r="T239" s="103">
        <v>244000</v>
      </c>
      <c r="U239" s="101">
        <v>244000</v>
      </c>
      <c r="V239" s="101">
        <v>0</v>
      </c>
    </row>
    <row r="240" spans="1:22" s="16" customFormat="1" ht="27" x14ac:dyDescent="0.25">
      <c r="A240" s="346">
        <v>2021</v>
      </c>
      <c r="B240" s="347">
        <v>6260</v>
      </c>
      <c r="C240" s="16" t="s">
        <v>881</v>
      </c>
      <c r="D240" s="348" t="s">
        <v>34</v>
      </c>
      <c r="E240" s="97" t="s">
        <v>39</v>
      </c>
      <c r="F240" s="232" t="s">
        <v>64</v>
      </c>
      <c r="G240" s="97">
        <v>5</v>
      </c>
      <c r="H240" s="97">
        <v>230</v>
      </c>
      <c r="I240" s="97" t="s">
        <v>133</v>
      </c>
      <c r="J240" s="97">
        <v>1011688</v>
      </c>
      <c r="K240" s="48" t="s">
        <v>134</v>
      </c>
      <c r="L240" s="97" t="s">
        <v>60</v>
      </c>
      <c r="M240" s="94">
        <v>10950000</v>
      </c>
      <c r="O240" s="94">
        <v>10950000</v>
      </c>
      <c r="P240" s="94">
        <v>10950000</v>
      </c>
      <c r="Q240" s="101">
        <v>10950000</v>
      </c>
      <c r="R240" s="103">
        <v>4380000</v>
      </c>
      <c r="S240" s="103">
        <v>4380000</v>
      </c>
      <c r="T240" s="103">
        <v>0</v>
      </c>
      <c r="U240" s="101">
        <v>0</v>
      </c>
      <c r="V240" s="101">
        <v>0</v>
      </c>
    </row>
    <row r="241" spans="1:25" s="16" customFormat="1" ht="27" x14ac:dyDescent="0.25">
      <c r="A241" s="346">
        <v>2021</v>
      </c>
      <c r="B241" s="347">
        <v>6260</v>
      </c>
      <c r="C241" s="16" t="s">
        <v>881</v>
      </c>
      <c r="D241" s="348" t="s">
        <v>34</v>
      </c>
      <c r="E241" s="97" t="s">
        <v>39</v>
      </c>
      <c r="F241" s="232" t="s">
        <v>64</v>
      </c>
      <c r="G241" s="97">
        <v>5</v>
      </c>
      <c r="H241" s="97">
        <v>231</v>
      </c>
      <c r="I241" s="233" t="s">
        <v>59</v>
      </c>
      <c r="J241" s="97">
        <v>1011673</v>
      </c>
      <c r="K241" s="48" t="s">
        <v>135</v>
      </c>
      <c r="L241" s="97" t="s">
        <v>49</v>
      </c>
      <c r="M241" s="94">
        <v>14075</v>
      </c>
      <c r="O241" s="94">
        <v>14075</v>
      </c>
      <c r="P241" s="94">
        <v>14075</v>
      </c>
      <c r="Q241" s="101">
        <v>0</v>
      </c>
      <c r="R241" s="103">
        <v>14075</v>
      </c>
      <c r="S241" s="103">
        <v>0</v>
      </c>
      <c r="T241" s="103">
        <v>14075</v>
      </c>
      <c r="U241" s="101">
        <v>14075</v>
      </c>
      <c r="V241" s="101">
        <v>14075</v>
      </c>
    </row>
    <row r="242" spans="1:25" s="16" customFormat="1" x14ac:dyDescent="0.25">
      <c r="A242" s="346">
        <v>2021</v>
      </c>
      <c r="B242" s="347">
        <v>6260</v>
      </c>
      <c r="C242" s="16" t="s">
        <v>881</v>
      </c>
      <c r="D242" s="348" t="s">
        <v>34</v>
      </c>
      <c r="E242" s="97" t="s">
        <v>39</v>
      </c>
      <c r="F242" s="232" t="s">
        <v>64</v>
      </c>
      <c r="G242" s="97">
        <v>5</v>
      </c>
      <c r="H242" s="97">
        <v>231</v>
      </c>
      <c r="I242" s="233" t="s">
        <v>71</v>
      </c>
      <c r="J242" s="97">
        <v>1011674</v>
      </c>
      <c r="K242" s="48" t="s">
        <v>136</v>
      </c>
      <c r="L242" s="40" t="s">
        <v>48</v>
      </c>
      <c r="M242" s="94">
        <v>66615</v>
      </c>
      <c r="O242" s="94">
        <v>66615</v>
      </c>
      <c r="P242" s="94">
        <v>66615</v>
      </c>
      <c r="Q242" s="101">
        <v>0</v>
      </c>
      <c r="R242" s="103">
        <v>66615</v>
      </c>
      <c r="S242" s="103">
        <v>0</v>
      </c>
      <c r="T242" s="103">
        <v>66615</v>
      </c>
      <c r="U242" s="101">
        <v>66615</v>
      </c>
      <c r="V242" s="101">
        <v>66615</v>
      </c>
    </row>
    <row r="243" spans="1:25" s="16" customFormat="1" x14ac:dyDescent="0.25">
      <c r="A243" s="346">
        <v>2021</v>
      </c>
      <c r="B243" s="347">
        <v>6260</v>
      </c>
      <c r="C243" s="16" t="s">
        <v>881</v>
      </c>
      <c r="D243" s="348" t="s">
        <v>34</v>
      </c>
      <c r="E243" s="97" t="s">
        <v>39</v>
      </c>
      <c r="F243" s="232" t="s">
        <v>64</v>
      </c>
      <c r="G243" s="97">
        <v>5</v>
      </c>
      <c r="H243" s="97">
        <v>231</v>
      </c>
      <c r="I243" s="233" t="s">
        <v>71</v>
      </c>
      <c r="J243" s="97">
        <v>1011674</v>
      </c>
      <c r="K243" s="48" t="s">
        <v>136</v>
      </c>
      <c r="L243" s="97" t="s">
        <v>49</v>
      </c>
      <c r="M243" s="94">
        <v>15670</v>
      </c>
      <c r="O243" s="94">
        <v>15670</v>
      </c>
      <c r="P243" s="94">
        <v>15670</v>
      </c>
      <c r="Q243" s="101">
        <v>0</v>
      </c>
      <c r="R243" s="103">
        <v>15670</v>
      </c>
      <c r="S243" s="103">
        <v>0</v>
      </c>
      <c r="T243" s="103">
        <v>15670</v>
      </c>
      <c r="U243" s="101">
        <v>15670</v>
      </c>
      <c r="V243" s="101">
        <v>15670</v>
      </c>
    </row>
    <row r="244" spans="1:25" s="16" customFormat="1" x14ac:dyDescent="0.25">
      <c r="A244" s="346">
        <v>2021</v>
      </c>
      <c r="B244" s="347">
        <v>6260</v>
      </c>
      <c r="C244" s="16" t="s">
        <v>881</v>
      </c>
      <c r="D244" s="348" t="s">
        <v>34</v>
      </c>
      <c r="E244" s="247" t="s">
        <v>39</v>
      </c>
      <c r="F244" s="98" t="s">
        <v>126</v>
      </c>
      <c r="G244" s="97">
        <v>5</v>
      </c>
      <c r="H244" s="97">
        <v>231</v>
      </c>
      <c r="I244" s="233" t="s">
        <v>87</v>
      </c>
      <c r="J244" s="97">
        <v>1011793</v>
      </c>
      <c r="K244" s="98" t="s">
        <v>295</v>
      </c>
      <c r="L244" s="39" t="s">
        <v>47</v>
      </c>
      <c r="M244" s="94">
        <v>15199800</v>
      </c>
      <c r="O244" s="94">
        <v>15199800</v>
      </c>
      <c r="P244" s="94">
        <v>15199800</v>
      </c>
      <c r="Q244" s="101">
        <v>15199800</v>
      </c>
      <c r="R244" s="103">
        <v>0</v>
      </c>
      <c r="S244" s="103">
        <v>0</v>
      </c>
      <c r="T244" s="103">
        <v>0</v>
      </c>
      <c r="U244" s="101">
        <v>0</v>
      </c>
      <c r="V244" s="101">
        <v>0</v>
      </c>
    </row>
    <row r="245" spans="1:25" s="16" customFormat="1" x14ac:dyDescent="0.25">
      <c r="A245" s="346">
        <v>2021</v>
      </c>
      <c r="B245" s="347">
        <v>6260</v>
      </c>
      <c r="C245" s="16" t="s">
        <v>881</v>
      </c>
      <c r="D245" s="348" t="s">
        <v>34</v>
      </c>
      <c r="E245" s="247" t="s">
        <v>39</v>
      </c>
      <c r="F245" s="98" t="s">
        <v>126</v>
      </c>
      <c r="G245" s="97">
        <v>5</v>
      </c>
      <c r="H245" s="97">
        <v>231</v>
      </c>
      <c r="I245" s="233" t="s">
        <v>87</v>
      </c>
      <c r="J245" s="97">
        <v>1011793</v>
      </c>
      <c r="K245" s="98" t="s">
        <v>295</v>
      </c>
      <c r="L245" s="40" t="s">
        <v>48</v>
      </c>
      <c r="M245" s="94">
        <v>177600</v>
      </c>
      <c r="O245" s="94">
        <v>177600</v>
      </c>
      <c r="P245" s="94">
        <v>177600</v>
      </c>
      <c r="Q245" s="101">
        <v>177600</v>
      </c>
      <c r="R245" s="103">
        <v>0</v>
      </c>
      <c r="S245" s="103">
        <v>0</v>
      </c>
      <c r="T245" s="103">
        <v>0</v>
      </c>
      <c r="U245" s="101">
        <v>0</v>
      </c>
      <c r="V245" s="101">
        <v>0</v>
      </c>
    </row>
    <row r="246" spans="1:25" s="16" customFormat="1" x14ac:dyDescent="0.25">
      <c r="A246" s="346">
        <v>2021</v>
      </c>
      <c r="B246" s="347">
        <v>6260</v>
      </c>
      <c r="C246" s="16" t="s">
        <v>881</v>
      </c>
      <c r="D246" s="348" t="s">
        <v>34</v>
      </c>
      <c r="E246" s="247" t="s">
        <v>39</v>
      </c>
      <c r="F246" s="98" t="s">
        <v>126</v>
      </c>
      <c r="G246" s="97">
        <v>5</v>
      </c>
      <c r="H246" s="97">
        <v>231</v>
      </c>
      <c r="I246" s="233" t="s">
        <v>87</v>
      </c>
      <c r="J246" s="97">
        <v>1011793</v>
      </c>
      <c r="K246" s="98" t="s">
        <v>295</v>
      </c>
      <c r="L246" s="97" t="s">
        <v>49</v>
      </c>
      <c r="M246" s="94">
        <v>12290</v>
      </c>
      <c r="O246" s="94">
        <v>12290</v>
      </c>
      <c r="P246" s="94">
        <v>12290</v>
      </c>
      <c r="Q246" s="101">
        <v>12290</v>
      </c>
      <c r="R246" s="103">
        <v>0</v>
      </c>
      <c r="S246" s="103">
        <v>0</v>
      </c>
      <c r="T246" s="103">
        <v>0</v>
      </c>
      <c r="U246" s="101">
        <v>0</v>
      </c>
      <c r="V246" s="101">
        <v>0</v>
      </c>
    </row>
    <row r="247" spans="1:25" s="16" customFormat="1" x14ac:dyDescent="0.25">
      <c r="A247" s="346">
        <v>2021</v>
      </c>
      <c r="B247" s="347">
        <v>9120</v>
      </c>
      <c r="C247" s="16" t="s">
        <v>881</v>
      </c>
      <c r="D247" s="348" t="s">
        <v>34</v>
      </c>
      <c r="E247" s="21" t="s">
        <v>39</v>
      </c>
      <c r="F247" s="21" t="s">
        <v>50</v>
      </c>
      <c r="G247" s="99">
        <v>5</v>
      </c>
      <c r="H247" s="99">
        <v>231</v>
      </c>
      <c r="I247" s="99" t="s">
        <v>59</v>
      </c>
      <c r="J247" s="99">
        <v>1010999</v>
      </c>
      <c r="K247" s="21" t="s">
        <v>219</v>
      </c>
      <c r="L247" s="96" t="s">
        <v>48</v>
      </c>
      <c r="N247" s="106" t="s">
        <v>883</v>
      </c>
      <c r="O247" s="101">
        <v>394800</v>
      </c>
      <c r="P247" s="101">
        <v>399600</v>
      </c>
      <c r="Q247" s="101">
        <v>394800</v>
      </c>
      <c r="R247" s="101">
        <v>394800</v>
      </c>
      <c r="S247" s="101">
        <v>394800</v>
      </c>
      <c r="T247" s="101">
        <v>0</v>
      </c>
      <c r="U247" s="101">
        <v>0</v>
      </c>
      <c r="V247" s="101">
        <v>4800</v>
      </c>
    </row>
    <row r="248" spans="1:25" s="16" customFormat="1" x14ac:dyDescent="0.25">
      <c r="A248" s="346">
        <v>2021</v>
      </c>
      <c r="B248" s="347">
        <v>9120</v>
      </c>
      <c r="C248" s="16" t="s">
        <v>881</v>
      </c>
      <c r="D248" s="348" t="s">
        <v>34</v>
      </c>
      <c r="E248" s="21" t="s">
        <v>39</v>
      </c>
      <c r="F248" s="21" t="s">
        <v>199</v>
      </c>
      <c r="G248" s="99">
        <v>5</v>
      </c>
      <c r="H248" s="99">
        <v>231</v>
      </c>
      <c r="I248" s="99" t="s">
        <v>59</v>
      </c>
      <c r="J248" s="99">
        <v>1011226</v>
      </c>
      <c r="K248" s="21" t="s">
        <v>220</v>
      </c>
      <c r="L248" s="96" t="s">
        <v>65</v>
      </c>
      <c r="N248" s="106"/>
      <c r="O248" s="101">
        <v>14439</v>
      </c>
      <c r="P248" s="101">
        <v>14439</v>
      </c>
      <c r="Q248" s="101">
        <v>0</v>
      </c>
      <c r="R248" s="101">
        <v>14439</v>
      </c>
      <c r="S248" s="101">
        <v>0</v>
      </c>
      <c r="T248" s="101">
        <v>14439</v>
      </c>
      <c r="U248" s="101">
        <v>14439</v>
      </c>
      <c r="V248" s="101">
        <v>14439</v>
      </c>
    </row>
    <row r="249" spans="1:25" s="16" customFormat="1" x14ac:dyDescent="0.25">
      <c r="A249" s="346">
        <v>2021</v>
      </c>
      <c r="B249" s="347">
        <v>9120</v>
      </c>
      <c r="C249" s="16" t="s">
        <v>881</v>
      </c>
      <c r="D249" s="348" t="s">
        <v>34</v>
      </c>
      <c r="E249" s="21" t="s">
        <v>39</v>
      </c>
      <c r="F249" s="21" t="s">
        <v>50</v>
      </c>
      <c r="G249" s="99">
        <v>5</v>
      </c>
      <c r="H249" s="99">
        <v>231</v>
      </c>
      <c r="I249" s="99" t="s">
        <v>82</v>
      </c>
      <c r="J249" s="99">
        <v>1010491</v>
      </c>
      <c r="K249" s="21" t="s">
        <v>221</v>
      </c>
      <c r="L249" s="96" t="s">
        <v>65</v>
      </c>
      <c r="N249" s="106">
        <v>2015</v>
      </c>
      <c r="O249" s="101">
        <v>32200</v>
      </c>
      <c r="P249" s="101">
        <v>32200</v>
      </c>
      <c r="Q249" s="101">
        <v>0</v>
      </c>
      <c r="R249" s="101">
        <v>32200</v>
      </c>
      <c r="S249" s="101">
        <v>0</v>
      </c>
      <c r="T249" s="101">
        <v>32200</v>
      </c>
      <c r="U249" s="101">
        <v>32200</v>
      </c>
      <c r="V249" s="101">
        <v>32200</v>
      </c>
    </row>
    <row r="250" spans="1:25" s="16" customFormat="1" x14ac:dyDescent="0.25">
      <c r="A250" s="346">
        <v>2021</v>
      </c>
      <c r="B250" s="347">
        <v>9120</v>
      </c>
      <c r="C250" s="16" t="s">
        <v>881</v>
      </c>
      <c r="D250" s="348" t="s">
        <v>34</v>
      </c>
      <c r="E250" s="21" t="s">
        <v>39</v>
      </c>
      <c r="F250" s="21" t="s">
        <v>50</v>
      </c>
      <c r="G250" s="99">
        <v>5</v>
      </c>
      <c r="H250" s="99">
        <v>231</v>
      </c>
      <c r="I250" s="99" t="s">
        <v>196</v>
      </c>
      <c r="J250" s="99">
        <v>1010788</v>
      </c>
      <c r="K250" s="21" t="s">
        <v>224</v>
      </c>
      <c r="L250" s="96" t="s">
        <v>65</v>
      </c>
      <c r="N250" s="106" t="s">
        <v>181</v>
      </c>
      <c r="O250" s="101">
        <v>48930</v>
      </c>
      <c r="P250" s="101">
        <v>48930</v>
      </c>
      <c r="Q250" s="101">
        <v>0</v>
      </c>
      <c r="R250" s="101">
        <v>48930</v>
      </c>
      <c r="S250" s="101">
        <v>0</v>
      </c>
      <c r="T250" s="101">
        <v>48930</v>
      </c>
      <c r="U250" s="101">
        <v>48930</v>
      </c>
      <c r="V250" s="101">
        <v>48930</v>
      </c>
    </row>
    <row r="251" spans="1:25" s="16" customFormat="1" x14ac:dyDescent="0.25">
      <c r="A251" s="346">
        <v>2021</v>
      </c>
      <c r="B251" s="347">
        <v>9120</v>
      </c>
      <c r="C251" s="16" t="s">
        <v>881</v>
      </c>
      <c r="D251" s="348" t="s">
        <v>34</v>
      </c>
      <c r="E251" s="21" t="s">
        <v>39</v>
      </c>
      <c r="F251" s="21" t="s">
        <v>50</v>
      </c>
      <c r="G251" s="99">
        <v>5</v>
      </c>
      <c r="H251" s="99">
        <v>231</v>
      </c>
      <c r="I251" s="99" t="s">
        <v>177</v>
      </c>
      <c r="J251" s="99">
        <v>1010505</v>
      </c>
      <c r="K251" s="21" t="s">
        <v>225</v>
      </c>
      <c r="L251" s="96" t="s">
        <v>65</v>
      </c>
      <c r="N251" s="99">
        <v>2015</v>
      </c>
      <c r="O251" s="101">
        <v>32993</v>
      </c>
      <c r="P251" s="101">
        <v>32993</v>
      </c>
      <c r="Q251" s="101">
        <v>0</v>
      </c>
      <c r="R251" s="101">
        <v>32993</v>
      </c>
      <c r="S251" s="101">
        <v>0</v>
      </c>
      <c r="T251" s="101">
        <v>32993</v>
      </c>
      <c r="U251" s="101">
        <v>32993</v>
      </c>
      <c r="V251" s="101">
        <v>32993</v>
      </c>
    </row>
    <row r="252" spans="1:25" s="16" customFormat="1" x14ac:dyDescent="0.25">
      <c r="A252" s="346">
        <v>2021</v>
      </c>
      <c r="B252" s="347">
        <v>9120</v>
      </c>
      <c r="C252" s="16" t="s">
        <v>881</v>
      </c>
      <c r="D252" s="348" t="s">
        <v>34</v>
      </c>
      <c r="E252" s="98" t="s">
        <v>39</v>
      </c>
      <c r="F252" s="98" t="s">
        <v>50</v>
      </c>
      <c r="G252" s="99">
        <v>5</v>
      </c>
      <c r="H252" s="99">
        <v>231</v>
      </c>
      <c r="I252" s="99" t="s">
        <v>59</v>
      </c>
      <c r="J252" s="99">
        <v>1010650</v>
      </c>
      <c r="K252" s="21" t="s">
        <v>268</v>
      </c>
      <c r="L252" s="96" t="s">
        <v>49</v>
      </c>
      <c r="N252" s="99">
        <v>2007</v>
      </c>
      <c r="O252" s="101">
        <v>19117</v>
      </c>
      <c r="P252" s="101">
        <v>19117</v>
      </c>
      <c r="Q252" s="101">
        <v>0</v>
      </c>
      <c r="R252" s="101">
        <v>19117</v>
      </c>
      <c r="S252" s="101">
        <v>0</v>
      </c>
      <c r="T252" s="101">
        <v>19117</v>
      </c>
      <c r="U252" s="101">
        <v>19117</v>
      </c>
      <c r="V252" s="101">
        <v>19117</v>
      </c>
    </row>
    <row r="253" spans="1:25" s="16" customFormat="1" x14ac:dyDescent="0.25">
      <c r="A253" s="346">
        <v>2021</v>
      </c>
      <c r="B253" s="347">
        <v>9120</v>
      </c>
      <c r="C253" s="16" t="s">
        <v>881</v>
      </c>
      <c r="D253" s="348" t="s">
        <v>34</v>
      </c>
      <c r="E253" s="98" t="s">
        <v>39</v>
      </c>
      <c r="F253" s="98" t="s">
        <v>199</v>
      </c>
      <c r="G253" s="97">
        <v>5</v>
      </c>
      <c r="H253" s="97">
        <v>231</v>
      </c>
      <c r="I253" s="97" t="s">
        <v>226</v>
      </c>
      <c r="J253" s="97">
        <v>1011228</v>
      </c>
      <c r="K253" s="98" t="s">
        <v>229</v>
      </c>
      <c r="L253" s="100" t="s">
        <v>48</v>
      </c>
      <c r="N253" s="226" t="s">
        <v>230</v>
      </c>
      <c r="O253" s="103">
        <v>23976</v>
      </c>
      <c r="P253" s="101">
        <v>23976</v>
      </c>
      <c r="Q253" s="101">
        <v>0</v>
      </c>
      <c r="R253" s="103">
        <v>23976</v>
      </c>
      <c r="S253" s="103">
        <v>0</v>
      </c>
      <c r="T253" s="103">
        <v>23976</v>
      </c>
      <c r="U253" s="101">
        <v>23976</v>
      </c>
      <c r="V253" s="101">
        <v>23976</v>
      </c>
    </row>
    <row r="254" spans="1:25" s="16" customFormat="1" x14ac:dyDescent="0.25">
      <c r="A254" s="346">
        <v>2021</v>
      </c>
      <c r="B254" s="347">
        <v>9120</v>
      </c>
      <c r="C254" s="16" t="s">
        <v>881</v>
      </c>
      <c r="D254" s="348" t="s">
        <v>34</v>
      </c>
      <c r="E254" s="98" t="s">
        <v>39</v>
      </c>
      <c r="F254" s="98" t="s">
        <v>50</v>
      </c>
      <c r="G254" s="97">
        <v>5</v>
      </c>
      <c r="H254" s="97">
        <v>231</v>
      </c>
      <c r="I254" s="97" t="s">
        <v>408</v>
      </c>
      <c r="J254" s="97">
        <v>1011022</v>
      </c>
      <c r="K254" s="98" t="s">
        <v>233</v>
      </c>
      <c r="L254" s="100" t="s">
        <v>48</v>
      </c>
      <c r="N254" s="226">
        <v>2015</v>
      </c>
      <c r="O254" s="103">
        <v>175350</v>
      </c>
      <c r="P254" s="101">
        <v>175350</v>
      </c>
      <c r="Q254" s="101">
        <v>0</v>
      </c>
      <c r="R254" s="103">
        <v>175350</v>
      </c>
      <c r="S254" s="103">
        <v>0</v>
      </c>
      <c r="T254" s="103">
        <v>175350</v>
      </c>
      <c r="U254" s="101">
        <v>175350</v>
      </c>
      <c r="V254" s="101">
        <v>175350</v>
      </c>
    </row>
    <row r="255" spans="1:25" s="16" customFormat="1" x14ac:dyDescent="0.25">
      <c r="A255" s="346">
        <v>2021</v>
      </c>
      <c r="B255" s="347">
        <v>9120</v>
      </c>
      <c r="C255" s="16" t="s">
        <v>881</v>
      </c>
      <c r="D255" s="348" t="s">
        <v>34</v>
      </c>
      <c r="E255" s="98" t="s">
        <v>39</v>
      </c>
      <c r="F255" s="98" t="s">
        <v>50</v>
      </c>
      <c r="G255" s="97">
        <v>5</v>
      </c>
      <c r="H255" s="97">
        <v>231</v>
      </c>
      <c r="I255" s="97" t="s">
        <v>408</v>
      </c>
      <c r="J255" s="97">
        <v>1011022</v>
      </c>
      <c r="K255" s="98" t="s">
        <v>233</v>
      </c>
      <c r="L255" s="100" t="s">
        <v>65</v>
      </c>
      <c r="N255" s="226">
        <v>2015</v>
      </c>
      <c r="O255" s="103">
        <v>20394</v>
      </c>
      <c r="P255" s="101">
        <v>20394</v>
      </c>
      <c r="Q255" s="101">
        <v>0</v>
      </c>
      <c r="R255" s="103">
        <v>20394</v>
      </c>
      <c r="S255" s="103">
        <v>0</v>
      </c>
      <c r="T255" s="103">
        <v>20394</v>
      </c>
      <c r="U255" s="101">
        <v>20394</v>
      </c>
      <c r="V255" s="101">
        <v>20394</v>
      </c>
      <c r="W255" s="107" t="s">
        <v>270</v>
      </c>
      <c r="X255" t="s">
        <v>884</v>
      </c>
      <c r="Y255"/>
    </row>
    <row r="256" spans="1:25" s="16" customFormat="1" x14ac:dyDescent="0.25">
      <c r="A256" s="346">
        <v>2021</v>
      </c>
      <c r="B256" s="347">
        <v>9120</v>
      </c>
      <c r="C256" s="16" t="s">
        <v>881</v>
      </c>
      <c r="D256" s="348" t="s">
        <v>34</v>
      </c>
      <c r="E256" s="98" t="s">
        <v>39</v>
      </c>
      <c r="F256" s="98" t="s">
        <v>50</v>
      </c>
      <c r="G256" s="97">
        <v>5</v>
      </c>
      <c r="H256" s="97">
        <v>231</v>
      </c>
      <c r="I256" s="97" t="s">
        <v>408</v>
      </c>
      <c r="J256" s="97">
        <v>1010369</v>
      </c>
      <c r="K256" s="98" t="s">
        <v>234</v>
      </c>
      <c r="L256" s="100" t="s">
        <v>48</v>
      </c>
      <c r="N256" s="226">
        <v>2015</v>
      </c>
      <c r="O256" s="103">
        <v>34476</v>
      </c>
      <c r="P256" s="101">
        <v>34476</v>
      </c>
      <c r="Q256" s="101">
        <v>0</v>
      </c>
      <c r="R256" s="103">
        <v>34476</v>
      </c>
      <c r="S256" s="103">
        <v>0</v>
      </c>
      <c r="T256" s="103">
        <v>34476</v>
      </c>
      <c r="U256" s="101">
        <v>34476</v>
      </c>
      <c r="V256" s="101">
        <v>34476</v>
      </c>
      <c r="W256" s="108">
        <v>1010007</v>
      </c>
      <c r="X256">
        <v>1</v>
      </c>
      <c r="Y256"/>
    </row>
    <row r="257" spans="1:25" s="16" customFormat="1" x14ac:dyDescent="0.25">
      <c r="A257" s="346">
        <v>2021</v>
      </c>
      <c r="B257" s="347">
        <v>9120</v>
      </c>
      <c r="C257" s="16" t="s">
        <v>881</v>
      </c>
      <c r="D257" s="348" t="s">
        <v>34</v>
      </c>
      <c r="E257" s="98" t="s">
        <v>39</v>
      </c>
      <c r="F257" s="98" t="s">
        <v>50</v>
      </c>
      <c r="G257" s="97">
        <v>5</v>
      </c>
      <c r="H257" s="97">
        <v>231</v>
      </c>
      <c r="I257" s="97" t="s">
        <v>408</v>
      </c>
      <c r="J257" s="97">
        <v>1010369</v>
      </c>
      <c r="K257" s="98" t="s">
        <v>234</v>
      </c>
      <c r="L257" s="100" t="s">
        <v>65</v>
      </c>
      <c r="N257" s="226">
        <v>2015</v>
      </c>
      <c r="O257" s="103">
        <v>7269</v>
      </c>
      <c r="P257" s="101">
        <v>7269</v>
      </c>
      <c r="Q257" s="101">
        <v>0</v>
      </c>
      <c r="R257" s="103">
        <v>7269</v>
      </c>
      <c r="S257" s="103">
        <v>0</v>
      </c>
      <c r="T257" s="103">
        <v>7269</v>
      </c>
      <c r="U257" s="101">
        <v>7269</v>
      </c>
      <c r="V257" s="101">
        <v>7269</v>
      </c>
      <c r="W257" s="108">
        <v>1010009</v>
      </c>
      <c r="X257">
        <v>1</v>
      </c>
      <c r="Y257"/>
    </row>
    <row r="258" spans="1:25" s="16" customFormat="1" x14ac:dyDescent="0.25">
      <c r="A258" s="346">
        <v>2021</v>
      </c>
      <c r="B258" s="347">
        <v>9120</v>
      </c>
      <c r="C258" s="16" t="s">
        <v>881</v>
      </c>
      <c r="D258" s="348" t="s">
        <v>34</v>
      </c>
      <c r="E258" s="98" t="s">
        <v>39</v>
      </c>
      <c r="F258" s="98" t="s">
        <v>74</v>
      </c>
      <c r="G258" s="97">
        <v>5</v>
      </c>
      <c r="H258" s="97">
        <v>231</v>
      </c>
      <c r="I258" s="97" t="s">
        <v>71</v>
      </c>
      <c r="J258" s="97">
        <v>1011023</v>
      </c>
      <c r="K258" s="98" t="s">
        <v>235</v>
      </c>
      <c r="L258" s="100" t="s">
        <v>65</v>
      </c>
      <c r="N258" s="226">
        <v>2016</v>
      </c>
      <c r="O258" s="103">
        <v>29552</v>
      </c>
      <c r="P258" s="101">
        <v>29552</v>
      </c>
      <c r="Q258" s="101">
        <v>0</v>
      </c>
      <c r="R258" s="103">
        <v>29552</v>
      </c>
      <c r="S258" s="103">
        <v>0</v>
      </c>
      <c r="T258" s="103">
        <v>29552</v>
      </c>
      <c r="U258" s="101">
        <v>29552</v>
      </c>
      <c r="V258" s="101">
        <v>29552</v>
      </c>
      <c r="W258" s="108">
        <v>1010012</v>
      </c>
      <c r="X258">
        <v>1</v>
      </c>
      <c r="Y258"/>
    </row>
    <row r="259" spans="1:25" s="16" customFormat="1" x14ac:dyDescent="0.25">
      <c r="A259" s="346">
        <v>2021</v>
      </c>
      <c r="B259" s="347">
        <v>9120</v>
      </c>
      <c r="C259" s="16" t="s">
        <v>881</v>
      </c>
      <c r="D259" s="348" t="s">
        <v>34</v>
      </c>
      <c r="E259" s="98" t="s">
        <v>39</v>
      </c>
      <c r="F259" s="98" t="s">
        <v>74</v>
      </c>
      <c r="G259" s="97">
        <v>5</v>
      </c>
      <c r="H259" s="97">
        <v>231</v>
      </c>
      <c r="I259" s="97" t="s">
        <v>59</v>
      </c>
      <c r="J259" s="97">
        <v>1011024</v>
      </c>
      <c r="K259" s="98" t="s">
        <v>236</v>
      </c>
      <c r="L259" s="100" t="s">
        <v>48</v>
      </c>
      <c r="N259" s="226"/>
      <c r="O259" s="103">
        <v>220050</v>
      </c>
      <c r="P259" s="101">
        <v>220050</v>
      </c>
      <c r="Q259" s="101">
        <v>0</v>
      </c>
      <c r="R259" s="103">
        <v>220050</v>
      </c>
      <c r="S259" s="103">
        <v>0</v>
      </c>
      <c r="T259" s="103">
        <v>220050</v>
      </c>
      <c r="U259" s="101">
        <v>220050</v>
      </c>
      <c r="V259" s="101">
        <v>220050</v>
      </c>
      <c r="W259" s="108">
        <v>1010023</v>
      </c>
      <c r="X259">
        <v>1</v>
      </c>
      <c r="Y259"/>
    </row>
    <row r="260" spans="1:25" s="16" customFormat="1" x14ac:dyDescent="0.25">
      <c r="A260" s="346">
        <v>2021</v>
      </c>
      <c r="B260" s="347">
        <v>9120</v>
      </c>
      <c r="C260" s="16" t="s">
        <v>881</v>
      </c>
      <c r="D260" s="348" t="s">
        <v>34</v>
      </c>
      <c r="E260" s="98" t="s">
        <v>39</v>
      </c>
      <c r="F260" s="98" t="s">
        <v>74</v>
      </c>
      <c r="G260" s="97">
        <v>5</v>
      </c>
      <c r="H260" s="97">
        <v>231</v>
      </c>
      <c r="I260" s="97" t="s">
        <v>59</v>
      </c>
      <c r="J260" s="97">
        <v>1011024</v>
      </c>
      <c r="K260" s="98" t="s">
        <v>236</v>
      </c>
      <c r="L260" s="100" t="s">
        <v>65</v>
      </c>
      <c r="N260" s="226">
        <v>2016</v>
      </c>
      <c r="O260" s="103">
        <v>26265</v>
      </c>
      <c r="P260" s="101">
        <v>26265</v>
      </c>
      <c r="Q260" s="101">
        <v>0</v>
      </c>
      <c r="R260" s="103">
        <v>26265</v>
      </c>
      <c r="S260" s="103">
        <v>0</v>
      </c>
      <c r="T260" s="103">
        <v>26265</v>
      </c>
      <c r="U260" s="101">
        <v>26265</v>
      </c>
      <c r="V260" s="101">
        <v>26265</v>
      </c>
      <c r="W260" s="108">
        <v>1010027</v>
      </c>
      <c r="X260">
        <v>1</v>
      </c>
      <c r="Y260"/>
    </row>
    <row r="261" spans="1:25" s="16" customFormat="1" x14ac:dyDescent="0.25">
      <c r="A261" s="346">
        <v>2021</v>
      </c>
      <c r="B261" s="347">
        <v>9120</v>
      </c>
      <c r="C261" s="16" t="s">
        <v>881</v>
      </c>
      <c r="D261" s="348" t="s">
        <v>34</v>
      </c>
      <c r="E261" s="98" t="s">
        <v>39</v>
      </c>
      <c r="F261" s="98" t="s">
        <v>74</v>
      </c>
      <c r="G261" s="97">
        <v>5</v>
      </c>
      <c r="H261" s="97">
        <v>231</v>
      </c>
      <c r="I261" s="97" t="s">
        <v>59</v>
      </c>
      <c r="J261" s="97">
        <v>1011027</v>
      </c>
      <c r="K261" s="98" t="s">
        <v>237</v>
      </c>
      <c r="L261" s="100" t="s">
        <v>65</v>
      </c>
      <c r="N261" s="226"/>
      <c r="O261" s="103">
        <v>146663</v>
      </c>
      <c r="P261" s="101">
        <v>146663</v>
      </c>
      <c r="Q261" s="101">
        <v>0</v>
      </c>
      <c r="R261" s="103">
        <v>146663</v>
      </c>
      <c r="S261" s="103">
        <v>0</v>
      </c>
      <c r="T261" s="103">
        <v>146663</v>
      </c>
      <c r="U261" s="101">
        <v>146663</v>
      </c>
      <c r="V261" s="101">
        <v>146663</v>
      </c>
      <c r="W261" s="108">
        <v>1010030</v>
      </c>
      <c r="X261">
        <v>1</v>
      </c>
      <c r="Y261"/>
    </row>
    <row r="262" spans="1:25" s="16" customFormat="1" x14ac:dyDescent="0.25">
      <c r="A262" s="346">
        <v>2021</v>
      </c>
      <c r="B262" s="347">
        <v>9120</v>
      </c>
      <c r="C262" s="16" t="s">
        <v>881</v>
      </c>
      <c r="D262" s="348" t="s">
        <v>34</v>
      </c>
      <c r="E262" s="98" t="s">
        <v>39</v>
      </c>
      <c r="F262" s="98" t="s">
        <v>50</v>
      </c>
      <c r="G262" s="97">
        <v>5</v>
      </c>
      <c r="H262" s="97">
        <v>231</v>
      </c>
      <c r="I262" s="97" t="s">
        <v>196</v>
      </c>
      <c r="J262" s="97">
        <v>1010725</v>
      </c>
      <c r="K262" s="98" t="s">
        <v>239</v>
      </c>
      <c r="L262" s="100" t="s">
        <v>65</v>
      </c>
      <c r="N262" s="226">
        <v>2017</v>
      </c>
      <c r="O262" s="103">
        <v>29788</v>
      </c>
      <c r="P262" s="101">
        <v>29788</v>
      </c>
      <c r="Q262" s="101">
        <v>0</v>
      </c>
      <c r="R262" s="103">
        <v>29788</v>
      </c>
      <c r="S262" s="103">
        <v>0</v>
      </c>
      <c r="T262" s="103">
        <v>29788</v>
      </c>
      <c r="U262" s="101">
        <v>29788</v>
      </c>
      <c r="V262" s="101">
        <v>29788</v>
      </c>
      <c r="W262" s="108">
        <v>1010031</v>
      </c>
      <c r="X262">
        <v>1</v>
      </c>
      <c r="Y262"/>
    </row>
    <row r="263" spans="1:25" s="16" customFormat="1" x14ac:dyDescent="0.25">
      <c r="A263" s="346">
        <v>2021</v>
      </c>
      <c r="B263" s="347">
        <v>9120</v>
      </c>
      <c r="C263" s="16" t="s">
        <v>881</v>
      </c>
      <c r="D263" s="348" t="s">
        <v>34</v>
      </c>
      <c r="E263" s="98" t="s">
        <v>39</v>
      </c>
      <c r="F263" s="98" t="s">
        <v>199</v>
      </c>
      <c r="G263" s="97">
        <v>5</v>
      </c>
      <c r="H263" s="97">
        <v>231</v>
      </c>
      <c r="I263" s="97" t="s">
        <v>71</v>
      </c>
      <c r="J263" s="97">
        <v>1011029</v>
      </c>
      <c r="K263" s="98" t="s">
        <v>240</v>
      </c>
      <c r="L263" s="100" t="s">
        <v>65</v>
      </c>
      <c r="N263" s="226" t="s">
        <v>241</v>
      </c>
      <c r="O263" s="103">
        <v>42145</v>
      </c>
      <c r="P263" s="101">
        <v>42145</v>
      </c>
      <c r="Q263" s="101">
        <v>0</v>
      </c>
      <c r="R263" s="103">
        <v>42145</v>
      </c>
      <c r="S263" s="103">
        <v>0</v>
      </c>
      <c r="T263" s="103">
        <v>42145</v>
      </c>
      <c r="U263" s="101">
        <v>42145</v>
      </c>
      <c r="V263" s="101">
        <v>42145</v>
      </c>
      <c r="W263" s="108">
        <v>1010036</v>
      </c>
      <c r="X263">
        <v>1</v>
      </c>
      <c r="Y263"/>
    </row>
    <row r="264" spans="1:25" s="16" customFormat="1" x14ac:dyDescent="0.25">
      <c r="A264" s="346">
        <v>2021</v>
      </c>
      <c r="B264" s="347">
        <v>9120</v>
      </c>
      <c r="C264" s="16" t="s">
        <v>881</v>
      </c>
      <c r="D264" s="348" t="s">
        <v>34</v>
      </c>
      <c r="E264" s="98" t="s">
        <v>39</v>
      </c>
      <c r="F264" s="98" t="s">
        <v>199</v>
      </c>
      <c r="G264" s="97">
        <v>5</v>
      </c>
      <c r="H264" s="97">
        <v>231</v>
      </c>
      <c r="I264" s="97" t="s">
        <v>71</v>
      </c>
      <c r="J264" s="97">
        <v>1011030</v>
      </c>
      <c r="K264" s="98" t="s">
        <v>242</v>
      </c>
      <c r="L264" s="100" t="s">
        <v>65</v>
      </c>
      <c r="N264" s="226" t="s">
        <v>182</v>
      </c>
      <c r="O264" s="103">
        <v>38179</v>
      </c>
      <c r="P264" s="101">
        <v>38179</v>
      </c>
      <c r="Q264" s="101">
        <v>0</v>
      </c>
      <c r="R264" s="103">
        <v>38179</v>
      </c>
      <c r="S264" s="103">
        <v>0</v>
      </c>
      <c r="T264" s="103">
        <v>38179</v>
      </c>
      <c r="U264" s="101">
        <v>38179</v>
      </c>
      <c r="V264" s="101">
        <v>38179</v>
      </c>
      <c r="W264" s="108">
        <v>1010055</v>
      </c>
      <c r="X264">
        <v>2</v>
      </c>
      <c r="Y264"/>
    </row>
    <row r="265" spans="1:25" s="16" customFormat="1" x14ac:dyDescent="0.25">
      <c r="A265" s="346">
        <v>2021</v>
      </c>
      <c r="B265" s="347">
        <v>9120</v>
      </c>
      <c r="C265" s="16" t="s">
        <v>881</v>
      </c>
      <c r="D265" s="348" t="s">
        <v>34</v>
      </c>
      <c r="E265" s="98" t="s">
        <v>39</v>
      </c>
      <c r="F265" s="98" t="s">
        <v>199</v>
      </c>
      <c r="G265" s="97">
        <v>5</v>
      </c>
      <c r="H265" s="97">
        <v>231</v>
      </c>
      <c r="I265" s="97" t="s">
        <v>243</v>
      </c>
      <c r="J265" s="97">
        <v>1011032</v>
      </c>
      <c r="K265" s="98" t="s">
        <v>244</v>
      </c>
      <c r="L265" s="100" t="s">
        <v>65</v>
      </c>
      <c r="N265" s="226" t="s">
        <v>245</v>
      </c>
      <c r="O265" s="103">
        <v>42244</v>
      </c>
      <c r="P265" s="101">
        <v>42244</v>
      </c>
      <c r="Q265" s="101">
        <v>0</v>
      </c>
      <c r="R265" s="103">
        <v>42244</v>
      </c>
      <c r="S265" s="103">
        <v>0</v>
      </c>
      <c r="T265" s="103">
        <v>42244</v>
      </c>
      <c r="U265" s="101">
        <v>42244</v>
      </c>
      <c r="V265" s="101">
        <v>42244</v>
      </c>
      <c r="W265" s="108">
        <v>1010059</v>
      </c>
      <c r="X265">
        <v>1</v>
      </c>
      <c r="Y265"/>
    </row>
    <row r="266" spans="1:25" s="16" customFormat="1" x14ac:dyDescent="0.25">
      <c r="A266" s="346">
        <v>2021</v>
      </c>
      <c r="B266" s="347">
        <v>9120</v>
      </c>
      <c r="C266" s="16" t="s">
        <v>881</v>
      </c>
      <c r="D266" s="348" t="s">
        <v>34</v>
      </c>
      <c r="E266" s="98" t="s">
        <v>39</v>
      </c>
      <c r="F266" s="98" t="s">
        <v>199</v>
      </c>
      <c r="G266" s="97">
        <v>5</v>
      </c>
      <c r="H266" s="97">
        <v>231</v>
      </c>
      <c r="I266" s="97" t="s">
        <v>226</v>
      </c>
      <c r="J266" s="97">
        <v>1011033</v>
      </c>
      <c r="K266" s="98" t="s">
        <v>246</v>
      </c>
      <c r="L266" s="100" t="s">
        <v>65</v>
      </c>
      <c r="N266" s="226" t="s">
        <v>241</v>
      </c>
      <c r="O266" s="103">
        <v>40376</v>
      </c>
      <c r="P266" s="101">
        <v>40376</v>
      </c>
      <c r="Q266" s="101">
        <v>0</v>
      </c>
      <c r="R266" s="103">
        <v>40376</v>
      </c>
      <c r="S266" s="103">
        <v>0</v>
      </c>
      <c r="T266" s="103">
        <v>40376</v>
      </c>
      <c r="U266" s="101">
        <v>40376</v>
      </c>
      <c r="V266" s="101">
        <v>40376</v>
      </c>
      <c r="W266" s="108">
        <v>1010060</v>
      </c>
      <c r="X266">
        <v>1</v>
      </c>
      <c r="Y266"/>
    </row>
    <row r="267" spans="1:25" s="16" customFormat="1" x14ac:dyDescent="0.25">
      <c r="A267" s="346">
        <v>2021</v>
      </c>
      <c r="B267" s="347">
        <v>9120</v>
      </c>
      <c r="C267" s="16" t="s">
        <v>881</v>
      </c>
      <c r="D267" s="348" t="s">
        <v>34</v>
      </c>
      <c r="E267" s="98" t="s">
        <v>39</v>
      </c>
      <c r="F267" s="98" t="s">
        <v>199</v>
      </c>
      <c r="G267" s="97">
        <v>5</v>
      </c>
      <c r="H267" s="97">
        <v>230</v>
      </c>
      <c r="I267" s="97" t="s">
        <v>248</v>
      </c>
      <c r="J267" s="97">
        <v>1011039</v>
      </c>
      <c r="K267" s="98" t="s">
        <v>247</v>
      </c>
      <c r="L267" s="100" t="s">
        <v>215</v>
      </c>
      <c r="N267" s="226" t="s">
        <v>249</v>
      </c>
      <c r="O267" s="103">
        <v>282600</v>
      </c>
      <c r="P267" s="101">
        <v>282600</v>
      </c>
      <c r="Q267" s="101">
        <v>169560</v>
      </c>
      <c r="R267" s="103">
        <v>113040</v>
      </c>
      <c r="S267" s="103">
        <v>0</v>
      </c>
      <c r="T267" s="103">
        <v>113040</v>
      </c>
      <c r="U267" s="101">
        <v>113040</v>
      </c>
      <c r="V267" s="101">
        <v>113040</v>
      </c>
      <c r="W267" s="108">
        <v>1010066</v>
      </c>
      <c r="X267">
        <v>1</v>
      </c>
      <c r="Y267"/>
    </row>
    <row r="268" spans="1:25" s="16" customFormat="1" x14ac:dyDescent="0.25">
      <c r="A268" s="346">
        <v>2021</v>
      </c>
      <c r="B268" s="347">
        <v>9120</v>
      </c>
      <c r="C268" s="16" t="s">
        <v>881</v>
      </c>
      <c r="D268" s="348" t="s">
        <v>34</v>
      </c>
      <c r="E268" s="98" t="s">
        <v>39</v>
      </c>
      <c r="F268" s="98" t="s">
        <v>199</v>
      </c>
      <c r="G268" s="97">
        <v>5</v>
      </c>
      <c r="H268" s="97">
        <v>230</v>
      </c>
      <c r="I268" s="97" t="s">
        <v>161</v>
      </c>
      <c r="J268" s="97">
        <v>1011041</v>
      </c>
      <c r="K268" s="98" t="s">
        <v>250</v>
      </c>
      <c r="L268" s="100" t="s">
        <v>215</v>
      </c>
      <c r="N268" s="226"/>
      <c r="O268" s="103">
        <v>84320</v>
      </c>
      <c r="P268" s="101">
        <v>84320</v>
      </c>
      <c r="Q268" s="101">
        <v>0</v>
      </c>
      <c r="R268" s="103">
        <v>84320</v>
      </c>
      <c r="S268" s="103">
        <v>0</v>
      </c>
      <c r="T268" s="103">
        <v>84320</v>
      </c>
      <c r="U268" s="101">
        <v>84320</v>
      </c>
      <c r="V268" s="101">
        <v>84320</v>
      </c>
      <c r="W268" s="108">
        <v>1010067</v>
      </c>
      <c r="X268">
        <v>1</v>
      </c>
      <c r="Y268"/>
    </row>
    <row r="269" spans="1:25" s="16" customFormat="1" x14ac:dyDescent="0.25">
      <c r="A269" s="346">
        <v>2021</v>
      </c>
      <c r="B269" s="347">
        <v>9120</v>
      </c>
      <c r="C269" s="16" t="s">
        <v>881</v>
      </c>
      <c r="D269" s="348" t="s">
        <v>34</v>
      </c>
      <c r="E269" s="98" t="s">
        <v>39</v>
      </c>
      <c r="F269" s="98" t="s">
        <v>55</v>
      </c>
      <c r="G269" s="97">
        <v>5</v>
      </c>
      <c r="H269" s="97">
        <v>231</v>
      </c>
      <c r="I269" s="97" t="s">
        <v>71</v>
      </c>
      <c r="J269" s="97">
        <v>1011434</v>
      </c>
      <c r="K269" s="98" t="s">
        <v>252</v>
      </c>
      <c r="L269" s="100" t="s">
        <v>65</v>
      </c>
      <c r="N269" s="226"/>
      <c r="O269" s="103">
        <v>10000</v>
      </c>
      <c r="P269" s="101">
        <v>10000</v>
      </c>
      <c r="Q269" s="101">
        <v>0</v>
      </c>
      <c r="R269" s="103">
        <v>10000</v>
      </c>
      <c r="S269" s="103">
        <v>0</v>
      </c>
      <c r="T269" s="103">
        <v>10000</v>
      </c>
      <c r="U269" s="101">
        <v>10000</v>
      </c>
      <c r="V269" s="101">
        <v>10000</v>
      </c>
      <c r="W269" s="108">
        <v>1010068</v>
      </c>
      <c r="X269">
        <v>1</v>
      </c>
      <c r="Y269"/>
    </row>
    <row r="270" spans="1:25" s="16" customFormat="1" x14ac:dyDescent="0.25">
      <c r="A270" s="346">
        <v>2021</v>
      </c>
      <c r="B270" s="347">
        <v>9120</v>
      </c>
      <c r="C270" s="16" t="s">
        <v>881</v>
      </c>
      <c r="D270" s="348" t="s">
        <v>34</v>
      </c>
      <c r="E270" s="98" t="s">
        <v>39</v>
      </c>
      <c r="F270" s="98" t="s">
        <v>55</v>
      </c>
      <c r="G270" s="97">
        <v>5</v>
      </c>
      <c r="H270" s="97">
        <v>231</v>
      </c>
      <c r="I270" s="97" t="s">
        <v>243</v>
      </c>
      <c r="J270" s="97">
        <v>1011435</v>
      </c>
      <c r="K270" s="98" t="s">
        <v>253</v>
      </c>
      <c r="L270" s="100" t="s">
        <v>65</v>
      </c>
      <c r="N270" s="226"/>
      <c r="O270" s="103">
        <v>26400</v>
      </c>
      <c r="P270" s="101">
        <v>26400</v>
      </c>
      <c r="Q270" s="101">
        <v>0</v>
      </c>
      <c r="R270" s="103">
        <v>26400</v>
      </c>
      <c r="S270" s="103">
        <v>0</v>
      </c>
      <c r="T270" s="103">
        <v>26400</v>
      </c>
      <c r="U270" s="101">
        <v>26400</v>
      </c>
      <c r="V270" s="101">
        <v>26400</v>
      </c>
      <c r="W270" s="108">
        <v>1010069</v>
      </c>
      <c r="X270">
        <v>1</v>
      </c>
      <c r="Y270"/>
    </row>
    <row r="271" spans="1:25" s="16" customFormat="1" x14ac:dyDescent="0.25">
      <c r="A271" s="346">
        <v>2021</v>
      </c>
      <c r="B271" s="347">
        <v>9120</v>
      </c>
      <c r="C271" s="16" t="s">
        <v>881</v>
      </c>
      <c r="D271" s="348" t="s">
        <v>34</v>
      </c>
      <c r="E271" s="21" t="s">
        <v>39</v>
      </c>
      <c r="F271" s="21" t="s">
        <v>55</v>
      </c>
      <c r="G271" s="97">
        <v>5</v>
      </c>
      <c r="H271" s="97">
        <v>230</v>
      </c>
      <c r="I271" s="97" t="s">
        <v>243</v>
      </c>
      <c r="J271" s="97">
        <v>1011436</v>
      </c>
      <c r="K271" s="98" t="s">
        <v>253</v>
      </c>
      <c r="L271" s="100" t="s">
        <v>215</v>
      </c>
      <c r="N271" s="106" t="s">
        <v>115</v>
      </c>
      <c r="O271" s="103">
        <v>363000</v>
      </c>
      <c r="P271" s="101">
        <v>363000</v>
      </c>
      <c r="Q271" s="101">
        <v>348495</v>
      </c>
      <c r="R271" s="103">
        <v>14505</v>
      </c>
      <c r="S271" s="103">
        <v>0</v>
      </c>
      <c r="T271" s="103">
        <v>14505</v>
      </c>
      <c r="U271" s="101">
        <v>14505</v>
      </c>
      <c r="V271" s="101">
        <v>14505</v>
      </c>
      <c r="W271" s="108">
        <v>1010070</v>
      </c>
      <c r="X271">
        <v>2</v>
      </c>
      <c r="Y271"/>
    </row>
    <row r="272" spans="1:25" s="16" customFormat="1" x14ac:dyDescent="0.25">
      <c r="A272" s="346">
        <v>2021</v>
      </c>
      <c r="B272" s="347">
        <v>9120</v>
      </c>
      <c r="C272" s="16" t="s">
        <v>881</v>
      </c>
      <c r="D272" s="348" t="s">
        <v>34</v>
      </c>
      <c r="E272" s="98" t="s">
        <v>39</v>
      </c>
      <c r="F272" s="98" t="s">
        <v>55</v>
      </c>
      <c r="G272" s="97">
        <v>5</v>
      </c>
      <c r="H272" s="97">
        <v>231</v>
      </c>
      <c r="I272" s="97" t="s">
        <v>243</v>
      </c>
      <c r="J272" s="97">
        <v>1011437</v>
      </c>
      <c r="K272" s="98" t="s">
        <v>254</v>
      </c>
      <c r="L272" s="100" t="s">
        <v>65</v>
      </c>
      <c r="N272" s="226"/>
      <c r="O272" s="103">
        <v>48218</v>
      </c>
      <c r="P272" s="101">
        <v>48218</v>
      </c>
      <c r="Q272" s="101">
        <v>0</v>
      </c>
      <c r="R272" s="103">
        <v>48218</v>
      </c>
      <c r="S272" s="103">
        <v>0</v>
      </c>
      <c r="T272" s="103">
        <v>48218</v>
      </c>
      <c r="U272" s="101">
        <v>48218</v>
      </c>
      <c r="V272" s="101">
        <v>48218</v>
      </c>
      <c r="W272" s="108">
        <v>1010078</v>
      </c>
      <c r="X272">
        <v>1</v>
      </c>
      <c r="Y272"/>
    </row>
    <row r="273" spans="1:24" s="16" customFormat="1" x14ac:dyDescent="0.25">
      <c r="A273" s="346">
        <v>2021</v>
      </c>
      <c r="B273" s="347">
        <v>9120</v>
      </c>
      <c r="C273" s="16" t="s">
        <v>881</v>
      </c>
      <c r="D273" s="348" t="s">
        <v>34</v>
      </c>
      <c r="E273" s="98" t="s">
        <v>39</v>
      </c>
      <c r="F273" s="98" t="s">
        <v>55</v>
      </c>
      <c r="G273" s="97">
        <v>5</v>
      </c>
      <c r="H273" s="97">
        <v>231</v>
      </c>
      <c r="I273" s="97" t="s">
        <v>226</v>
      </c>
      <c r="J273" s="97">
        <v>1011439</v>
      </c>
      <c r="K273" s="98" t="s">
        <v>255</v>
      </c>
      <c r="L273" s="100" t="s">
        <v>65</v>
      </c>
      <c r="N273" s="226" t="s">
        <v>256</v>
      </c>
      <c r="O273" s="103">
        <v>9540</v>
      </c>
      <c r="P273" s="101">
        <v>9540</v>
      </c>
      <c r="Q273" s="101">
        <v>0</v>
      </c>
      <c r="R273" s="103">
        <v>9540</v>
      </c>
      <c r="S273" s="103">
        <v>0</v>
      </c>
      <c r="T273" s="103">
        <v>9540</v>
      </c>
      <c r="U273" s="101">
        <v>9540</v>
      </c>
      <c r="V273" s="101">
        <v>9540</v>
      </c>
      <c r="W273" s="108">
        <v>1010083</v>
      </c>
      <c r="X273">
        <v>1</v>
      </c>
    </row>
    <row r="274" spans="1:24" s="16" customFormat="1" x14ac:dyDescent="0.25">
      <c r="A274" s="346">
        <v>2021</v>
      </c>
      <c r="B274" s="347">
        <v>9120</v>
      </c>
      <c r="C274" s="16" t="s">
        <v>881</v>
      </c>
      <c r="D274" s="348" t="s">
        <v>34</v>
      </c>
      <c r="E274" s="98" t="s">
        <v>39</v>
      </c>
      <c r="F274" s="98" t="s">
        <v>55</v>
      </c>
      <c r="G274" s="97">
        <v>5</v>
      </c>
      <c r="H274" s="97">
        <v>231</v>
      </c>
      <c r="I274" s="97" t="s">
        <v>78</v>
      </c>
      <c r="J274" s="97">
        <v>1011440</v>
      </c>
      <c r="K274" s="98" t="s">
        <v>257</v>
      </c>
      <c r="L274" s="100" t="s">
        <v>65</v>
      </c>
      <c r="N274" s="226"/>
      <c r="O274" s="103">
        <v>50000</v>
      </c>
      <c r="P274" s="101">
        <v>50000</v>
      </c>
      <c r="Q274" s="101">
        <v>0</v>
      </c>
      <c r="R274" s="103">
        <v>50000</v>
      </c>
      <c r="S274" s="103">
        <v>0</v>
      </c>
      <c r="T274" s="103">
        <v>50000</v>
      </c>
      <c r="U274" s="101">
        <v>50000</v>
      </c>
      <c r="V274" s="101">
        <v>50000</v>
      </c>
      <c r="W274" s="108">
        <v>1010084</v>
      </c>
      <c r="X274">
        <v>1</v>
      </c>
    </row>
    <row r="275" spans="1:24" s="16" customFormat="1" x14ac:dyDescent="0.25">
      <c r="A275" s="346">
        <v>2021</v>
      </c>
      <c r="B275" s="347">
        <v>9120</v>
      </c>
      <c r="C275" s="16" t="s">
        <v>881</v>
      </c>
      <c r="D275" s="348" t="s">
        <v>34</v>
      </c>
      <c r="E275" s="98" t="s">
        <v>39</v>
      </c>
      <c r="F275" s="98" t="s">
        <v>55</v>
      </c>
      <c r="G275" s="97">
        <v>5</v>
      </c>
      <c r="H275" s="97">
        <v>231</v>
      </c>
      <c r="I275" s="97" t="s">
        <v>259</v>
      </c>
      <c r="J275" s="97">
        <v>1011545</v>
      </c>
      <c r="K275" s="98" t="s">
        <v>260</v>
      </c>
      <c r="L275" s="100" t="s">
        <v>65</v>
      </c>
      <c r="N275" s="226"/>
      <c r="O275" s="103">
        <v>49300</v>
      </c>
      <c r="P275" s="101">
        <v>49300</v>
      </c>
      <c r="Q275" s="101">
        <v>0</v>
      </c>
      <c r="R275" s="103">
        <v>49300</v>
      </c>
      <c r="S275" s="103">
        <v>0</v>
      </c>
      <c r="T275" s="103">
        <v>49300</v>
      </c>
      <c r="U275" s="101">
        <v>49300</v>
      </c>
      <c r="V275" s="101">
        <v>49300</v>
      </c>
      <c r="W275" s="108">
        <v>1010085</v>
      </c>
      <c r="X275">
        <v>1</v>
      </c>
    </row>
    <row r="276" spans="1:24" s="16" customFormat="1" x14ac:dyDescent="0.25">
      <c r="A276" s="346">
        <v>2021</v>
      </c>
      <c r="B276" s="347">
        <v>9120</v>
      </c>
      <c r="C276" s="16" t="s">
        <v>881</v>
      </c>
      <c r="D276" s="348" t="s">
        <v>34</v>
      </c>
      <c r="E276" s="98" t="s">
        <v>39</v>
      </c>
      <c r="F276" s="98" t="s">
        <v>55</v>
      </c>
      <c r="G276" s="97">
        <v>5</v>
      </c>
      <c r="H276" s="97">
        <v>231</v>
      </c>
      <c r="I276" s="97" t="s">
        <v>243</v>
      </c>
      <c r="J276" s="97">
        <v>1011547</v>
      </c>
      <c r="K276" s="98" t="s">
        <v>261</v>
      </c>
      <c r="L276" s="100" t="s">
        <v>65</v>
      </c>
      <c r="N276" s="226"/>
      <c r="O276" s="103">
        <v>36870</v>
      </c>
      <c r="P276" s="101">
        <v>36870</v>
      </c>
      <c r="Q276" s="101">
        <v>0</v>
      </c>
      <c r="R276" s="103">
        <v>36870</v>
      </c>
      <c r="S276" s="103">
        <v>0</v>
      </c>
      <c r="T276" s="103">
        <v>36870</v>
      </c>
      <c r="U276" s="101">
        <v>36870</v>
      </c>
      <c r="V276" s="101">
        <v>36870</v>
      </c>
      <c r="W276" s="108">
        <v>1010086</v>
      </c>
      <c r="X276">
        <v>1</v>
      </c>
    </row>
    <row r="277" spans="1:24" s="16" customFormat="1" x14ac:dyDescent="0.25">
      <c r="A277" s="346">
        <v>2021</v>
      </c>
      <c r="B277" s="347">
        <v>9120</v>
      </c>
      <c r="C277" s="16" t="s">
        <v>881</v>
      </c>
      <c r="D277" s="348" t="s">
        <v>34</v>
      </c>
      <c r="E277" s="98" t="s">
        <v>39</v>
      </c>
      <c r="F277" s="98" t="s">
        <v>55</v>
      </c>
      <c r="G277" s="97">
        <v>5</v>
      </c>
      <c r="H277" s="97">
        <v>231</v>
      </c>
      <c r="I277" s="97" t="s">
        <v>262</v>
      </c>
      <c r="J277" s="97">
        <v>1011549</v>
      </c>
      <c r="K277" s="98" t="s">
        <v>263</v>
      </c>
      <c r="L277" s="100" t="s">
        <v>65</v>
      </c>
      <c r="N277" s="226"/>
      <c r="O277" s="103">
        <v>26399</v>
      </c>
      <c r="P277" s="101">
        <v>26399</v>
      </c>
      <c r="Q277" s="101">
        <v>0</v>
      </c>
      <c r="R277" s="103">
        <v>26399</v>
      </c>
      <c r="S277" s="103">
        <v>0</v>
      </c>
      <c r="T277" s="103">
        <v>26399</v>
      </c>
      <c r="U277" s="101">
        <v>26399</v>
      </c>
      <c r="V277" s="101">
        <v>26399</v>
      </c>
      <c r="W277" s="108">
        <v>1010087</v>
      </c>
      <c r="X277">
        <v>1</v>
      </c>
    </row>
    <row r="278" spans="1:24" s="16" customFormat="1" x14ac:dyDescent="0.25">
      <c r="A278" s="346">
        <v>2021</v>
      </c>
      <c r="B278" s="347">
        <v>9120</v>
      </c>
      <c r="C278" s="16" t="s">
        <v>881</v>
      </c>
      <c r="D278" s="348" t="s">
        <v>34</v>
      </c>
      <c r="E278" s="89" t="s">
        <v>39</v>
      </c>
      <c r="F278" s="89" t="s">
        <v>55</v>
      </c>
      <c r="G278" s="91">
        <v>5</v>
      </c>
      <c r="H278" s="91">
        <v>230</v>
      </c>
      <c r="I278" s="71" t="s">
        <v>78</v>
      </c>
      <c r="J278" s="91">
        <v>1011463</v>
      </c>
      <c r="K278" s="230" t="s">
        <v>216</v>
      </c>
      <c r="L278" s="89" t="s">
        <v>215</v>
      </c>
      <c r="N278" s="254" t="s">
        <v>115</v>
      </c>
      <c r="O278" s="111">
        <v>636280</v>
      </c>
      <c r="P278" s="101">
        <v>636280</v>
      </c>
      <c r="Q278" s="101">
        <v>607418</v>
      </c>
      <c r="R278" s="111">
        <v>28862</v>
      </c>
      <c r="S278" s="101">
        <v>0</v>
      </c>
      <c r="T278" s="101">
        <v>28862</v>
      </c>
      <c r="U278" s="101">
        <v>28862</v>
      </c>
      <c r="V278" s="101">
        <v>28862</v>
      </c>
      <c r="W278" s="108">
        <v>1010119</v>
      </c>
      <c r="X278">
        <v>1</v>
      </c>
    </row>
    <row r="279" spans="1:24" s="16" customFormat="1" x14ac:dyDescent="0.25">
      <c r="A279" s="346">
        <v>2021</v>
      </c>
      <c r="B279" s="347">
        <v>9230</v>
      </c>
      <c r="C279" s="16" t="s">
        <v>881</v>
      </c>
      <c r="D279" s="348" t="s">
        <v>34</v>
      </c>
      <c r="E279" s="98" t="s">
        <v>39</v>
      </c>
      <c r="F279" s="98" t="s">
        <v>74</v>
      </c>
      <c r="G279" s="97">
        <v>5</v>
      </c>
      <c r="H279" s="97">
        <v>231</v>
      </c>
      <c r="I279" s="97" t="s">
        <v>231</v>
      </c>
      <c r="J279" s="97">
        <v>1011019</v>
      </c>
      <c r="K279" s="98" t="s">
        <v>232</v>
      </c>
      <c r="L279" s="100" t="s">
        <v>48</v>
      </c>
      <c r="N279" s="97" t="s">
        <v>97</v>
      </c>
      <c r="O279" s="103">
        <v>516000</v>
      </c>
      <c r="P279" s="103">
        <v>516000</v>
      </c>
      <c r="Q279" s="103">
        <v>516000</v>
      </c>
      <c r="R279" s="103">
        <v>0</v>
      </c>
      <c r="S279" s="103">
        <v>0</v>
      </c>
      <c r="T279" s="103">
        <v>0</v>
      </c>
      <c r="U279" s="103">
        <v>0</v>
      </c>
      <c r="V279" s="103">
        <v>0</v>
      </c>
      <c r="W279" s="108">
        <v>1010120</v>
      </c>
      <c r="X279">
        <v>1</v>
      </c>
    </row>
    <row r="280" spans="1:24" s="16" customFormat="1" x14ac:dyDescent="0.25">
      <c r="A280" s="346">
        <v>2021</v>
      </c>
      <c r="B280" s="347">
        <v>9230</v>
      </c>
      <c r="C280" s="16" t="s">
        <v>881</v>
      </c>
      <c r="D280" s="348" t="s">
        <v>34</v>
      </c>
      <c r="E280" s="98" t="s">
        <v>39</v>
      </c>
      <c r="F280" s="98" t="s">
        <v>74</v>
      </c>
      <c r="G280" s="97">
        <v>5</v>
      </c>
      <c r="H280" s="97">
        <v>231</v>
      </c>
      <c r="I280" s="97" t="s">
        <v>231</v>
      </c>
      <c r="J280" s="97">
        <v>1011019</v>
      </c>
      <c r="K280" s="98" t="s">
        <v>232</v>
      </c>
      <c r="L280" s="100" t="s">
        <v>65</v>
      </c>
      <c r="N280" s="97"/>
      <c r="O280" s="103">
        <v>73720</v>
      </c>
      <c r="P280" s="103">
        <v>73720</v>
      </c>
      <c r="Q280" s="103">
        <v>40100</v>
      </c>
      <c r="R280" s="103">
        <v>73720</v>
      </c>
      <c r="S280" s="103">
        <v>40100</v>
      </c>
      <c r="T280" s="103">
        <v>33620</v>
      </c>
      <c r="U280" s="103">
        <v>33620</v>
      </c>
      <c r="V280" s="103">
        <v>33620</v>
      </c>
      <c r="W280" s="108">
        <v>1010121</v>
      </c>
      <c r="X280">
        <v>1</v>
      </c>
    </row>
    <row r="281" spans="1:24" s="16" customFormat="1" x14ac:dyDescent="0.25">
      <c r="A281" s="346">
        <v>2021</v>
      </c>
      <c r="B281" s="347">
        <v>9230</v>
      </c>
      <c r="C281" s="16" t="s">
        <v>881</v>
      </c>
      <c r="D281" s="348" t="s">
        <v>34</v>
      </c>
      <c r="E281" s="98" t="s">
        <v>39</v>
      </c>
      <c r="F281" s="98" t="s">
        <v>64</v>
      </c>
      <c r="G281" s="97">
        <v>5</v>
      </c>
      <c r="H281" s="97">
        <v>231</v>
      </c>
      <c r="I281" s="97" t="s">
        <v>108</v>
      </c>
      <c r="J281" s="97">
        <v>1011687</v>
      </c>
      <c r="K281" s="98" t="s">
        <v>269</v>
      </c>
      <c r="L281" s="100" t="s">
        <v>48</v>
      </c>
      <c r="N281" s="97"/>
      <c r="O281" s="103">
        <v>102000</v>
      </c>
      <c r="P281" s="103">
        <v>102000</v>
      </c>
      <c r="Q281" s="103">
        <v>102000</v>
      </c>
      <c r="R281" s="103">
        <v>0</v>
      </c>
      <c r="S281" s="103">
        <v>0</v>
      </c>
      <c r="T281" s="103">
        <v>0</v>
      </c>
      <c r="U281" s="103">
        <v>0</v>
      </c>
      <c r="V281" s="103">
        <v>0</v>
      </c>
      <c r="W281" s="108">
        <v>1010126</v>
      </c>
      <c r="X281">
        <v>1</v>
      </c>
    </row>
    <row r="282" spans="1:24" s="16" customFormat="1" x14ac:dyDescent="0.25">
      <c r="A282" s="346">
        <v>2021</v>
      </c>
      <c r="B282" s="347">
        <v>9230</v>
      </c>
      <c r="C282" s="16" t="s">
        <v>881</v>
      </c>
      <c r="D282" s="348" t="s">
        <v>34</v>
      </c>
      <c r="E282" s="98" t="s">
        <v>39</v>
      </c>
      <c r="F282" s="98" t="s">
        <v>126</v>
      </c>
      <c r="G282" s="97">
        <v>5</v>
      </c>
      <c r="H282" s="97">
        <v>230</v>
      </c>
      <c r="I282" s="97" t="s">
        <v>91</v>
      </c>
      <c r="J282" s="97" t="s">
        <v>389</v>
      </c>
      <c r="K282" s="98" t="s">
        <v>320</v>
      </c>
      <c r="L282" s="100" t="s">
        <v>168</v>
      </c>
      <c r="N282" s="97"/>
      <c r="O282" s="103">
        <v>200000</v>
      </c>
      <c r="P282" s="103">
        <v>200000</v>
      </c>
      <c r="Q282" s="103">
        <v>0</v>
      </c>
      <c r="R282" s="103">
        <v>200000</v>
      </c>
      <c r="S282" s="103">
        <v>0</v>
      </c>
      <c r="T282" s="103">
        <v>200000</v>
      </c>
      <c r="U282" s="103">
        <v>200000</v>
      </c>
      <c r="V282" s="103">
        <v>200000</v>
      </c>
      <c r="W282" s="108">
        <v>1010131</v>
      </c>
      <c r="X282">
        <v>1</v>
      </c>
    </row>
    <row r="283" spans="1:24" s="16" customFormat="1" x14ac:dyDescent="0.25">
      <c r="A283" s="346">
        <v>2021</v>
      </c>
      <c r="B283" s="347">
        <v>9230</v>
      </c>
      <c r="C283" s="16" t="s">
        <v>881</v>
      </c>
      <c r="D283" s="348" t="s">
        <v>34</v>
      </c>
      <c r="E283" s="296" t="s">
        <v>39</v>
      </c>
      <c r="F283" s="296" t="s">
        <v>74</v>
      </c>
      <c r="G283" s="42">
        <v>5</v>
      </c>
      <c r="H283" s="42">
        <v>230</v>
      </c>
      <c r="I283" s="71" t="s">
        <v>238</v>
      </c>
      <c r="J283" s="71">
        <v>1010389</v>
      </c>
      <c r="K283" s="236" t="s">
        <v>885</v>
      </c>
      <c r="L283" s="76" t="s">
        <v>60</v>
      </c>
      <c r="N283" s="351">
        <v>2016</v>
      </c>
      <c r="O283" s="83">
        <v>328800</v>
      </c>
      <c r="P283" s="103">
        <v>328800</v>
      </c>
      <c r="Q283" s="103">
        <v>197280</v>
      </c>
      <c r="R283" s="83">
        <v>131520</v>
      </c>
      <c r="S283" s="52">
        <v>0</v>
      </c>
      <c r="T283" s="109">
        <v>131520</v>
      </c>
      <c r="U283" s="103">
        <v>131520</v>
      </c>
      <c r="V283" s="103">
        <v>131520</v>
      </c>
      <c r="W283" s="108">
        <v>1010132</v>
      </c>
      <c r="X283">
        <v>1</v>
      </c>
    </row>
    <row r="284" spans="1:24" x14ac:dyDescent="0.25">
      <c r="W284" s="108">
        <v>1010133</v>
      </c>
      <c r="X284">
        <v>1</v>
      </c>
    </row>
    <row r="285" spans="1:24" x14ac:dyDescent="0.25">
      <c r="W285" s="108">
        <v>1010227</v>
      </c>
      <c r="X285">
        <v>1</v>
      </c>
    </row>
    <row r="286" spans="1:24" x14ac:dyDescent="0.25">
      <c r="W286" s="108">
        <v>1010238</v>
      </c>
      <c r="X286">
        <v>1</v>
      </c>
    </row>
    <row r="287" spans="1:24" x14ac:dyDescent="0.25">
      <c r="W287" s="108">
        <v>1010242</v>
      </c>
      <c r="X287">
        <v>1</v>
      </c>
    </row>
    <row r="288" spans="1:24" x14ac:dyDescent="0.25">
      <c r="W288" s="108">
        <v>1010244</v>
      </c>
      <c r="X288">
        <v>1</v>
      </c>
    </row>
    <row r="289" spans="23:24" x14ac:dyDescent="0.25">
      <c r="W289" s="108">
        <v>1010252</v>
      </c>
      <c r="X289">
        <v>1</v>
      </c>
    </row>
    <row r="290" spans="23:24" x14ac:dyDescent="0.25">
      <c r="W290" s="108">
        <v>1010254</v>
      </c>
      <c r="X290">
        <v>1</v>
      </c>
    </row>
    <row r="291" spans="23:24" x14ac:dyDescent="0.25">
      <c r="W291" s="108">
        <v>1010255</v>
      </c>
      <c r="X291">
        <v>1</v>
      </c>
    </row>
    <row r="292" spans="23:24" x14ac:dyDescent="0.25">
      <c r="W292" s="108">
        <v>1010256</v>
      </c>
      <c r="X292">
        <v>1</v>
      </c>
    </row>
    <row r="293" spans="23:24" x14ac:dyDescent="0.25">
      <c r="W293" s="108">
        <v>1010257</v>
      </c>
      <c r="X293">
        <v>1</v>
      </c>
    </row>
    <row r="294" spans="23:24" x14ac:dyDescent="0.25">
      <c r="W294" s="108">
        <v>1010258</v>
      </c>
      <c r="X294">
        <v>1</v>
      </c>
    </row>
    <row r="295" spans="23:24" x14ac:dyDescent="0.25">
      <c r="W295" s="108">
        <v>1010259</v>
      </c>
      <c r="X295">
        <v>1</v>
      </c>
    </row>
    <row r="296" spans="23:24" x14ac:dyDescent="0.25">
      <c r="W296" s="108">
        <v>1010260</v>
      </c>
      <c r="X296">
        <v>2</v>
      </c>
    </row>
    <row r="297" spans="23:24" x14ac:dyDescent="0.25">
      <c r="W297" s="108">
        <v>1010261</v>
      </c>
      <c r="X297">
        <v>2</v>
      </c>
    </row>
    <row r="298" spans="23:24" x14ac:dyDescent="0.25">
      <c r="W298" s="108">
        <v>1010262</v>
      </c>
      <c r="X298">
        <v>1</v>
      </c>
    </row>
    <row r="299" spans="23:24" x14ac:dyDescent="0.25">
      <c r="W299" s="108">
        <v>1010263</v>
      </c>
      <c r="X299">
        <v>2</v>
      </c>
    </row>
    <row r="300" spans="23:24" x14ac:dyDescent="0.25">
      <c r="W300" s="108">
        <v>1010264</v>
      </c>
      <c r="X300">
        <v>1</v>
      </c>
    </row>
    <row r="301" spans="23:24" x14ac:dyDescent="0.25">
      <c r="W301" s="108">
        <v>1010267</v>
      </c>
      <c r="X301">
        <v>1</v>
      </c>
    </row>
    <row r="302" spans="23:24" x14ac:dyDescent="0.25">
      <c r="W302" s="108">
        <v>1010268</v>
      </c>
      <c r="X302">
        <v>1</v>
      </c>
    </row>
    <row r="303" spans="23:24" x14ac:dyDescent="0.25">
      <c r="W303" s="108">
        <v>1010273</v>
      </c>
      <c r="X303">
        <v>1</v>
      </c>
    </row>
    <row r="304" spans="23:24" x14ac:dyDescent="0.25">
      <c r="W304" s="108">
        <v>1010274</v>
      </c>
      <c r="X304">
        <v>1</v>
      </c>
    </row>
    <row r="305" spans="23:24" x14ac:dyDescent="0.25">
      <c r="W305" s="108">
        <v>1010291</v>
      </c>
      <c r="X305">
        <v>1</v>
      </c>
    </row>
    <row r="306" spans="23:24" x14ac:dyDescent="0.25">
      <c r="W306" s="108">
        <v>1010293</v>
      </c>
      <c r="X306">
        <v>1</v>
      </c>
    </row>
    <row r="307" spans="23:24" x14ac:dyDescent="0.25">
      <c r="W307" s="108">
        <v>1010295</v>
      </c>
      <c r="X307">
        <v>1</v>
      </c>
    </row>
    <row r="308" spans="23:24" x14ac:dyDescent="0.25">
      <c r="W308" s="108">
        <v>1010304</v>
      </c>
      <c r="X308">
        <v>1</v>
      </c>
    </row>
    <row r="309" spans="23:24" x14ac:dyDescent="0.25">
      <c r="W309" s="108">
        <v>1010349</v>
      </c>
      <c r="X309">
        <v>2</v>
      </c>
    </row>
    <row r="310" spans="23:24" x14ac:dyDescent="0.25">
      <c r="W310" s="108">
        <v>1010357</v>
      </c>
      <c r="X310">
        <v>2</v>
      </c>
    </row>
    <row r="311" spans="23:24" x14ac:dyDescent="0.25">
      <c r="W311" s="108">
        <v>1010360</v>
      </c>
      <c r="X311">
        <v>3</v>
      </c>
    </row>
    <row r="312" spans="23:24" x14ac:dyDescent="0.25">
      <c r="W312" s="108">
        <v>1010361</v>
      </c>
      <c r="X312">
        <v>2</v>
      </c>
    </row>
    <row r="313" spans="23:24" x14ac:dyDescent="0.25">
      <c r="W313" s="108">
        <v>1010365</v>
      </c>
      <c r="X313">
        <v>1</v>
      </c>
    </row>
    <row r="314" spans="23:24" x14ac:dyDescent="0.25">
      <c r="W314" s="108">
        <v>1010366</v>
      </c>
      <c r="X314">
        <v>2</v>
      </c>
    </row>
    <row r="315" spans="23:24" x14ac:dyDescent="0.25">
      <c r="W315" s="108">
        <v>1010367</v>
      </c>
      <c r="X315">
        <v>2</v>
      </c>
    </row>
    <row r="316" spans="23:24" x14ac:dyDescent="0.25">
      <c r="W316" s="108">
        <v>1010369</v>
      </c>
      <c r="X316">
        <v>2</v>
      </c>
    </row>
    <row r="317" spans="23:24" x14ac:dyDescent="0.25">
      <c r="W317" s="108">
        <v>1010389</v>
      </c>
      <c r="X317">
        <v>1</v>
      </c>
    </row>
    <row r="318" spans="23:24" x14ac:dyDescent="0.25">
      <c r="W318" s="108">
        <v>1010403</v>
      </c>
      <c r="X318">
        <v>1</v>
      </c>
    </row>
    <row r="319" spans="23:24" x14ac:dyDescent="0.25">
      <c r="W319" s="108">
        <v>1010404</v>
      </c>
      <c r="X319">
        <v>1</v>
      </c>
    </row>
    <row r="320" spans="23:24" x14ac:dyDescent="0.25">
      <c r="W320" s="108">
        <v>1010405</v>
      </c>
      <c r="X320">
        <v>1</v>
      </c>
    </row>
    <row r="321" spans="23:24" x14ac:dyDescent="0.25">
      <c r="W321" s="108">
        <v>1010413</v>
      </c>
      <c r="X321">
        <v>1</v>
      </c>
    </row>
    <row r="322" spans="23:24" x14ac:dyDescent="0.25">
      <c r="W322" s="108">
        <v>1010422</v>
      </c>
      <c r="X322">
        <v>1</v>
      </c>
    </row>
    <row r="323" spans="23:24" x14ac:dyDescent="0.25">
      <c r="W323" s="108">
        <v>1010431</v>
      </c>
      <c r="X323">
        <v>1</v>
      </c>
    </row>
    <row r="324" spans="23:24" x14ac:dyDescent="0.25">
      <c r="W324" s="108">
        <v>1010476</v>
      </c>
      <c r="X324">
        <v>1</v>
      </c>
    </row>
    <row r="325" spans="23:24" x14ac:dyDescent="0.25">
      <c r="W325" s="108">
        <v>1010482</v>
      </c>
      <c r="X325">
        <v>2</v>
      </c>
    </row>
    <row r="326" spans="23:24" x14ac:dyDescent="0.25">
      <c r="W326" s="108">
        <v>1010485</v>
      </c>
      <c r="X326">
        <v>1</v>
      </c>
    </row>
    <row r="327" spans="23:24" x14ac:dyDescent="0.25">
      <c r="W327" s="108">
        <v>1010491</v>
      </c>
      <c r="X327">
        <v>1</v>
      </c>
    </row>
    <row r="328" spans="23:24" x14ac:dyDescent="0.25">
      <c r="W328" s="108">
        <v>1010504</v>
      </c>
      <c r="X328">
        <v>1</v>
      </c>
    </row>
    <row r="329" spans="23:24" x14ac:dyDescent="0.25">
      <c r="W329" s="108">
        <v>1010505</v>
      </c>
      <c r="X329">
        <v>1</v>
      </c>
    </row>
    <row r="330" spans="23:24" x14ac:dyDescent="0.25">
      <c r="W330" s="108">
        <v>1010513</v>
      </c>
      <c r="X330">
        <v>1</v>
      </c>
    </row>
    <row r="331" spans="23:24" x14ac:dyDescent="0.25">
      <c r="W331" s="108">
        <v>1010516</v>
      </c>
      <c r="X331">
        <v>1</v>
      </c>
    </row>
    <row r="332" spans="23:24" x14ac:dyDescent="0.25">
      <c r="W332" s="108">
        <v>1010533</v>
      </c>
      <c r="X332">
        <v>1</v>
      </c>
    </row>
    <row r="333" spans="23:24" x14ac:dyDescent="0.25">
      <c r="W333" s="108">
        <v>1010567</v>
      </c>
      <c r="X333">
        <v>1</v>
      </c>
    </row>
    <row r="334" spans="23:24" x14ac:dyDescent="0.25">
      <c r="W334" s="108">
        <v>1010570</v>
      </c>
      <c r="X334">
        <v>3</v>
      </c>
    </row>
    <row r="335" spans="23:24" x14ac:dyDescent="0.25">
      <c r="W335" s="108">
        <v>1010580</v>
      </c>
      <c r="X335">
        <v>1</v>
      </c>
    </row>
    <row r="336" spans="23:24" x14ac:dyDescent="0.25">
      <c r="W336" s="108">
        <v>1010583</v>
      </c>
      <c r="X336">
        <v>1</v>
      </c>
    </row>
    <row r="337" spans="23:24" x14ac:dyDescent="0.25">
      <c r="W337" s="108">
        <v>1010589</v>
      </c>
      <c r="X337">
        <v>1</v>
      </c>
    </row>
    <row r="338" spans="23:24" x14ac:dyDescent="0.25">
      <c r="W338" s="108">
        <v>1010590</v>
      </c>
      <c r="X338">
        <v>1</v>
      </c>
    </row>
    <row r="339" spans="23:24" x14ac:dyDescent="0.25">
      <c r="W339" s="108">
        <v>1010597</v>
      </c>
      <c r="X339">
        <v>1</v>
      </c>
    </row>
    <row r="340" spans="23:24" x14ac:dyDescent="0.25">
      <c r="W340" s="108">
        <v>1010605</v>
      </c>
      <c r="X340">
        <v>1</v>
      </c>
    </row>
    <row r="341" spans="23:24" x14ac:dyDescent="0.25">
      <c r="W341" s="108">
        <v>1010611</v>
      </c>
      <c r="X341">
        <v>1</v>
      </c>
    </row>
    <row r="342" spans="23:24" x14ac:dyDescent="0.25">
      <c r="W342" s="108">
        <v>1010645</v>
      </c>
      <c r="X342">
        <v>1</v>
      </c>
    </row>
    <row r="343" spans="23:24" x14ac:dyDescent="0.25">
      <c r="W343" s="108">
        <v>1010650</v>
      </c>
      <c r="X343">
        <v>1</v>
      </c>
    </row>
    <row r="344" spans="23:24" x14ac:dyDescent="0.25">
      <c r="W344" s="108">
        <v>1010663</v>
      </c>
      <c r="X344">
        <v>1</v>
      </c>
    </row>
    <row r="345" spans="23:24" x14ac:dyDescent="0.25">
      <c r="W345" s="108">
        <v>1010671</v>
      </c>
      <c r="X345">
        <v>1</v>
      </c>
    </row>
    <row r="346" spans="23:24" x14ac:dyDescent="0.25">
      <c r="W346" s="108">
        <v>1010674</v>
      </c>
      <c r="X346">
        <v>1</v>
      </c>
    </row>
    <row r="347" spans="23:24" x14ac:dyDescent="0.25">
      <c r="W347" s="108">
        <v>1010676</v>
      </c>
      <c r="X347">
        <v>1</v>
      </c>
    </row>
    <row r="348" spans="23:24" x14ac:dyDescent="0.25">
      <c r="W348" s="108">
        <v>1010677</v>
      </c>
      <c r="X348">
        <v>2</v>
      </c>
    </row>
    <row r="349" spans="23:24" x14ac:dyDescent="0.25">
      <c r="W349" s="108">
        <v>1010678</v>
      </c>
      <c r="X349">
        <v>1</v>
      </c>
    </row>
    <row r="350" spans="23:24" x14ac:dyDescent="0.25">
      <c r="W350" s="108">
        <v>1010691</v>
      </c>
      <c r="X350">
        <v>1</v>
      </c>
    </row>
    <row r="351" spans="23:24" x14ac:dyDescent="0.25">
      <c r="W351" s="108">
        <v>1010698</v>
      </c>
      <c r="X351">
        <v>1</v>
      </c>
    </row>
    <row r="352" spans="23:24" x14ac:dyDescent="0.25">
      <c r="W352" s="108">
        <v>1010702</v>
      </c>
      <c r="X352">
        <v>1</v>
      </c>
    </row>
    <row r="353" spans="23:24" x14ac:dyDescent="0.25">
      <c r="W353" s="108">
        <v>1010706</v>
      </c>
      <c r="X353">
        <v>2</v>
      </c>
    </row>
    <row r="354" spans="23:24" x14ac:dyDescent="0.25">
      <c r="W354" s="108">
        <v>1010711</v>
      </c>
      <c r="X354">
        <v>1</v>
      </c>
    </row>
    <row r="355" spans="23:24" x14ac:dyDescent="0.25">
      <c r="W355" s="108">
        <v>1010725</v>
      </c>
      <c r="X355">
        <v>1</v>
      </c>
    </row>
    <row r="356" spans="23:24" x14ac:dyDescent="0.25">
      <c r="W356" s="108">
        <v>1010746</v>
      </c>
      <c r="X356">
        <v>1</v>
      </c>
    </row>
    <row r="357" spans="23:24" x14ac:dyDescent="0.25">
      <c r="W357" s="108">
        <v>1010773</v>
      </c>
      <c r="X357">
        <v>1</v>
      </c>
    </row>
    <row r="358" spans="23:24" x14ac:dyDescent="0.25">
      <c r="W358" s="108">
        <v>1010788</v>
      </c>
      <c r="X358">
        <v>1</v>
      </c>
    </row>
    <row r="359" spans="23:24" x14ac:dyDescent="0.25">
      <c r="W359" s="108">
        <v>1010988</v>
      </c>
      <c r="X359">
        <v>1</v>
      </c>
    </row>
    <row r="360" spans="23:24" x14ac:dyDescent="0.25">
      <c r="W360" s="108">
        <v>1010989</v>
      </c>
      <c r="X360">
        <v>1</v>
      </c>
    </row>
    <row r="361" spans="23:24" x14ac:dyDescent="0.25">
      <c r="W361" s="108">
        <v>1010992</v>
      </c>
      <c r="X361">
        <v>3</v>
      </c>
    </row>
    <row r="362" spans="23:24" x14ac:dyDescent="0.25">
      <c r="W362" s="108">
        <v>1010995</v>
      </c>
      <c r="X362">
        <v>1</v>
      </c>
    </row>
    <row r="363" spans="23:24" x14ac:dyDescent="0.25">
      <c r="W363" s="108">
        <v>1010996</v>
      </c>
      <c r="X363">
        <v>1</v>
      </c>
    </row>
    <row r="364" spans="23:24" x14ac:dyDescent="0.25">
      <c r="W364" s="108">
        <v>1010999</v>
      </c>
      <c r="X364">
        <v>1</v>
      </c>
    </row>
    <row r="365" spans="23:24" x14ac:dyDescent="0.25">
      <c r="W365" s="108">
        <v>1011009</v>
      </c>
      <c r="X365">
        <v>1</v>
      </c>
    </row>
    <row r="366" spans="23:24" x14ac:dyDescent="0.25">
      <c r="W366" s="108">
        <v>1011010</v>
      </c>
      <c r="X366">
        <v>2</v>
      </c>
    </row>
    <row r="367" spans="23:24" x14ac:dyDescent="0.25">
      <c r="W367" s="108">
        <v>1011012</v>
      </c>
      <c r="X367">
        <v>1</v>
      </c>
    </row>
    <row r="368" spans="23:24" x14ac:dyDescent="0.25">
      <c r="W368" s="108">
        <v>1011019</v>
      </c>
      <c r="X368">
        <v>2</v>
      </c>
    </row>
    <row r="369" spans="23:24" x14ac:dyDescent="0.25">
      <c r="W369" s="108">
        <v>1011022</v>
      </c>
      <c r="X369">
        <v>2</v>
      </c>
    </row>
    <row r="370" spans="23:24" x14ac:dyDescent="0.25">
      <c r="W370" s="108">
        <v>1011023</v>
      </c>
      <c r="X370">
        <v>1</v>
      </c>
    </row>
    <row r="371" spans="23:24" x14ac:dyDescent="0.25">
      <c r="W371" s="108">
        <v>1011024</v>
      </c>
      <c r="X371">
        <v>2</v>
      </c>
    </row>
    <row r="372" spans="23:24" x14ac:dyDescent="0.25">
      <c r="W372" s="108">
        <v>1011027</v>
      </c>
      <c r="X372">
        <v>1</v>
      </c>
    </row>
    <row r="373" spans="23:24" x14ac:dyDescent="0.25">
      <c r="W373" s="108">
        <v>1011029</v>
      </c>
      <c r="X373">
        <v>1</v>
      </c>
    </row>
    <row r="374" spans="23:24" x14ac:dyDescent="0.25">
      <c r="W374" s="108">
        <v>1011030</v>
      </c>
      <c r="X374">
        <v>1</v>
      </c>
    </row>
    <row r="375" spans="23:24" x14ac:dyDescent="0.25">
      <c r="W375" s="108">
        <v>1011032</v>
      </c>
      <c r="X375">
        <v>1</v>
      </c>
    </row>
    <row r="376" spans="23:24" x14ac:dyDescent="0.25">
      <c r="W376" s="108">
        <v>1011033</v>
      </c>
      <c r="X376">
        <v>1</v>
      </c>
    </row>
    <row r="377" spans="23:24" x14ac:dyDescent="0.25">
      <c r="W377" s="108">
        <v>1011039</v>
      </c>
      <c r="X377">
        <v>1</v>
      </c>
    </row>
    <row r="378" spans="23:24" x14ac:dyDescent="0.25">
      <c r="W378" s="108">
        <v>1011041</v>
      </c>
      <c r="X378">
        <v>1</v>
      </c>
    </row>
    <row r="379" spans="23:24" x14ac:dyDescent="0.25">
      <c r="W379" s="108">
        <v>1011045</v>
      </c>
      <c r="X379">
        <v>1</v>
      </c>
    </row>
    <row r="380" spans="23:24" x14ac:dyDescent="0.25">
      <c r="W380" s="108">
        <v>1011047</v>
      </c>
      <c r="X380">
        <v>3</v>
      </c>
    </row>
    <row r="381" spans="23:24" x14ac:dyDescent="0.25">
      <c r="W381" s="108">
        <v>1011051</v>
      </c>
      <c r="X381">
        <v>3</v>
      </c>
    </row>
    <row r="382" spans="23:24" x14ac:dyDescent="0.25">
      <c r="W382" s="108">
        <v>1011052</v>
      </c>
      <c r="X382">
        <v>1</v>
      </c>
    </row>
    <row r="383" spans="23:24" x14ac:dyDescent="0.25">
      <c r="W383" s="108">
        <v>1011053</v>
      </c>
      <c r="X383">
        <v>1</v>
      </c>
    </row>
    <row r="384" spans="23:24" x14ac:dyDescent="0.25">
      <c r="W384" s="108">
        <v>1011056</v>
      </c>
      <c r="X384">
        <v>1</v>
      </c>
    </row>
    <row r="385" spans="23:24" x14ac:dyDescent="0.25">
      <c r="W385" s="108">
        <v>1011057</v>
      </c>
      <c r="X385">
        <v>2</v>
      </c>
    </row>
    <row r="386" spans="23:24" x14ac:dyDescent="0.25">
      <c r="W386" s="108">
        <v>1011058</v>
      </c>
      <c r="X386">
        <v>1</v>
      </c>
    </row>
    <row r="387" spans="23:24" x14ac:dyDescent="0.25">
      <c r="W387" s="108">
        <v>1011059</v>
      </c>
      <c r="X387">
        <v>1</v>
      </c>
    </row>
    <row r="388" spans="23:24" x14ac:dyDescent="0.25">
      <c r="W388" s="108">
        <v>1011060</v>
      </c>
      <c r="X388">
        <v>2</v>
      </c>
    </row>
    <row r="389" spans="23:24" x14ac:dyDescent="0.25">
      <c r="W389" s="108">
        <v>1011061</v>
      </c>
      <c r="X389">
        <v>1</v>
      </c>
    </row>
    <row r="390" spans="23:24" x14ac:dyDescent="0.25">
      <c r="W390" s="108">
        <v>1011062</v>
      </c>
      <c r="X390">
        <v>2</v>
      </c>
    </row>
    <row r="391" spans="23:24" x14ac:dyDescent="0.25">
      <c r="W391" s="108">
        <v>1011063</v>
      </c>
      <c r="X391">
        <v>1</v>
      </c>
    </row>
    <row r="392" spans="23:24" x14ac:dyDescent="0.25">
      <c r="W392" s="108">
        <v>1011064</v>
      </c>
      <c r="X392">
        <v>1</v>
      </c>
    </row>
    <row r="393" spans="23:24" x14ac:dyDescent="0.25">
      <c r="W393" s="108">
        <v>1011066</v>
      </c>
      <c r="X393">
        <v>1</v>
      </c>
    </row>
    <row r="394" spans="23:24" x14ac:dyDescent="0.25">
      <c r="W394" s="108">
        <v>1011067</v>
      </c>
      <c r="X394">
        <v>1</v>
      </c>
    </row>
    <row r="395" spans="23:24" x14ac:dyDescent="0.25">
      <c r="W395" s="108">
        <v>1011068</v>
      </c>
      <c r="X395">
        <v>1</v>
      </c>
    </row>
    <row r="396" spans="23:24" x14ac:dyDescent="0.25">
      <c r="W396" s="108">
        <v>1011069</v>
      </c>
      <c r="X396">
        <v>1</v>
      </c>
    </row>
    <row r="397" spans="23:24" x14ac:dyDescent="0.25">
      <c r="W397" s="108">
        <v>1011070</v>
      </c>
      <c r="X397">
        <v>1</v>
      </c>
    </row>
    <row r="398" spans="23:24" x14ac:dyDescent="0.25">
      <c r="W398" s="108">
        <v>1011071</v>
      </c>
      <c r="X398">
        <v>1</v>
      </c>
    </row>
    <row r="399" spans="23:24" x14ac:dyDescent="0.25">
      <c r="W399" s="108">
        <v>1011072</v>
      </c>
      <c r="X399">
        <v>1</v>
      </c>
    </row>
    <row r="400" spans="23:24" x14ac:dyDescent="0.25">
      <c r="W400" s="108">
        <v>1011073</v>
      </c>
      <c r="X400">
        <v>3</v>
      </c>
    </row>
    <row r="401" spans="23:24" x14ac:dyDescent="0.25">
      <c r="W401" s="108">
        <v>1011075</v>
      </c>
      <c r="X401">
        <v>2</v>
      </c>
    </row>
    <row r="402" spans="23:24" x14ac:dyDescent="0.25">
      <c r="W402" s="108">
        <v>1011077</v>
      </c>
      <c r="X402">
        <v>3</v>
      </c>
    </row>
    <row r="403" spans="23:24" x14ac:dyDescent="0.25">
      <c r="W403" s="108">
        <v>1011078</v>
      </c>
      <c r="X403">
        <v>1</v>
      </c>
    </row>
    <row r="404" spans="23:24" x14ac:dyDescent="0.25">
      <c r="W404" s="108">
        <v>1011079</v>
      </c>
      <c r="X404">
        <v>1</v>
      </c>
    </row>
    <row r="405" spans="23:24" x14ac:dyDescent="0.25">
      <c r="W405" s="108">
        <v>1011080</v>
      </c>
      <c r="X405">
        <v>1</v>
      </c>
    </row>
    <row r="406" spans="23:24" x14ac:dyDescent="0.25">
      <c r="W406" s="108">
        <v>1011082</v>
      </c>
      <c r="X406">
        <v>1</v>
      </c>
    </row>
    <row r="407" spans="23:24" x14ac:dyDescent="0.25">
      <c r="W407" s="108">
        <v>1011092</v>
      </c>
      <c r="X407">
        <v>1</v>
      </c>
    </row>
    <row r="408" spans="23:24" x14ac:dyDescent="0.25">
      <c r="W408" s="108">
        <v>1011093</v>
      </c>
      <c r="X408">
        <v>1</v>
      </c>
    </row>
    <row r="409" spans="23:24" x14ac:dyDescent="0.25">
      <c r="W409" s="108">
        <v>1011094</v>
      </c>
      <c r="X409">
        <v>1</v>
      </c>
    </row>
    <row r="410" spans="23:24" x14ac:dyDescent="0.25">
      <c r="W410" s="108">
        <v>1011095</v>
      </c>
      <c r="X410">
        <v>1</v>
      </c>
    </row>
    <row r="411" spans="23:24" x14ac:dyDescent="0.25">
      <c r="W411" s="108">
        <v>1011096</v>
      </c>
      <c r="X411">
        <v>1</v>
      </c>
    </row>
    <row r="412" spans="23:24" x14ac:dyDescent="0.25">
      <c r="W412" s="108">
        <v>1011097</v>
      </c>
      <c r="X412">
        <v>2</v>
      </c>
    </row>
    <row r="413" spans="23:24" x14ac:dyDescent="0.25">
      <c r="W413" s="108">
        <v>1011099</v>
      </c>
      <c r="X413">
        <v>1</v>
      </c>
    </row>
    <row r="414" spans="23:24" x14ac:dyDescent="0.25">
      <c r="W414" s="108">
        <v>1011100</v>
      </c>
      <c r="X414">
        <v>1</v>
      </c>
    </row>
    <row r="415" spans="23:24" x14ac:dyDescent="0.25">
      <c r="W415" s="108">
        <v>1011101</v>
      </c>
      <c r="X415">
        <v>1</v>
      </c>
    </row>
    <row r="416" spans="23:24" x14ac:dyDescent="0.25">
      <c r="W416" s="108">
        <v>1011102</v>
      </c>
      <c r="X416">
        <v>2</v>
      </c>
    </row>
    <row r="417" spans="23:24" x14ac:dyDescent="0.25">
      <c r="W417" s="108">
        <v>1011103</v>
      </c>
      <c r="X417">
        <v>1</v>
      </c>
    </row>
    <row r="418" spans="23:24" x14ac:dyDescent="0.25">
      <c r="W418" s="108">
        <v>1011106</v>
      </c>
      <c r="X418">
        <v>1</v>
      </c>
    </row>
    <row r="419" spans="23:24" x14ac:dyDescent="0.25">
      <c r="W419" s="108">
        <v>1011107</v>
      </c>
      <c r="X419">
        <v>1</v>
      </c>
    </row>
    <row r="420" spans="23:24" x14ac:dyDescent="0.25">
      <c r="W420" s="108">
        <v>1011108</v>
      </c>
      <c r="X420">
        <v>1</v>
      </c>
    </row>
    <row r="421" spans="23:24" x14ac:dyDescent="0.25">
      <c r="W421" s="108">
        <v>1011109</v>
      </c>
      <c r="X421">
        <v>1</v>
      </c>
    </row>
    <row r="422" spans="23:24" x14ac:dyDescent="0.25">
      <c r="W422" s="108">
        <v>1011110</v>
      </c>
      <c r="X422">
        <v>1</v>
      </c>
    </row>
    <row r="423" spans="23:24" x14ac:dyDescent="0.25">
      <c r="W423" s="108">
        <v>1011111</v>
      </c>
      <c r="X423">
        <v>1</v>
      </c>
    </row>
    <row r="424" spans="23:24" x14ac:dyDescent="0.25">
      <c r="W424" s="108">
        <v>1011112</v>
      </c>
      <c r="X424">
        <v>1</v>
      </c>
    </row>
    <row r="425" spans="23:24" x14ac:dyDescent="0.25">
      <c r="W425" s="108">
        <v>1011115</v>
      </c>
      <c r="X425">
        <v>1</v>
      </c>
    </row>
    <row r="426" spans="23:24" x14ac:dyDescent="0.25">
      <c r="W426" s="108">
        <v>1011119</v>
      </c>
      <c r="X426">
        <v>1</v>
      </c>
    </row>
    <row r="427" spans="23:24" x14ac:dyDescent="0.25">
      <c r="W427" s="108">
        <v>1011121</v>
      </c>
      <c r="X427">
        <v>1</v>
      </c>
    </row>
    <row r="428" spans="23:24" x14ac:dyDescent="0.25">
      <c r="W428" s="108">
        <v>1011137</v>
      </c>
      <c r="X428">
        <v>1</v>
      </c>
    </row>
    <row r="429" spans="23:24" x14ac:dyDescent="0.25">
      <c r="W429" s="108">
        <v>1011159</v>
      </c>
      <c r="X429">
        <v>2</v>
      </c>
    </row>
    <row r="430" spans="23:24" x14ac:dyDescent="0.25">
      <c r="W430" s="108">
        <v>1011165</v>
      </c>
      <c r="X430">
        <v>1</v>
      </c>
    </row>
    <row r="431" spans="23:24" x14ac:dyDescent="0.25">
      <c r="W431" s="108">
        <v>1011167</v>
      </c>
      <c r="X431">
        <v>2</v>
      </c>
    </row>
    <row r="432" spans="23:24" x14ac:dyDescent="0.25">
      <c r="W432" s="108">
        <v>1011168</v>
      </c>
      <c r="X432">
        <v>1</v>
      </c>
    </row>
    <row r="433" spans="23:24" x14ac:dyDescent="0.25">
      <c r="W433" s="108">
        <v>1011172</v>
      </c>
      <c r="X433">
        <v>1</v>
      </c>
    </row>
    <row r="434" spans="23:24" x14ac:dyDescent="0.25">
      <c r="W434" s="108">
        <v>1011175</v>
      </c>
      <c r="X434">
        <v>2</v>
      </c>
    </row>
    <row r="435" spans="23:24" x14ac:dyDescent="0.25">
      <c r="W435" s="108">
        <v>1011182</v>
      </c>
      <c r="X435">
        <v>1</v>
      </c>
    </row>
    <row r="436" spans="23:24" x14ac:dyDescent="0.25">
      <c r="W436" s="108">
        <v>1011183</v>
      </c>
      <c r="X436">
        <v>1</v>
      </c>
    </row>
    <row r="437" spans="23:24" x14ac:dyDescent="0.25">
      <c r="W437" s="108">
        <v>1011196</v>
      </c>
      <c r="X437">
        <v>1</v>
      </c>
    </row>
    <row r="438" spans="23:24" x14ac:dyDescent="0.25">
      <c r="W438" s="108">
        <v>1011216</v>
      </c>
      <c r="X438">
        <v>1</v>
      </c>
    </row>
    <row r="439" spans="23:24" x14ac:dyDescent="0.25">
      <c r="W439" s="108">
        <v>1011226</v>
      </c>
      <c r="X439">
        <v>1</v>
      </c>
    </row>
    <row r="440" spans="23:24" x14ac:dyDescent="0.25">
      <c r="W440" s="108">
        <v>1011228</v>
      </c>
      <c r="X440">
        <v>1</v>
      </c>
    </row>
    <row r="441" spans="23:24" x14ac:dyDescent="0.25">
      <c r="W441" s="108">
        <v>1011323</v>
      </c>
      <c r="X441">
        <v>1</v>
      </c>
    </row>
    <row r="442" spans="23:24" x14ac:dyDescent="0.25">
      <c r="W442" s="108">
        <v>1011324</v>
      </c>
      <c r="X442">
        <v>2</v>
      </c>
    </row>
    <row r="443" spans="23:24" x14ac:dyDescent="0.25">
      <c r="W443" s="108">
        <v>1011331</v>
      </c>
      <c r="X443">
        <v>1</v>
      </c>
    </row>
    <row r="444" spans="23:24" x14ac:dyDescent="0.25">
      <c r="W444" s="108">
        <v>1011332</v>
      </c>
      <c r="X444">
        <v>1</v>
      </c>
    </row>
    <row r="445" spans="23:24" x14ac:dyDescent="0.25">
      <c r="W445" s="108">
        <v>1011337</v>
      </c>
      <c r="X445">
        <v>1</v>
      </c>
    </row>
    <row r="446" spans="23:24" x14ac:dyDescent="0.25">
      <c r="W446" s="108">
        <v>1011366</v>
      </c>
      <c r="X446">
        <v>1</v>
      </c>
    </row>
    <row r="447" spans="23:24" x14ac:dyDescent="0.25">
      <c r="W447" s="108">
        <v>1011369</v>
      </c>
      <c r="X447">
        <v>1</v>
      </c>
    </row>
    <row r="448" spans="23:24" x14ac:dyDescent="0.25">
      <c r="W448" s="108">
        <v>1011381</v>
      </c>
      <c r="X448">
        <v>1</v>
      </c>
    </row>
    <row r="449" spans="23:24" x14ac:dyDescent="0.25">
      <c r="W449" s="108">
        <v>1011398</v>
      </c>
      <c r="X449">
        <v>1</v>
      </c>
    </row>
    <row r="450" spans="23:24" x14ac:dyDescent="0.25">
      <c r="W450" s="108">
        <v>1011404</v>
      </c>
      <c r="X450">
        <v>1</v>
      </c>
    </row>
    <row r="451" spans="23:24" x14ac:dyDescent="0.25">
      <c r="W451" s="108">
        <v>1011434</v>
      </c>
      <c r="X451">
        <v>1</v>
      </c>
    </row>
    <row r="452" spans="23:24" x14ac:dyDescent="0.25">
      <c r="W452" s="108">
        <v>1011435</v>
      </c>
      <c r="X452">
        <v>1</v>
      </c>
    </row>
    <row r="453" spans="23:24" x14ac:dyDescent="0.25">
      <c r="W453" s="108">
        <v>1011436</v>
      </c>
      <c r="X453">
        <v>1</v>
      </c>
    </row>
    <row r="454" spans="23:24" x14ac:dyDescent="0.25">
      <c r="W454" s="108">
        <v>1011437</v>
      </c>
      <c r="X454">
        <v>1</v>
      </c>
    </row>
    <row r="455" spans="23:24" x14ac:dyDescent="0.25">
      <c r="W455" s="108">
        <v>1011439</v>
      </c>
      <c r="X455">
        <v>1</v>
      </c>
    </row>
    <row r="456" spans="23:24" x14ac:dyDescent="0.25">
      <c r="W456" s="108">
        <v>1011440</v>
      </c>
      <c r="X456">
        <v>1</v>
      </c>
    </row>
    <row r="457" spans="23:24" x14ac:dyDescent="0.25">
      <c r="W457" s="108">
        <v>1011463</v>
      </c>
      <c r="X457">
        <v>1</v>
      </c>
    </row>
    <row r="458" spans="23:24" x14ac:dyDescent="0.25">
      <c r="W458" s="108">
        <v>1011531</v>
      </c>
      <c r="X458">
        <v>3</v>
      </c>
    </row>
    <row r="459" spans="23:24" x14ac:dyDescent="0.25">
      <c r="W459" s="108">
        <v>1011541</v>
      </c>
      <c r="X459">
        <v>1</v>
      </c>
    </row>
    <row r="460" spans="23:24" x14ac:dyDescent="0.25">
      <c r="W460" s="108">
        <v>1011545</v>
      </c>
      <c r="X460">
        <v>1</v>
      </c>
    </row>
    <row r="461" spans="23:24" x14ac:dyDescent="0.25">
      <c r="W461" s="108">
        <v>1011547</v>
      </c>
      <c r="X461">
        <v>1</v>
      </c>
    </row>
    <row r="462" spans="23:24" x14ac:dyDescent="0.25">
      <c r="W462" s="108">
        <v>1011549</v>
      </c>
      <c r="X462">
        <v>1</v>
      </c>
    </row>
    <row r="463" spans="23:24" x14ac:dyDescent="0.25">
      <c r="W463" s="108">
        <v>1011578</v>
      </c>
      <c r="X463" s="352">
        <v>2</v>
      </c>
    </row>
    <row r="464" spans="23:24" x14ac:dyDescent="0.25">
      <c r="W464" s="108">
        <v>1011579</v>
      </c>
      <c r="X464">
        <v>2</v>
      </c>
    </row>
    <row r="465" spans="23:24" x14ac:dyDescent="0.25">
      <c r="W465" s="108">
        <v>1011581</v>
      </c>
      <c r="X465">
        <v>3</v>
      </c>
    </row>
    <row r="466" spans="23:24" x14ac:dyDescent="0.25">
      <c r="W466" s="108">
        <v>1011583</v>
      </c>
      <c r="X466">
        <v>1</v>
      </c>
    </row>
    <row r="467" spans="23:24" x14ac:dyDescent="0.25">
      <c r="W467" s="108">
        <v>1011586</v>
      </c>
      <c r="X467">
        <v>1</v>
      </c>
    </row>
    <row r="468" spans="23:24" x14ac:dyDescent="0.25">
      <c r="W468" s="108">
        <v>1011589</v>
      </c>
      <c r="X468">
        <v>1</v>
      </c>
    </row>
    <row r="469" spans="23:24" x14ac:dyDescent="0.25">
      <c r="W469" s="108">
        <v>1011591</v>
      </c>
      <c r="X469">
        <v>2</v>
      </c>
    </row>
    <row r="470" spans="23:24" x14ac:dyDescent="0.25">
      <c r="W470" s="108">
        <v>1011673</v>
      </c>
      <c r="X470">
        <v>1</v>
      </c>
    </row>
    <row r="471" spans="23:24" x14ac:dyDescent="0.25">
      <c r="W471" s="108">
        <v>1011674</v>
      </c>
      <c r="X471">
        <v>2</v>
      </c>
    </row>
    <row r="472" spans="23:24" x14ac:dyDescent="0.25">
      <c r="W472" s="108">
        <v>1011685</v>
      </c>
      <c r="X472">
        <v>1</v>
      </c>
    </row>
    <row r="473" spans="23:24" x14ac:dyDescent="0.25">
      <c r="W473" s="108">
        <v>1011687</v>
      </c>
      <c r="X473">
        <v>1</v>
      </c>
    </row>
    <row r="474" spans="23:24" x14ac:dyDescent="0.25">
      <c r="W474" s="108">
        <v>1011688</v>
      </c>
      <c r="X474">
        <v>1</v>
      </c>
    </row>
    <row r="475" spans="23:24" x14ac:dyDescent="0.25">
      <c r="W475" s="108">
        <v>1011710</v>
      </c>
      <c r="X475">
        <v>2</v>
      </c>
    </row>
    <row r="476" spans="23:24" x14ac:dyDescent="0.25">
      <c r="W476" s="108">
        <v>1011755</v>
      </c>
      <c r="X476">
        <v>1</v>
      </c>
    </row>
    <row r="477" spans="23:24" x14ac:dyDescent="0.25">
      <c r="W477" s="108">
        <v>1011793</v>
      </c>
      <c r="X477">
        <v>3</v>
      </c>
    </row>
    <row r="478" spans="23:24" x14ac:dyDescent="0.25">
      <c r="W478" s="108">
        <v>1011869</v>
      </c>
      <c r="X478">
        <v>1</v>
      </c>
    </row>
    <row r="479" spans="23:24" x14ac:dyDescent="0.25">
      <c r="W479" s="108">
        <v>1011973</v>
      </c>
      <c r="X479">
        <v>2</v>
      </c>
    </row>
    <row r="480" spans="23:24" x14ac:dyDescent="0.25">
      <c r="W480" s="108" t="s">
        <v>812</v>
      </c>
      <c r="X480">
        <v>2</v>
      </c>
    </row>
    <row r="481" spans="23:24" x14ac:dyDescent="0.25">
      <c r="W481" s="108" t="s">
        <v>389</v>
      </c>
      <c r="X481">
        <v>1</v>
      </c>
    </row>
    <row r="482" spans="23:24" x14ac:dyDescent="0.25">
      <c r="W482" s="108" t="s">
        <v>271</v>
      </c>
      <c r="X482">
        <v>281</v>
      </c>
    </row>
  </sheetData>
  <autoFilter ref="A3:Y482"/>
  <conditionalFormatting sqref="Q88:Q90">
    <cfRule type="cellIs" dxfId="101" priority="1" operator="lessThan">
      <formula>0</formula>
    </cfRule>
  </conditionalFormatting>
  <conditionalFormatting sqref="T91:V107">
    <cfRule type="cellIs" dxfId="100" priority="3" operator="lessThan">
      <formula>0</formula>
    </cfRule>
  </conditionalFormatting>
  <conditionalFormatting sqref="U91:V107">
    <cfRule type="cellIs" dxfId="99" priority="2" operator="lessThan">
      <formula>0</formula>
    </cfRule>
  </conditionalFormatting>
  <pageMargins left="0.7" right="0.7" top="0.75" bottom="0.75" header="0.3" footer="0.3"/>
  <pageSetup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C00000"/>
  </sheetPr>
  <dimension ref="A1:T49"/>
  <sheetViews>
    <sheetView topLeftCell="D1" zoomScaleNormal="100" workbookViewId="0">
      <selection activeCell="I35" sqref="I35"/>
    </sheetView>
  </sheetViews>
  <sheetFormatPr defaultRowHeight="14.25" x14ac:dyDescent="0.3"/>
  <cols>
    <col min="1" max="1" width="8.5703125" style="63" customWidth="1"/>
    <col min="2" max="2" width="21.7109375" style="121" customWidth="1"/>
    <col min="3" max="3" width="18" style="121" customWidth="1"/>
    <col min="4" max="4" width="10.7109375" style="121" customWidth="1"/>
    <col min="5" max="5" width="7.28515625" style="121" customWidth="1"/>
    <col min="6" max="6" width="9.85546875" style="140" customWidth="1"/>
    <col min="7" max="7" width="11.7109375" style="167" customWidth="1"/>
    <col min="8" max="8" width="6.5703125" style="167" customWidth="1"/>
    <col min="9" max="9" width="55.7109375" style="121" customWidth="1"/>
    <col min="10" max="10" width="15.85546875" style="168" customWidth="1"/>
    <col min="11" max="11" width="15.7109375" style="121" customWidth="1"/>
    <col min="12" max="12" width="17.7109375" style="121" customWidth="1"/>
    <col min="13" max="13" width="17.85546875" style="121" customWidth="1"/>
    <col min="14" max="14" width="20" style="121" customWidth="1"/>
    <col min="15" max="15" width="17.42578125" style="121" customWidth="1"/>
    <col min="16" max="16" width="19" style="121" customWidth="1"/>
    <col min="17" max="18" width="17.28515625" style="121" customWidth="1"/>
    <col min="19" max="19" width="26.28515625" style="140" customWidth="1"/>
    <col min="20" max="20" width="12.7109375" style="121" bestFit="1" customWidth="1"/>
    <col min="21" max="22" width="12.5703125" style="121" bestFit="1" customWidth="1"/>
    <col min="23" max="23" width="53.28515625" style="121" bestFit="1" customWidth="1"/>
    <col min="24" max="16384" width="9.140625" style="121"/>
  </cols>
  <sheetData>
    <row r="1" spans="1:20" s="127" customFormat="1" ht="15" customHeight="1" x14ac:dyDescent="0.25">
      <c r="A1" s="672" t="s">
        <v>322</v>
      </c>
      <c r="B1" s="662" t="s">
        <v>0</v>
      </c>
      <c r="C1" s="662" t="s">
        <v>2</v>
      </c>
      <c r="D1" s="662" t="s">
        <v>323</v>
      </c>
      <c r="E1" s="662" t="s">
        <v>324</v>
      </c>
      <c r="F1" s="670" t="s">
        <v>325</v>
      </c>
      <c r="G1" s="662" t="s">
        <v>273</v>
      </c>
      <c r="H1" s="662" t="s">
        <v>3</v>
      </c>
      <c r="I1" s="662" t="s">
        <v>7</v>
      </c>
      <c r="J1" s="662" t="s">
        <v>326</v>
      </c>
      <c r="K1" s="660" t="s">
        <v>327</v>
      </c>
      <c r="L1" s="660" t="s">
        <v>67</v>
      </c>
      <c r="M1" s="660" t="s">
        <v>378</v>
      </c>
      <c r="N1" s="660" t="s">
        <v>379</v>
      </c>
      <c r="O1" s="660" t="s">
        <v>380</v>
      </c>
      <c r="P1" s="664" t="s">
        <v>304</v>
      </c>
      <c r="Q1" s="664" t="s">
        <v>381</v>
      </c>
      <c r="R1" s="664" t="s">
        <v>382</v>
      </c>
      <c r="S1" s="668" t="s">
        <v>25</v>
      </c>
      <c r="T1" s="666" t="s">
        <v>328</v>
      </c>
    </row>
    <row r="2" spans="1:20" s="127" customFormat="1" ht="15" customHeight="1" x14ac:dyDescent="0.25">
      <c r="A2" s="673"/>
      <c r="B2" s="663"/>
      <c r="C2" s="663"/>
      <c r="D2" s="663"/>
      <c r="E2" s="663"/>
      <c r="F2" s="671"/>
      <c r="G2" s="663"/>
      <c r="H2" s="663"/>
      <c r="I2" s="663"/>
      <c r="J2" s="663"/>
      <c r="K2" s="661"/>
      <c r="L2" s="661"/>
      <c r="M2" s="661"/>
      <c r="N2" s="661"/>
      <c r="O2" s="661"/>
      <c r="P2" s="665"/>
      <c r="Q2" s="665"/>
      <c r="R2" s="665"/>
      <c r="S2" s="669"/>
      <c r="T2" s="667" t="s">
        <v>328</v>
      </c>
    </row>
    <row r="3" spans="1:20" s="140" customFormat="1" x14ac:dyDescent="0.3">
      <c r="A3" s="130">
        <v>2012</v>
      </c>
      <c r="B3" s="131" t="s">
        <v>276</v>
      </c>
      <c r="C3" s="131" t="s">
        <v>329</v>
      </c>
      <c r="D3" s="132" t="s">
        <v>330</v>
      </c>
      <c r="E3" s="133" t="s">
        <v>332</v>
      </c>
      <c r="F3" s="135" t="s">
        <v>191</v>
      </c>
      <c r="G3" s="134" t="s">
        <v>333</v>
      </c>
      <c r="H3" s="134">
        <v>1</v>
      </c>
      <c r="I3" s="135" t="s">
        <v>334</v>
      </c>
      <c r="J3" s="136" t="s">
        <v>331</v>
      </c>
      <c r="K3" s="138">
        <v>45333293</v>
      </c>
      <c r="L3" s="138">
        <v>40967766</v>
      </c>
      <c r="M3" s="137">
        <v>38366192</v>
      </c>
      <c r="N3" s="138">
        <v>33400958</v>
      </c>
      <c r="O3" s="128">
        <f t="shared" ref="O3:O9" si="0">+L3-N3</f>
        <v>7566808</v>
      </c>
      <c r="P3" s="139"/>
      <c r="Q3" s="139"/>
      <c r="R3" s="138"/>
      <c r="S3" s="138" t="s">
        <v>335</v>
      </c>
      <c r="T3" s="129"/>
    </row>
    <row r="4" spans="1:20" s="140" customFormat="1" x14ac:dyDescent="0.3">
      <c r="A4" s="130">
        <v>2013</v>
      </c>
      <c r="B4" s="131" t="s">
        <v>276</v>
      </c>
      <c r="C4" s="131" t="s">
        <v>329</v>
      </c>
      <c r="D4" s="132" t="s">
        <v>330</v>
      </c>
      <c r="E4" s="133" t="s">
        <v>392</v>
      </c>
      <c r="F4" s="135" t="s">
        <v>336</v>
      </c>
      <c r="G4" s="134" t="s">
        <v>337</v>
      </c>
      <c r="H4" s="134">
        <v>1</v>
      </c>
      <c r="I4" s="135" t="s">
        <v>338</v>
      </c>
      <c r="J4" s="136" t="s">
        <v>331</v>
      </c>
      <c r="K4" s="138">
        <v>94739704</v>
      </c>
      <c r="L4" s="138">
        <v>75180753</v>
      </c>
      <c r="M4" s="137">
        <v>31654920</v>
      </c>
      <c r="N4" s="138">
        <v>30072174</v>
      </c>
      <c r="O4" s="128">
        <f t="shared" si="0"/>
        <v>45108579</v>
      </c>
      <c r="P4" s="139">
        <v>45108263</v>
      </c>
      <c r="Q4" s="139"/>
      <c r="R4" s="138">
        <v>45108263</v>
      </c>
      <c r="S4" s="138" t="s">
        <v>339</v>
      </c>
      <c r="T4" s="129"/>
    </row>
    <row r="5" spans="1:20" s="140" customFormat="1" x14ac:dyDescent="0.3">
      <c r="A5" s="130">
        <v>2013</v>
      </c>
      <c r="B5" s="131" t="s">
        <v>276</v>
      </c>
      <c r="C5" s="131" t="s">
        <v>329</v>
      </c>
      <c r="D5" s="132" t="s">
        <v>330</v>
      </c>
      <c r="E5" s="133" t="s">
        <v>392</v>
      </c>
      <c r="F5" s="135" t="s">
        <v>340</v>
      </c>
      <c r="G5" s="134" t="s">
        <v>341</v>
      </c>
      <c r="H5" s="134">
        <v>1</v>
      </c>
      <c r="I5" s="135" t="s">
        <v>342</v>
      </c>
      <c r="J5" s="136" t="s">
        <v>331</v>
      </c>
      <c r="K5" s="138">
        <v>75616232</v>
      </c>
      <c r="L5" s="138">
        <v>61332704</v>
      </c>
      <c r="M5" s="137">
        <v>25758946</v>
      </c>
      <c r="N5" s="138">
        <v>24533082</v>
      </c>
      <c r="O5" s="128">
        <f t="shared" si="0"/>
        <v>36799622</v>
      </c>
      <c r="P5" s="139">
        <v>36427966</v>
      </c>
      <c r="Q5" s="139"/>
      <c r="R5" s="138">
        <v>36427966</v>
      </c>
      <c r="S5" s="138" t="s">
        <v>343</v>
      </c>
      <c r="T5" s="129"/>
    </row>
    <row r="6" spans="1:20" s="140" customFormat="1" x14ac:dyDescent="0.3">
      <c r="A6" s="130"/>
      <c r="B6" s="131" t="s">
        <v>276</v>
      </c>
      <c r="C6" s="131" t="s">
        <v>329</v>
      </c>
      <c r="D6" s="132" t="s">
        <v>330</v>
      </c>
      <c r="E6" s="133" t="s">
        <v>392</v>
      </c>
      <c r="F6" s="135"/>
      <c r="G6" s="134" t="s">
        <v>393</v>
      </c>
      <c r="H6" s="134">
        <v>1</v>
      </c>
      <c r="I6" s="135" t="s">
        <v>394</v>
      </c>
      <c r="J6" s="136" t="s">
        <v>331</v>
      </c>
      <c r="K6" s="138">
        <v>63686201</v>
      </c>
      <c r="L6" s="138">
        <v>63686201</v>
      </c>
      <c r="M6" s="138">
        <v>46914630</v>
      </c>
      <c r="N6" s="138">
        <v>46914630</v>
      </c>
      <c r="O6" s="128">
        <f t="shared" si="0"/>
        <v>16771571</v>
      </c>
      <c r="P6" s="139">
        <v>16485594</v>
      </c>
      <c r="Q6" s="139"/>
      <c r="R6" s="138">
        <v>16485594</v>
      </c>
      <c r="S6" s="138"/>
      <c r="T6" s="129"/>
    </row>
    <row r="7" spans="1:20" s="140" customFormat="1" x14ac:dyDescent="0.3">
      <c r="A7" s="130">
        <v>2013</v>
      </c>
      <c r="B7" s="131" t="s">
        <v>276</v>
      </c>
      <c r="C7" s="131" t="s">
        <v>329</v>
      </c>
      <c r="D7" s="132" t="s">
        <v>330</v>
      </c>
      <c r="E7" s="133" t="s">
        <v>332</v>
      </c>
      <c r="F7" s="135" t="s">
        <v>340</v>
      </c>
      <c r="G7" s="134" t="s">
        <v>344</v>
      </c>
      <c r="H7" s="134">
        <v>1</v>
      </c>
      <c r="I7" s="135" t="s">
        <v>345</v>
      </c>
      <c r="J7" s="136" t="s">
        <v>331</v>
      </c>
      <c r="K7" s="138">
        <v>40110607</v>
      </c>
      <c r="L7" s="138">
        <v>35832493</v>
      </c>
      <c r="M7" s="137">
        <v>35830750</v>
      </c>
      <c r="N7" s="138">
        <v>34880751</v>
      </c>
      <c r="O7" s="128">
        <f t="shared" si="0"/>
        <v>951742</v>
      </c>
      <c r="P7" s="139"/>
      <c r="Q7" s="139"/>
      <c r="R7" s="138"/>
      <c r="S7" s="138" t="s">
        <v>346</v>
      </c>
      <c r="T7" s="129"/>
    </row>
    <row r="8" spans="1:20" s="140" customFormat="1" x14ac:dyDescent="0.3">
      <c r="A8" s="130">
        <v>2013</v>
      </c>
      <c r="B8" s="131" t="s">
        <v>276</v>
      </c>
      <c r="C8" s="131" t="s">
        <v>329</v>
      </c>
      <c r="D8" s="132" t="s">
        <v>330</v>
      </c>
      <c r="E8" s="133" t="s">
        <v>332</v>
      </c>
      <c r="F8" s="135" t="s">
        <v>191</v>
      </c>
      <c r="G8" s="134" t="s">
        <v>347</v>
      </c>
      <c r="H8" s="134">
        <v>1</v>
      </c>
      <c r="I8" s="135" t="s">
        <v>348</v>
      </c>
      <c r="J8" s="136" t="s">
        <v>331</v>
      </c>
      <c r="K8" s="138">
        <v>59954850</v>
      </c>
      <c r="L8" s="138">
        <v>59954650</v>
      </c>
      <c r="M8" s="137">
        <v>24086364</v>
      </c>
      <c r="N8" s="138">
        <v>24086364</v>
      </c>
      <c r="O8" s="128">
        <f t="shared" si="0"/>
        <v>35868286</v>
      </c>
      <c r="P8" s="139"/>
      <c r="Q8" s="139"/>
      <c r="R8" s="138"/>
      <c r="S8" s="138" t="s">
        <v>349</v>
      </c>
      <c r="T8" s="129"/>
    </row>
    <row r="9" spans="1:20" s="140" customFormat="1" x14ac:dyDescent="0.3">
      <c r="A9" s="130">
        <v>2013</v>
      </c>
      <c r="B9" s="131" t="s">
        <v>276</v>
      </c>
      <c r="C9" s="131" t="s">
        <v>329</v>
      </c>
      <c r="D9" s="132" t="s">
        <v>330</v>
      </c>
      <c r="E9" s="133" t="s">
        <v>332</v>
      </c>
      <c r="F9" s="135" t="s">
        <v>190</v>
      </c>
      <c r="G9" s="134" t="s">
        <v>350</v>
      </c>
      <c r="H9" s="134">
        <v>1</v>
      </c>
      <c r="I9" s="135" t="s">
        <v>351</v>
      </c>
      <c r="J9" s="136" t="s">
        <v>331</v>
      </c>
      <c r="K9" s="138">
        <v>35215405</v>
      </c>
      <c r="L9" s="138">
        <v>30906401</v>
      </c>
      <c r="M9" s="137">
        <v>20684680</v>
      </c>
      <c r="N9" s="138">
        <v>19400446</v>
      </c>
      <c r="O9" s="128">
        <f t="shared" si="0"/>
        <v>11505955</v>
      </c>
      <c r="P9" s="139"/>
      <c r="Q9" s="139"/>
      <c r="R9" s="138"/>
      <c r="S9" s="138" t="s">
        <v>352</v>
      </c>
      <c r="T9" s="129"/>
    </row>
    <row r="10" spans="1:20" s="140" customFormat="1" x14ac:dyDescent="0.3">
      <c r="A10" s="130">
        <v>2016</v>
      </c>
      <c r="B10" s="131" t="s">
        <v>276</v>
      </c>
      <c r="C10" s="131" t="s">
        <v>329</v>
      </c>
      <c r="D10" s="132">
        <v>11</v>
      </c>
      <c r="E10" s="133" t="s">
        <v>353</v>
      </c>
      <c r="F10" s="135" t="s">
        <v>354</v>
      </c>
      <c r="G10" s="134" t="s">
        <v>355</v>
      </c>
      <c r="H10" s="134">
        <v>1</v>
      </c>
      <c r="I10" s="135" t="s">
        <v>356</v>
      </c>
      <c r="J10" s="136" t="s">
        <v>331</v>
      </c>
      <c r="K10" s="138">
        <v>29699068</v>
      </c>
      <c r="L10" s="138">
        <v>32286023</v>
      </c>
      <c r="M10" s="137"/>
      <c r="N10" s="138">
        <v>1699068</v>
      </c>
      <c r="O10" s="128">
        <v>27999515</v>
      </c>
      <c r="P10" s="139">
        <v>28000000</v>
      </c>
      <c r="Q10" s="139"/>
      <c r="R10" s="138">
        <v>27533209</v>
      </c>
      <c r="S10" s="138"/>
      <c r="T10" s="129"/>
    </row>
    <row r="11" spans="1:20" s="4" customFormat="1" x14ac:dyDescent="0.25">
      <c r="A11" s="130">
        <v>2016</v>
      </c>
      <c r="B11" s="141" t="s">
        <v>276</v>
      </c>
      <c r="C11" s="131" t="s">
        <v>329</v>
      </c>
      <c r="D11" s="142" t="s">
        <v>330</v>
      </c>
      <c r="E11" s="143" t="s">
        <v>357</v>
      </c>
      <c r="F11" s="144" t="s">
        <v>358</v>
      </c>
      <c r="G11" s="134">
        <v>1010629</v>
      </c>
      <c r="H11" s="134">
        <v>1</v>
      </c>
      <c r="I11" s="144" t="s">
        <v>359</v>
      </c>
      <c r="J11" s="145" t="s">
        <v>331</v>
      </c>
      <c r="K11" s="146">
        <v>16993000</v>
      </c>
      <c r="L11" s="138"/>
      <c r="M11" s="147">
        <v>16993000</v>
      </c>
      <c r="N11" s="148">
        <v>0</v>
      </c>
      <c r="O11" s="128">
        <f>+M11</f>
        <v>16993000</v>
      </c>
      <c r="P11" s="657"/>
      <c r="Q11" s="150"/>
      <c r="R11" s="149"/>
      <c r="S11" s="149"/>
      <c r="T11" s="129"/>
    </row>
    <row r="12" spans="1:20" s="4" customFormat="1" x14ac:dyDescent="0.25">
      <c r="A12" s="130">
        <v>2016</v>
      </c>
      <c r="B12" s="141" t="s">
        <v>276</v>
      </c>
      <c r="C12" s="131" t="s">
        <v>329</v>
      </c>
      <c r="D12" s="142" t="s">
        <v>330</v>
      </c>
      <c r="E12" s="143" t="s">
        <v>357</v>
      </c>
      <c r="F12" s="144" t="s">
        <v>358</v>
      </c>
      <c r="G12" s="134">
        <v>1010629</v>
      </c>
      <c r="H12" s="134">
        <v>1</v>
      </c>
      <c r="I12" s="144" t="s">
        <v>359</v>
      </c>
      <c r="J12" s="145" t="s">
        <v>123</v>
      </c>
      <c r="K12" s="146">
        <v>374000</v>
      </c>
      <c r="L12" s="138"/>
      <c r="M12" s="147">
        <v>374000</v>
      </c>
      <c r="N12" s="148">
        <v>0</v>
      </c>
      <c r="O12" s="147">
        <v>374000</v>
      </c>
      <c r="P12" s="658"/>
      <c r="Q12" s="150"/>
      <c r="R12" s="149"/>
      <c r="S12" s="149"/>
      <c r="T12" s="129"/>
    </row>
    <row r="13" spans="1:20" s="4" customFormat="1" x14ac:dyDescent="0.25">
      <c r="A13" s="130">
        <v>2016</v>
      </c>
      <c r="B13" s="141" t="s">
        <v>276</v>
      </c>
      <c r="C13" s="131" t="s">
        <v>329</v>
      </c>
      <c r="D13" s="142" t="s">
        <v>330</v>
      </c>
      <c r="E13" s="143" t="s">
        <v>357</v>
      </c>
      <c r="F13" s="144" t="s">
        <v>358</v>
      </c>
      <c r="G13" s="134">
        <v>1010629</v>
      </c>
      <c r="H13" s="134">
        <v>1</v>
      </c>
      <c r="I13" s="144" t="s">
        <v>359</v>
      </c>
      <c r="J13" s="145" t="s">
        <v>49</v>
      </c>
      <c r="K13" s="146">
        <v>33000</v>
      </c>
      <c r="L13" s="138"/>
      <c r="M13" s="147">
        <v>33000</v>
      </c>
      <c r="N13" s="148">
        <v>0</v>
      </c>
      <c r="O13" s="147">
        <v>33000</v>
      </c>
      <c r="P13" s="658"/>
      <c r="Q13" s="150"/>
      <c r="R13" s="149"/>
      <c r="S13" s="149"/>
      <c r="T13" s="129"/>
    </row>
    <row r="14" spans="1:20" s="4" customFormat="1" x14ac:dyDescent="0.25">
      <c r="A14" s="175">
        <v>2016</v>
      </c>
      <c r="B14" s="141" t="s">
        <v>276</v>
      </c>
      <c r="C14" s="131" t="s">
        <v>329</v>
      </c>
      <c r="D14" s="142" t="s">
        <v>330</v>
      </c>
      <c r="E14" s="179" t="s">
        <v>357</v>
      </c>
      <c r="F14" s="180" t="s">
        <v>266</v>
      </c>
      <c r="G14" s="181">
        <v>1010630</v>
      </c>
      <c r="H14" s="134">
        <v>1</v>
      </c>
      <c r="I14" s="192" t="s">
        <v>360</v>
      </c>
      <c r="J14" s="145" t="s">
        <v>331</v>
      </c>
      <c r="K14" s="146">
        <v>24386224</v>
      </c>
      <c r="L14" s="183">
        <v>15579966</v>
      </c>
      <c r="M14" s="146">
        <v>24386224</v>
      </c>
      <c r="N14" s="183">
        <v>15579965</v>
      </c>
      <c r="O14" s="128">
        <f>+M14-N14</f>
        <v>8806259</v>
      </c>
      <c r="P14" s="658"/>
      <c r="Q14" s="188"/>
      <c r="R14" s="187"/>
      <c r="S14" s="187"/>
      <c r="T14" s="190"/>
    </row>
    <row r="15" spans="1:20" s="4" customFormat="1" x14ac:dyDescent="0.25">
      <c r="A15" s="175">
        <v>2016</v>
      </c>
      <c r="B15" s="141" t="s">
        <v>276</v>
      </c>
      <c r="C15" s="131" t="s">
        <v>329</v>
      </c>
      <c r="D15" s="142" t="s">
        <v>330</v>
      </c>
      <c r="E15" s="179" t="s">
        <v>357</v>
      </c>
      <c r="F15" s="180" t="s">
        <v>266</v>
      </c>
      <c r="G15" s="181">
        <v>1010630</v>
      </c>
      <c r="H15" s="134">
        <v>1</v>
      </c>
      <c r="I15" s="192" t="s">
        <v>360</v>
      </c>
      <c r="J15" s="145" t="s">
        <v>123</v>
      </c>
      <c r="K15" s="146">
        <v>532455</v>
      </c>
      <c r="L15" s="183">
        <v>369480</v>
      </c>
      <c r="M15" s="146">
        <v>532455</v>
      </c>
      <c r="N15" s="183">
        <v>369480</v>
      </c>
      <c r="O15" s="128">
        <f>+M15-N15</f>
        <v>162975</v>
      </c>
      <c r="P15" s="658"/>
      <c r="Q15" s="188"/>
      <c r="R15" s="187"/>
      <c r="S15" s="187"/>
      <c r="T15" s="190"/>
    </row>
    <row r="16" spans="1:20" s="4" customFormat="1" x14ac:dyDescent="0.25">
      <c r="A16" s="175">
        <v>2016</v>
      </c>
      <c r="B16" s="141" t="s">
        <v>276</v>
      </c>
      <c r="C16" s="131" t="s">
        <v>329</v>
      </c>
      <c r="D16" s="142" t="s">
        <v>330</v>
      </c>
      <c r="E16" s="179" t="s">
        <v>357</v>
      </c>
      <c r="F16" s="180" t="s">
        <v>266</v>
      </c>
      <c r="G16" s="181">
        <v>1010630</v>
      </c>
      <c r="H16" s="134">
        <v>1</v>
      </c>
      <c r="I16" s="192" t="s">
        <v>360</v>
      </c>
      <c r="J16" s="145" t="s">
        <v>49</v>
      </c>
      <c r="K16" s="146">
        <v>81321</v>
      </c>
      <c r="L16" s="183"/>
      <c r="M16" s="146">
        <v>81321</v>
      </c>
      <c r="N16" s="186"/>
      <c r="O16" s="128">
        <f>+M16-N16</f>
        <v>81321</v>
      </c>
      <c r="P16" s="658"/>
      <c r="Q16" s="188"/>
      <c r="R16" s="187"/>
      <c r="S16" s="187"/>
      <c r="T16" s="190"/>
    </row>
    <row r="17" spans="1:20" s="4" customFormat="1" x14ac:dyDescent="0.25">
      <c r="A17" s="175">
        <v>2016</v>
      </c>
      <c r="B17" s="141" t="s">
        <v>276</v>
      </c>
      <c r="C17" s="131" t="s">
        <v>329</v>
      </c>
      <c r="D17" s="142" t="s">
        <v>330</v>
      </c>
      <c r="E17" s="179" t="s">
        <v>357</v>
      </c>
      <c r="F17" s="180" t="s">
        <v>266</v>
      </c>
      <c r="G17" s="181">
        <v>1010789</v>
      </c>
      <c r="H17" s="134">
        <v>1</v>
      </c>
      <c r="I17" s="192" t="s">
        <v>361</v>
      </c>
      <c r="J17" s="145" t="s">
        <v>331</v>
      </c>
      <c r="K17" s="146">
        <v>14647000</v>
      </c>
      <c r="L17" s="183">
        <v>9513214</v>
      </c>
      <c r="M17" s="146">
        <v>14647000</v>
      </c>
      <c r="N17" s="186">
        <v>9512242</v>
      </c>
      <c r="O17" s="128">
        <v>5133786</v>
      </c>
      <c r="P17" s="658"/>
      <c r="Q17" s="188"/>
      <c r="R17" s="187"/>
      <c r="S17" s="187"/>
      <c r="T17" s="190"/>
    </row>
    <row r="18" spans="1:20" s="4" customFormat="1" x14ac:dyDescent="0.25">
      <c r="A18" s="175">
        <v>2016</v>
      </c>
      <c r="B18" s="141" t="s">
        <v>276</v>
      </c>
      <c r="C18" s="131" t="s">
        <v>329</v>
      </c>
      <c r="D18" s="142" t="s">
        <v>330</v>
      </c>
      <c r="E18" s="179" t="s">
        <v>357</v>
      </c>
      <c r="F18" s="180" t="s">
        <v>266</v>
      </c>
      <c r="G18" s="181">
        <v>1010789</v>
      </c>
      <c r="H18" s="134">
        <v>1</v>
      </c>
      <c r="I18" s="192" t="s">
        <v>361</v>
      </c>
      <c r="J18" s="145" t="s">
        <v>123</v>
      </c>
      <c r="K18" s="146">
        <v>323000</v>
      </c>
      <c r="L18" s="183">
        <v>247980</v>
      </c>
      <c r="M18" s="146">
        <v>323000</v>
      </c>
      <c r="N18" s="186">
        <v>247980</v>
      </c>
      <c r="O18" s="128">
        <f t="shared" ref="O18:O23" si="1">+M18-N18</f>
        <v>75020</v>
      </c>
      <c r="P18" s="658"/>
      <c r="Q18" s="188"/>
      <c r="R18" s="187"/>
      <c r="S18" s="187"/>
      <c r="T18" s="190"/>
    </row>
    <row r="19" spans="1:20" s="4" customFormat="1" x14ac:dyDescent="0.25">
      <c r="A19" s="175">
        <v>2016</v>
      </c>
      <c r="B19" s="141" t="s">
        <v>276</v>
      </c>
      <c r="C19" s="131" t="s">
        <v>329</v>
      </c>
      <c r="D19" s="142" t="s">
        <v>330</v>
      </c>
      <c r="E19" s="179" t="s">
        <v>357</v>
      </c>
      <c r="F19" s="180" t="s">
        <v>266</v>
      </c>
      <c r="G19" s="181">
        <v>1010789</v>
      </c>
      <c r="H19" s="134">
        <v>1</v>
      </c>
      <c r="I19" s="192" t="s">
        <v>361</v>
      </c>
      <c r="J19" s="145" t="s">
        <v>49</v>
      </c>
      <c r="K19" s="146">
        <v>30000</v>
      </c>
      <c r="L19" s="183">
        <v>23294</v>
      </c>
      <c r="M19" s="146">
        <v>30000</v>
      </c>
      <c r="N19" s="186">
        <v>23294</v>
      </c>
      <c r="O19" s="128">
        <f t="shared" si="1"/>
        <v>6706</v>
      </c>
      <c r="P19" s="658"/>
      <c r="Q19" s="188"/>
      <c r="R19" s="187"/>
      <c r="S19" s="187"/>
      <c r="T19" s="190"/>
    </row>
    <row r="20" spans="1:20" s="4" customFormat="1" x14ac:dyDescent="0.25">
      <c r="A20" s="175">
        <v>2016</v>
      </c>
      <c r="B20" s="141" t="s">
        <v>276</v>
      </c>
      <c r="C20" s="131" t="s">
        <v>329</v>
      </c>
      <c r="D20" s="142" t="s">
        <v>330</v>
      </c>
      <c r="E20" s="179" t="s">
        <v>357</v>
      </c>
      <c r="F20" s="180" t="s">
        <v>354</v>
      </c>
      <c r="G20" s="181">
        <v>1010790</v>
      </c>
      <c r="H20" s="134">
        <v>1</v>
      </c>
      <c r="I20" s="192" t="s">
        <v>362</v>
      </c>
      <c r="J20" s="145" t="s">
        <v>331</v>
      </c>
      <c r="K20" s="146">
        <v>14647000</v>
      </c>
      <c r="L20" s="183">
        <v>11817850</v>
      </c>
      <c r="M20" s="146">
        <v>14647000</v>
      </c>
      <c r="N20" s="183">
        <v>11817096</v>
      </c>
      <c r="O20" s="128">
        <f t="shared" si="1"/>
        <v>2829904</v>
      </c>
      <c r="P20" s="658"/>
      <c r="Q20" s="188"/>
      <c r="R20" s="187"/>
      <c r="S20" s="187"/>
      <c r="T20" s="190"/>
    </row>
    <row r="21" spans="1:20" s="4" customFormat="1" x14ac:dyDescent="0.25">
      <c r="A21" s="175">
        <v>2016</v>
      </c>
      <c r="B21" s="141" t="s">
        <v>276</v>
      </c>
      <c r="C21" s="131" t="s">
        <v>329</v>
      </c>
      <c r="D21" s="142" t="s">
        <v>330</v>
      </c>
      <c r="E21" s="179" t="s">
        <v>357</v>
      </c>
      <c r="F21" s="180" t="s">
        <v>354</v>
      </c>
      <c r="G21" s="181">
        <v>1010790</v>
      </c>
      <c r="H21" s="134">
        <v>1</v>
      </c>
      <c r="I21" s="192" t="s">
        <v>362</v>
      </c>
      <c r="J21" s="145" t="s">
        <v>123</v>
      </c>
      <c r="K21" s="146">
        <v>323000</v>
      </c>
      <c r="L21" s="183">
        <v>154560</v>
      </c>
      <c r="M21" s="146">
        <v>323000</v>
      </c>
      <c r="N21" s="183">
        <v>154560</v>
      </c>
      <c r="O21" s="128">
        <f t="shared" si="1"/>
        <v>168440</v>
      </c>
      <c r="P21" s="658"/>
      <c r="Q21" s="188"/>
      <c r="R21" s="187"/>
      <c r="S21" s="187"/>
      <c r="T21" s="190"/>
    </row>
    <row r="22" spans="1:20" s="4" customFormat="1" x14ac:dyDescent="0.25">
      <c r="A22" s="175">
        <v>2016</v>
      </c>
      <c r="B22" s="141" t="s">
        <v>276</v>
      </c>
      <c r="C22" s="131" t="s">
        <v>329</v>
      </c>
      <c r="D22" s="142" t="s">
        <v>330</v>
      </c>
      <c r="E22" s="179" t="s">
        <v>357</v>
      </c>
      <c r="F22" s="180" t="s">
        <v>354</v>
      </c>
      <c r="G22" s="181">
        <v>1010790</v>
      </c>
      <c r="H22" s="134">
        <v>1</v>
      </c>
      <c r="I22" s="192" t="s">
        <v>362</v>
      </c>
      <c r="J22" s="145" t="s">
        <v>49</v>
      </c>
      <c r="K22" s="146">
        <v>30000</v>
      </c>
      <c r="L22" s="183">
        <v>26214.53</v>
      </c>
      <c r="M22" s="146">
        <v>30000</v>
      </c>
      <c r="N22" s="183">
        <v>26214</v>
      </c>
      <c r="O22" s="128">
        <f t="shared" si="1"/>
        <v>3786</v>
      </c>
      <c r="P22" s="658"/>
      <c r="Q22" s="188"/>
      <c r="R22" s="187"/>
      <c r="S22" s="187"/>
      <c r="T22" s="190"/>
    </row>
    <row r="23" spans="1:20" s="4" customFormat="1" x14ac:dyDescent="0.25">
      <c r="A23" s="175">
        <v>2017</v>
      </c>
      <c r="B23" s="141" t="s">
        <v>276</v>
      </c>
      <c r="C23" s="131" t="s">
        <v>329</v>
      </c>
      <c r="D23" s="142" t="s">
        <v>330</v>
      </c>
      <c r="E23" s="179" t="s">
        <v>357</v>
      </c>
      <c r="F23" s="180"/>
      <c r="G23" s="181">
        <v>1011289</v>
      </c>
      <c r="H23" s="134">
        <v>1</v>
      </c>
      <c r="I23" s="192" t="s">
        <v>118</v>
      </c>
      <c r="J23" s="145" t="s">
        <v>331</v>
      </c>
      <c r="K23" s="146">
        <v>10000000</v>
      </c>
      <c r="L23" s="183">
        <v>9339120</v>
      </c>
      <c r="M23" s="146">
        <v>10000000</v>
      </c>
      <c r="N23" s="183">
        <v>9338904</v>
      </c>
      <c r="O23" s="128">
        <f t="shared" si="1"/>
        <v>661096</v>
      </c>
      <c r="P23" s="659"/>
      <c r="Q23" s="188"/>
      <c r="R23" s="187"/>
      <c r="S23" s="187"/>
      <c r="T23" s="190"/>
    </row>
    <row r="24" spans="1:20" s="4" customFormat="1" x14ac:dyDescent="0.25">
      <c r="A24" s="175">
        <v>2019</v>
      </c>
      <c r="B24" s="141" t="s">
        <v>276</v>
      </c>
      <c r="C24" s="131" t="s">
        <v>329</v>
      </c>
      <c r="D24" s="142" t="s">
        <v>330</v>
      </c>
      <c r="E24" s="179" t="s">
        <v>357</v>
      </c>
      <c r="F24" s="180"/>
      <c r="G24" s="181">
        <v>1011893</v>
      </c>
      <c r="H24" s="181">
        <v>1</v>
      </c>
      <c r="I24" s="192" t="s">
        <v>391</v>
      </c>
      <c r="J24" s="145" t="s">
        <v>61</v>
      </c>
      <c r="K24" s="146">
        <v>35329293</v>
      </c>
      <c r="L24" s="183"/>
      <c r="M24" s="183"/>
      <c r="N24" s="183"/>
      <c r="O24" s="128"/>
      <c r="P24" s="204">
        <v>35329293</v>
      </c>
      <c r="Q24" s="188"/>
      <c r="R24" s="187"/>
      <c r="S24" s="187"/>
      <c r="T24" s="190"/>
    </row>
    <row r="25" spans="1:20" s="124" customFormat="1" x14ac:dyDescent="0.25">
      <c r="A25" s="211">
        <v>2020</v>
      </c>
      <c r="B25" s="212" t="s">
        <v>397</v>
      </c>
      <c r="C25" s="213" t="s">
        <v>35</v>
      </c>
      <c r="D25" s="214" t="s">
        <v>330</v>
      </c>
      <c r="E25" s="215" t="s">
        <v>357</v>
      </c>
      <c r="F25" s="216"/>
      <c r="G25" s="217" t="s">
        <v>412</v>
      </c>
      <c r="H25" s="217">
        <v>1</v>
      </c>
      <c r="I25" s="218" t="s">
        <v>398</v>
      </c>
      <c r="J25" s="219" t="s">
        <v>61</v>
      </c>
      <c r="K25" s="220">
        <v>41203724</v>
      </c>
      <c r="L25" s="220"/>
      <c r="M25" s="220"/>
      <c r="N25" s="220"/>
      <c r="O25" s="221"/>
      <c r="P25" s="222">
        <v>15000000</v>
      </c>
      <c r="Q25" s="223"/>
      <c r="R25" s="200"/>
      <c r="S25" s="200"/>
      <c r="T25" s="224"/>
    </row>
    <row r="26" spans="1:20" s="4" customFormat="1" x14ac:dyDescent="0.25">
      <c r="A26" s="175">
        <v>2019</v>
      </c>
      <c r="B26" s="141" t="s">
        <v>276</v>
      </c>
      <c r="C26" s="131" t="s">
        <v>329</v>
      </c>
      <c r="D26" s="142" t="s">
        <v>330</v>
      </c>
      <c r="E26" s="179" t="s">
        <v>383</v>
      </c>
      <c r="F26" s="180"/>
      <c r="G26" s="181">
        <v>1011524</v>
      </c>
      <c r="H26" s="181">
        <v>6</v>
      </c>
      <c r="I26" s="180" t="s">
        <v>363</v>
      </c>
      <c r="J26" s="145" t="s">
        <v>41</v>
      </c>
      <c r="K26" s="183">
        <v>555000</v>
      </c>
      <c r="L26" s="184"/>
      <c r="M26" s="185"/>
      <c r="N26" s="186"/>
      <c r="O26" s="128"/>
      <c r="P26" s="188">
        <v>555000</v>
      </c>
      <c r="Q26" s="188"/>
      <c r="R26" s="187"/>
      <c r="S26" s="187"/>
      <c r="T26" s="190"/>
    </row>
    <row r="27" spans="1:20" s="4" customFormat="1" x14ac:dyDescent="0.25">
      <c r="A27" s="175">
        <v>2018</v>
      </c>
      <c r="B27" s="141" t="s">
        <v>310</v>
      </c>
      <c r="C27" s="131" t="s">
        <v>329</v>
      </c>
      <c r="D27" s="142" t="s">
        <v>330</v>
      </c>
      <c r="E27" s="179" t="s">
        <v>384</v>
      </c>
      <c r="F27" s="180"/>
      <c r="G27" s="181">
        <v>1011500</v>
      </c>
      <c r="H27" s="181">
        <v>6</v>
      </c>
      <c r="I27" s="180" t="s">
        <v>364</v>
      </c>
      <c r="J27" s="145" t="s">
        <v>281</v>
      </c>
      <c r="K27" s="183">
        <v>257053</v>
      </c>
      <c r="L27" s="184"/>
      <c r="M27" s="185"/>
      <c r="N27" s="186"/>
      <c r="O27" s="128"/>
      <c r="P27" s="188">
        <v>257053</v>
      </c>
      <c r="Q27" s="188"/>
      <c r="R27" s="187"/>
      <c r="S27" s="187"/>
      <c r="T27" s="190"/>
    </row>
    <row r="28" spans="1:20" s="4" customFormat="1" x14ac:dyDescent="0.25">
      <c r="A28" s="175">
        <v>2018</v>
      </c>
      <c r="B28" s="141" t="s">
        <v>310</v>
      </c>
      <c r="C28" s="131" t="s">
        <v>329</v>
      </c>
      <c r="D28" s="142" t="s">
        <v>330</v>
      </c>
      <c r="E28" s="179" t="s">
        <v>384</v>
      </c>
      <c r="F28" s="180"/>
      <c r="G28" s="181">
        <v>1011500</v>
      </c>
      <c r="H28" s="181">
        <v>6</v>
      </c>
      <c r="I28" s="180" t="s">
        <v>364</v>
      </c>
      <c r="J28" s="145" t="s">
        <v>365</v>
      </c>
      <c r="K28" s="183">
        <v>5563</v>
      </c>
      <c r="L28" s="184"/>
      <c r="M28" s="185"/>
      <c r="N28" s="186"/>
      <c r="O28" s="128"/>
      <c r="P28" s="188">
        <v>5563</v>
      </c>
      <c r="Q28" s="188"/>
      <c r="R28" s="187"/>
      <c r="S28" s="187"/>
      <c r="T28" s="190"/>
    </row>
    <row r="29" spans="1:20" s="4" customFormat="1" x14ac:dyDescent="0.25">
      <c r="A29" s="175">
        <v>2018</v>
      </c>
      <c r="B29" s="141" t="s">
        <v>310</v>
      </c>
      <c r="C29" s="131" t="s">
        <v>329</v>
      </c>
      <c r="D29" s="142" t="s">
        <v>330</v>
      </c>
      <c r="E29" s="179" t="s">
        <v>384</v>
      </c>
      <c r="F29" s="180"/>
      <c r="G29" s="181">
        <v>1011500</v>
      </c>
      <c r="H29" s="181">
        <v>6</v>
      </c>
      <c r="I29" s="180" t="s">
        <v>364</v>
      </c>
      <c r="J29" s="145" t="s">
        <v>49</v>
      </c>
      <c r="K29" s="183">
        <v>575</v>
      </c>
      <c r="L29" s="184"/>
      <c r="M29" s="185"/>
      <c r="N29" s="186"/>
      <c r="O29" s="128"/>
      <c r="P29" s="188">
        <v>575</v>
      </c>
      <c r="Q29" s="188"/>
      <c r="R29" s="187"/>
      <c r="S29" s="187"/>
      <c r="T29" s="190"/>
    </row>
    <row r="30" spans="1:20" s="4" customFormat="1" x14ac:dyDescent="0.25">
      <c r="A30" s="175">
        <v>2019</v>
      </c>
      <c r="B30" s="141" t="s">
        <v>276</v>
      </c>
      <c r="C30" s="131" t="s">
        <v>329</v>
      </c>
      <c r="D30" s="142" t="s">
        <v>330</v>
      </c>
      <c r="E30" s="179" t="s">
        <v>384</v>
      </c>
      <c r="F30" s="180"/>
      <c r="G30" s="181">
        <v>1011673</v>
      </c>
      <c r="H30" s="181">
        <v>6</v>
      </c>
      <c r="I30" s="180" t="s">
        <v>366</v>
      </c>
      <c r="J30" s="145" t="s">
        <v>281</v>
      </c>
      <c r="K30" s="183">
        <v>2856620</v>
      </c>
      <c r="L30" s="184">
        <v>2827878</v>
      </c>
      <c r="M30" s="185"/>
      <c r="N30" s="186"/>
      <c r="O30" s="128"/>
      <c r="P30" s="188">
        <v>2856620</v>
      </c>
      <c r="Q30" s="188"/>
      <c r="R30" s="189">
        <v>2827878</v>
      </c>
      <c r="S30" s="187"/>
      <c r="T30" s="190"/>
    </row>
    <row r="31" spans="1:20" s="4" customFormat="1" x14ac:dyDescent="0.25">
      <c r="A31" s="175">
        <v>2019</v>
      </c>
      <c r="B31" s="141" t="s">
        <v>276</v>
      </c>
      <c r="C31" s="131" t="s">
        <v>329</v>
      </c>
      <c r="D31" s="142" t="s">
        <v>330</v>
      </c>
      <c r="E31" s="179" t="s">
        <v>384</v>
      </c>
      <c r="F31" s="180"/>
      <c r="G31" s="181">
        <v>1011674</v>
      </c>
      <c r="H31" s="181">
        <v>6</v>
      </c>
      <c r="I31" s="180" t="s">
        <v>367</v>
      </c>
      <c r="J31" s="145" t="s">
        <v>281</v>
      </c>
      <c r="K31" s="183">
        <v>3241165</v>
      </c>
      <c r="L31" s="184">
        <v>3015734</v>
      </c>
      <c r="M31" s="185"/>
      <c r="N31" s="186"/>
      <c r="O31" s="128"/>
      <c r="P31" s="188">
        <v>3241165</v>
      </c>
      <c r="Q31" s="188"/>
      <c r="R31" s="210">
        <v>3015737</v>
      </c>
      <c r="S31" s="187"/>
      <c r="T31" s="190"/>
    </row>
    <row r="32" spans="1:20" s="4" customFormat="1" x14ac:dyDescent="0.25">
      <c r="A32" s="175">
        <v>2020</v>
      </c>
      <c r="B32" s="141" t="s">
        <v>385</v>
      </c>
      <c r="C32" s="131" t="s">
        <v>35</v>
      </c>
      <c r="D32" s="178" t="s">
        <v>330</v>
      </c>
      <c r="E32" s="179" t="s">
        <v>386</v>
      </c>
      <c r="F32" s="180"/>
      <c r="G32" s="181" t="s">
        <v>390</v>
      </c>
      <c r="H32" s="181">
        <v>6</v>
      </c>
      <c r="I32" s="180" t="s">
        <v>368</v>
      </c>
      <c r="J32" s="145" t="s">
        <v>281</v>
      </c>
      <c r="K32" s="183">
        <v>7197096</v>
      </c>
      <c r="L32" s="184"/>
      <c r="M32" s="185"/>
      <c r="N32" s="186"/>
      <c r="O32" s="128"/>
      <c r="P32" s="188">
        <v>7197096</v>
      </c>
      <c r="Q32" s="188"/>
      <c r="R32" s="187"/>
      <c r="S32" s="187"/>
      <c r="T32" s="190"/>
    </row>
    <row r="33" spans="1:20" s="4" customFormat="1" x14ac:dyDescent="0.25">
      <c r="A33" s="175">
        <v>2020</v>
      </c>
      <c r="B33" s="141" t="s">
        <v>385</v>
      </c>
      <c r="C33" s="131" t="s">
        <v>35</v>
      </c>
      <c r="D33" s="178" t="s">
        <v>330</v>
      </c>
      <c r="E33" s="179" t="s">
        <v>386</v>
      </c>
      <c r="F33" s="180"/>
      <c r="G33" s="181" t="s">
        <v>390</v>
      </c>
      <c r="H33" s="181">
        <v>6</v>
      </c>
      <c r="I33" s="180" t="s">
        <v>368</v>
      </c>
      <c r="J33" s="145" t="s">
        <v>123</v>
      </c>
      <c r="K33" s="183">
        <v>134854</v>
      </c>
      <c r="L33" s="184"/>
      <c r="M33" s="185"/>
      <c r="N33" s="186"/>
      <c r="O33" s="128"/>
      <c r="P33" s="188">
        <v>134854</v>
      </c>
      <c r="Q33" s="188"/>
      <c r="R33" s="187"/>
      <c r="S33" s="187"/>
      <c r="T33" s="190"/>
    </row>
    <row r="34" spans="1:20" s="4" customFormat="1" x14ac:dyDescent="0.25">
      <c r="A34" s="175">
        <v>2020</v>
      </c>
      <c r="B34" s="141" t="s">
        <v>385</v>
      </c>
      <c r="C34" s="131" t="s">
        <v>35</v>
      </c>
      <c r="D34" s="178" t="s">
        <v>330</v>
      </c>
      <c r="E34" s="179" t="s">
        <v>386</v>
      </c>
      <c r="F34" s="180"/>
      <c r="G34" s="181" t="s">
        <v>390</v>
      </c>
      <c r="H34" s="181">
        <v>6</v>
      </c>
      <c r="I34" s="180" t="s">
        <v>368</v>
      </c>
      <c r="J34" s="145" t="s">
        <v>49</v>
      </c>
      <c r="K34" s="183">
        <v>13050</v>
      </c>
      <c r="L34" s="184"/>
      <c r="M34" s="185"/>
      <c r="N34" s="186"/>
      <c r="O34" s="128"/>
      <c r="P34" s="188">
        <v>13050</v>
      </c>
      <c r="Q34" s="188"/>
      <c r="R34" s="187"/>
      <c r="S34" s="187"/>
      <c r="T34" s="190"/>
    </row>
    <row r="35" spans="1:20" s="4" customFormat="1" x14ac:dyDescent="0.25">
      <c r="A35" s="175">
        <v>2020</v>
      </c>
      <c r="B35" s="141" t="s">
        <v>385</v>
      </c>
      <c r="C35" s="131" t="s">
        <v>35</v>
      </c>
      <c r="D35" s="178" t="s">
        <v>330</v>
      </c>
      <c r="E35" s="179" t="s">
        <v>386</v>
      </c>
      <c r="F35" s="180"/>
      <c r="G35" s="225"/>
      <c r="H35" s="181">
        <v>6</v>
      </c>
      <c r="I35" s="180" t="s">
        <v>414</v>
      </c>
      <c r="J35" s="145" t="s">
        <v>415</v>
      </c>
      <c r="K35" s="183">
        <v>6106804</v>
      </c>
      <c r="L35" s="184"/>
      <c r="M35" s="185"/>
      <c r="N35" s="186"/>
      <c r="O35" s="128"/>
      <c r="P35" s="188">
        <v>6106804</v>
      </c>
      <c r="Q35" s="188"/>
      <c r="R35" s="187"/>
      <c r="S35" s="187"/>
      <c r="T35" s="190"/>
    </row>
    <row r="36" spans="1:20" s="4" customFormat="1" x14ac:dyDescent="0.25">
      <c r="A36" s="175">
        <v>2020</v>
      </c>
      <c r="B36" s="141" t="s">
        <v>276</v>
      </c>
      <c r="C36" s="131" t="s">
        <v>35</v>
      </c>
      <c r="D36" s="178" t="s">
        <v>330</v>
      </c>
      <c r="E36" s="179" t="s">
        <v>384</v>
      </c>
      <c r="F36" s="180"/>
      <c r="G36" s="181">
        <v>1011799</v>
      </c>
      <c r="H36" s="181">
        <v>6</v>
      </c>
      <c r="I36" s="180" t="s">
        <v>293</v>
      </c>
      <c r="J36" s="145" t="s">
        <v>281</v>
      </c>
      <c r="K36" s="183">
        <v>5510400</v>
      </c>
      <c r="L36" s="184">
        <v>5510400</v>
      </c>
      <c r="M36" s="185"/>
      <c r="N36" s="186"/>
      <c r="O36" s="128"/>
      <c r="P36" s="188">
        <v>5510400</v>
      </c>
      <c r="Q36" s="188">
        <v>5371544</v>
      </c>
      <c r="R36" s="189">
        <v>5371544</v>
      </c>
      <c r="S36" s="187"/>
      <c r="T36" s="190"/>
    </row>
    <row r="37" spans="1:20" s="4" customFormat="1" x14ac:dyDescent="0.25">
      <c r="A37" s="175">
        <v>2020</v>
      </c>
      <c r="B37" s="141" t="s">
        <v>276</v>
      </c>
      <c r="C37" s="131" t="s">
        <v>35</v>
      </c>
      <c r="D37" s="178" t="s">
        <v>330</v>
      </c>
      <c r="E37" s="179" t="s">
        <v>353</v>
      </c>
      <c r="F37" s="180"/>
      <c r="G37" s="181">
        <v>1011633</v>
      </c>
      <c r="H37" s="181">
        <v>6</v>
      </c>
      <c r="I37" s="180" t="s">
        <v>267</v>
      </c>
      <c r="J37" s="145" t="s">
        <v>281</v>
      </c>
      <c r="K37" s="183">
        <v>42663780</v>
      </c>
      <c r="L37" s="184">
        <v>40065040</v>
      </c>
      <c r="M37" s="185"/>
      <c r="N37" s="186"/>
      <c r="O37" s="128"/>
      <c r="P37" s="188">
        <v>42663780</v>
      </c>
      <c r="Q37" s="188">
        <v>18912740</v>
      </c>
      <c r="R37" s="189">
        <v>18912740</v>
      </c>
      <c r="S37" s="187" t="s">
        <v>401</v>
      </c>
      <c r="T37" s="190" t="s">
        <v>400</v>
      </c>
    </row>
    <row r="38" spans="1:20" s="4" customFormat="1" x14ac:dyDescent="0.25">
      <c r="A38" s="175">
        <v>2020</v>
      </c>
      <c r="B38" s="141" t="s">
        <v>276</v>
      </c>
      <c r="C38" s="131" t="s">
        <v>35</v>
      </c>
      <c r="D38" s="178" t="s">
        <v>330</v>
      </c>
      <c r="E38" s="179" t="s">
        <v>353</v>
      </c>
      <c r="F38" s="180"/>
      <c r="G38" s="181">
        <v>1011633</v>
      </c>
      <c r="H38" s="181">
        <v>6</v>
      </c>
      <c r="I38" s="180" t="s">
        <v>267</v>
      </c>
      <c r="J38" s="145" t="s">
        <v>123</v>
      </c>
      <c r="K38" s="183">
        <v>2723220</v>
      </c>
      <c r="L38" s="184"/>
      <c r="M38" s="185"/>
      <c r="N38" s="186"/>
      <c r="O38" s="128"/>
      <c r="P38" s="188">
        <v>2723220</v>
      </c>
      <c r="Q38" s="188">
        <f>560000+560000</f>
        <v>1120000</v>
      </c>
      <c r="R38" s="187"/>
      <c r="S38" s="187" t="s">
        <v>403</v>
      </c>
      <c r="T38" s="190" t="s">
        <v>413</v>
      </c>
    </row>
    <row r="39" spans="1:20" s="4" customFormat="1" x14ac:dyDescent="0.25">
      <c r="A39" s="175">
        <v>2020</v>
      </c>
      <c r="B39" s="141" t="s">
        <v>276</v>
      </c>
      <c r="C39" s="131" t="s">
        <v>35</v>
      </c>
      <c r="D39" s="178" t="s">
        <v>330</v>
      </c>
      <c r="E39" s="179" t="s">
        <v>353</v>
      </c>
      <c r="F39" s="180"/>
      <c r="G39" s="225"/>
      <c r="H39" s="181">
        <v>6</v>
      </c>
      <c r="I39" s="180" t="s">
        <v>416</v>
      </c>
      <c r="J39" s="145" t="s">
        <v>331</v>
      </c>
      <c r="K39" s="183">
        <v>22405899</v>
      </c>
      <c r="L39" s="184"/>
      <c r="M39" s="185"/>
      <c r="N39" s="186"/>
      <c r="O39" s="128"/>
      <c r="P39" s="188">
        <v>22405899</v>
      </c>
      <c r="Q39" s="188"/>
      <c r="R39" s="187"/>
      <c r="S39" s="187"/>
      <c r="T39" s="190"/>
    </row>
    <row r="40" spans="1:20" s="4" customFormat="1" x14ac:dyDescent="0.25">
      <c r="A40" s="175">
        <v>2020</v>
      </c>
      <c r="B40" s="141" t="s">
        <v>276</v>
      </c>
      <c r="C40" s="131" t="s">
        <v>35</v>
      </c>
      <c r="D40" s="178" t="s">
        <v>330</v>
      </c>
      <c r="E40" s="179" t="s">
        <v>417</v>
      </c>
      <c r="F40" s="180"/>
      <c r="G40" s="225"/>
      <c r="H40" s="181"/>
      <c r="I40" s="180" t="s">
        <v>418</v>
      </c>
      <c r="J40" s="145" t="s">
        <v>300</v>
      </c>
      <c r="K40" s="183">
        <v>6310447</v>
      </c>
      <c r="L40" s="184"/>
      <c r="M40" s="185"/>
      <c r="N40" s="186"/>
      <c r="O40" s="128"/>
      <c r="P40" s="188">
        <v>6310447</v>
      </c>
      <c r="Q40" s="188"/>
      <c r="R40" s="187"/>
      <c r="S40" s="187"/>
      <c r="T40" s="190"/>
    </row>
    <row r="41" spans="1:20" s="4" customFormat="1" x14ac:dyDescent="0.25">
      <c r="A41" s="175">
        <v>2020</v>
      </c>
      <c r="B41" s="141" t="s">
        <v>276</v>
      </c>
      <c r="C41" s="177" t="s">
        <v>35</v>
      </c>
      <c r="D41" s="178" t="s">
        <v>369</v>
      </c>
      <c r="E41" s="179" t="s">
        <v>370</v>
      </c>
      <c r="F41" s="180"/>
      <c r="G41" s="181" t="s">
        <v>371</v>
      </c>
      <c r="H41" s="181">
        <v>1</v>
      </c>
      <c r="I41" s="180" t="s">
        <v>372</v>
      </c>
      <c r="J41" s="145" t="s">
        <v>331</v>
      </c>
      <c r="K41" s="183">
        <f>105254038+419234000+300000000</f>
        <v>824488038</v>
      </c>
      <c r="L41" s="184"/>
      <c r="M41" s="185"/>
      <c r="N41" s="186"/>
      <c r="O41" s="128">
        <f>+L41-N41</f>
        <v>0</v>
      </c>
      <c r="P41" s="188">
        <v>42254038</v>
      </c>
      <c r="Q41" s="188"/>
      <c r="R41" s="189"/>
      <c r="S41" s="187"/>
      <c r="T41" s="190"/>
    </row>
    <row r="42" spans="1:20" s="4" customFormat="1" x14ac:dyDescent="0.25">
      <c r="A42" s="175"/>
      <c r="B42" s="176"/>
      <c r="C42" s="177"/>
      <c r="D42" s="178"/>
      <c r="E42" s="179"/>
      <c r="F42" s="180"/>
      <c r="G42" s="181"/>
      <c r="H42" s="181"/>
      <c r="I42" s="180"/>
      <c r="J42" s="182"/>
      <c r="K42" s="183"/>
      <c r="L42" s="184"/>
      <c r="M42" s="185"/>
      <c r="N42" s="186"/>
      <c r="O42" s="186"/>
      <c r="P42" s="188"/>
      <c r="Q42" s="188"/>
      <c r="R42" s="189"/>
      <c r="S42" s="187"/>
      <c r="T42" s="190"/>
    </row>
    <row r="43" spans="1:20" s="4" customFormat="1" ht="15" thickBot="1" x14ac:dyDescent="0.3">
      <c r="A43" s="151"/>
      <c r="B43" s="152"/>
      <c r="C43" s="153"/>
      <c r="D43" s="154"/>
      <c r="E43" s="155"/>
      <c r="F43" s="156"/>
      <c r="G43" s="157"/>
      <c r="H43" s="157"/>
      <c r="I43" s="156"/>
      <c r="J43" s="158"/>
      <c r="K43" s="159"/>
      <c r="L43" s="160"/>
      <c r="M43" s="161"/>
      <c r="N43" s="162"/>
      <c r="O43" s="162"/>
      <c r="P43" s="164"/>
      <c r="Q43" s="164"/>
      <c r="R43" s="165"/>
      <c r="S43" s="163"/>
      <c r="T43" s="166"/>
    </row>
    <row r="44" spans="1:20" x14ac:dyDescent="0.3">
      <c r="K44" s="169">
        <f t="shared" ref="K44:R44" si="2">SUM(K3:K43)</f>
        <v>1527757941</v>
      </c>
      <c r="L44" s="169">
        <f t="shared" si="2"/>
        <v>498637721.52999997</v>
      </c>
      <c r="M44" s="169">
        <f t="shared" si="2"/>
        <v>305696482</v>
      </c>
      <c r="N44" s="169">
        <f t="shared" si="2"/>
        <v>262057208</v>
      </c>
      <c r="O44" s="169">
        <f t="shared" si="2"/>
        <v>217901371</v>
      </c>
      <c r="P44" s="169">
        <f>SUM(P3:P43)</f>
        <v>318586680</v>
      </c>
      <c r="Q44" s="169">
        <f t="shared" si="2"/>
        <v>25404284</v>
      </c>
      <c r="R44" s="169">
        <f t="shared" si="2"/>
        <v>155682931</v>
      </c>
    </row>
    <row r="45" spans="1:20" x14ac:dyDescent="0.3">
      <c r="A45" s="170"/>
      <c r="B45" s="171"/>
      <c r="C45" s="171"/>
      <c r="D45" s="171"/>
      <c r="E45" s="171"/>
      <c r="F45" s="172"/>
      <c r="G45" s="173"/>
      <c r="H45" s="173"/>
      <c r="I45" s="171"/>
      <c r="J45" s="174"/>
      <c r="K45" s="171"/>
      <c r="L45" s="171"/>
      <c r="M45" s="171"/>
      <c r="N45" s="171"/>
      <c r="O45" s="171"/>
      <c r="P45" s="171"/>
      <c r="Q45" s="171"/>
      <c r="R45" s="171"/>
      <c r="S45" s="172"/>
      <c r="T45" s="171"/>
    </row>
    <row r="49" spans="16:16" x14ac:dyDescent="0.3">
      <c r="P49" s="193">
        <f>+P11</f>
        <v>0</v>
      </c>
    </row>
  </sheetData>
  <autoFilter ref="A2:Y44"/>
  <mergeCells count="21">
    <mergeCell ref="F1:F2"/>
    <mergeCell ref="H1:H2"/>
    <mergeCell ref="A1:A2"/>
    <mergeCell ref="B1:B2"/>
    <mergeCell ref="C1:C2"/>
    <mergeCell ref="D1:D2"/>
    <mergeCell ref="E1:E2"/>
    <mergeCell ref="T1:T2"/>
    <mergeCell ref="M1:M2"/>
    <mergeCell ref="N1:N2"/>
    <mergeCell ref="O1:O2"/>
    <mergeCell ref="P1:P2"/>
    <mergeCell ref="S1:S2"/>
    <mergeCell ref="Q1:Q2"/>
    <mergeCell ref="P11:P23"/>
    <mergeCell ref="L1:L2"/>
    <mergeCell ref="G1:G2"/>
    <mergeCell ref="R1:R2"/>
    <mergeCell ref="I1:I2"/>
    <mergeCell ref="J1:J2"/>
    <mergeCell ref="K1:K2"/>
  </mergeCells>
  <pageMargins left="0.7" right="0.7" top="0.75" bottom="0.75" header="0.3" footer="0.3"/>
  <pageSetup scale="80" orientation="landscape" horizontalDpi="4294967294" verticalDpi="4294967294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C00000"/>
  </sheetPr>
  <dimension ref="A1:T15"/>
  <sheetViews>
    <sheetView zoomScaleNormal="100" workbookViewId="0">
      <selection activeCell="A12" sqref="A12"/>
    </sheetView>
  </sheetViews>
  <sheetFormatPr defaultRowHeight="14.25" x14ac:dyDescent="0.3"/>
  <cols>
    <col min="1" max="1" width="7.140625" style="63" customWidth="1"/>
    <col min="2" max="2" width="18.42578125" style="199" customWidth="1"/>
    <col min="3" max="3" width="18" style="121" customWidth="1"/>
    <col min="4" max="4" width="7.140625" style="121" customWidth="1"/>
    <col min="5" max="5" width="7.28515625" style="121" customWidth="1"/>
    <col min="6" max="6" width="9.5703125" style="167" customWidth="1"/>
    <col min="7" max="7" width="5.5703125" style="167" customWidth="1"/>
    <col min="8" max="8" width="81.7109375" style="121" customWidth="1"/>
    <col min="9" max="9" width="19.28515625" style="168" customWidth="1"/>
    <col min="10" max="10" width="15.7109375" style="121" customWidth="1"/>
    <col min="11" max="11" width="14.28515625" style="121" customWidth="1"/>
    <col min="12" max="12" width="15.42578125" style="121" customWidth="1"/>
    <col min="13" max="14" width="19" style="121" customWidth="1"/>
    <col min="15" max="18" width="17.28515625" style="121" customWidth="1"/>
    <col min="19" max="19" width="26.28515625" style="140" customWidth="1"/>
    <col min="20" max="20" width="17.42578125" style="121" customWidth="1"/>
    <col min="21" max="22" width="12.5703125" style="121" bestFit="1" customWidth="1"/>
    <col min="23" max="23" width="53.28515625" style="121" bestFit="1" customWidth="1"/>
    <col min="24" max="16384" width="9.140625" style="121"/>
  </cols>
  <sheetData>
    <row r="1" spans="1:20" s="127" customFormat="1" ht="15" customHeight="1" x14ac:dyDescent="0.25">
      <c r="A1" s="672" t="s">
        <v>322</v>
      </c>
      <c r="B1" s="662" t="s">
        <v>0</v>
      </c>
      <c r="C1" s="662" t="s">
        <v>2</v>
      </c>
      <c r="D1" s="662" t="s">
        <v>323</v>
      </c>
      <c r="E1" s="662" t="s">
        <v>324</v>
      </c>
      <c r="F1" s="662" t="s">
        <v>273</v>
      </c>
      <c r="G1" s="662" t="s">
        <v>3</v>
      </c>
      <c r="H1" s="662" t="s">
        <v>7</v>
      </c>
      <c r="I1" s="662" t="s">
        <v>326</v>
      </c>
      <c r="J1" s="660" t="s">
        <v>327</v>
      </c>
      <c r="K1" s="660" t="s">
        <v>67</v>
      </c>
      <c r="L1" s="660" t="s">
        <v>1095</v>
      </c>
      <c r="M1" s="664" t="s">
        <v>584</v>
      </c>
      <c r="N1" s="664" t="s">
        <v>587</v>
      </c>
      <c r="O1" s="664" t="s">
        <v>1092</v>
      </c>
      <c r="P1" s="664" t="s">
        <v>464</v>
      </c>
      <c r="Q1" s="260"/>
      <c r="R1" s="664" t="s">
        <v>1094</v>
      </c>
      <c r="S1" s="668" t="s">
        <v>25</v>
      </c>
      <c r="T1" s="674" t="s">
        <v>328</v>
      </c>
    </row>
    <row r="2" spans="1:20" s="127" customFormat="1" ht="15" customHeight="1" x14ac:dyDescent="0.25">
      <c r="A2" s="673"/>
      <c r="B2" s="663"/>
      <c r="C2" s="663"/>
      <c r="D2" s="663"/>
      <c r="E2" s="663"/>
      <c r="F2" s="663"/>
      <c r="G2" s="663"/>
      <c r="H2" s="663"/>
      <c r="I2" s="663"/>
      <c r="J2" s="661"/>
      <c r="K2" s="661"/>
      <c r="L2" s="661"/>
      <c r="M2" s="665"/>
      <c r="N2" s="665"/>
      <c r="O2" s="665"/>
      <c r="P2" s="665"/>
      <c r="Q2" s="261" t="s">
        <v>1093</v>
      </c>
      <c r="R2" s="665"/>
      <c r="S2" s="669"/>
      <c r="T2" s="675" t="s">
        <v>328</v>
      </c>
    </row>
    <row r="3" spans="1:20" s="4" customFormat="1" x14ac:dyDescent="0.25">
      <c r="A3" s="409">
        <v>2021</v>
      </c>
      <c r="B3" s="410" t="s">
        <v>276</v>
      </c>
      <c r="C3" s="411" t="s">
        <v>278</v>
      </c>
      <c r="D3" s="412" t="s">
        <v>1096</v>
      </c>
      <c r="E3" s="413" t="s">
        <v>441</v>
      </c>
      <c r="F3" s="414" t="s">
        <v>442</v>
      </c>
      <c r="G3" s="414">
        <v>1</v>
      </c>
      <c r="H3" s="415" t="s">
        <v>602</v>
      </c>
      <c r="I3" s="416" t="s">
        <v>415</v>
      </c>
      <c r="J3" s="417">
        <v>500000000</v>
      </c>
      <c r="K3" s="418"/>
      <c r="L3" s="419"/>
      <c r="M3" s="420">
        <v>500000000</v>
      </c>
      <c r="N3" s="420"/>
      <c r="O3" s="420"/>
      <c r="P3" s="421">
        <f>Q3-O3</f>
        <v>0</v>
      </c>
      <c r="Q3" s="420"/>
      <c r="R3" s="422"/>
      <c r="S3" s="423"/>
      <c r="T3" s="446"/>
    </row>
    <row r="4" spans="1:20" s="4" customFormat="1" x14ac:dyDescent="0.25">
      <c r="A4" s="424">
        <v>2022</v>
      </c>
      <c r="B4" s="425" t="s">
        <v>276</v>
      </c>
      <c r="C4" s="426" t="s">
        <v>278</v>
      </c>
      <c r="D4" s="427" t="s">
        <v>369</v>
      </c>
      <c r="E4" s="428" t="s">
        <v>370</v>
      </c>
      <c r="F4" s="429" t="s">
        <v>371</v>
      </c>
      <c r="G4" s="429">
        <v>1</v>
      </c>
      <c r="H4" s="430" t="s">
        <v>1190</v>
      </c>
      <c r="I4" s="431" t="s">
        <v>415</v>
      </c>
      <c r="J4" s="432"/>
      <c r="K4" s="433"/>
      <c r="L4" s="434"/>
      <c r="M4" s="435">
        <v>448039000</v>
      </c>
      <c r="N4" s="435"/>
      <c r="O4" s="435"/>
      <c r="P4" s="436"/>
      <c r="Q4" s="435"/>
      <c r="R4" s="437">
        <f>257000000+128703630</f>
        <v>385703630</v>
      </c>
      <c r="S4" s="438"/>
      <c r="T4" s="447"/>
    </row>
    <row r="5" spans="1:20" s="4" customFormat="1" x14ac:dyDescent="0.25">
      <c r="A5" s="424">
        <v>2023</v>
      </c>
      <c r="B5" s="425" t="s">
        <v>276</v>
      </c>
      <c r="C5" s="426" t="s">
        <v>35</v>
      </c>
      <c r="D5" s="427">
        <v>17</v>
      </c>
      <c r="E5" s="428" t="s">
        <v>1232</v>
      </c>
      <c r="F5" s="429" t="s">
        <v>1233</v>
      </c>
      <c r="G5" s="429">
        <v>1</v>
      </c>
      <c r="H5" s="430" t="s">
        <v>1234</v>
      </c>
      <c r="I5" s="431" t="s">
        <v>415</v>
      </c>
      <c r="J5" s="432">
        <v>86055640</v>
      </c>
      <c r="K5" s="433"/>
      <c r="L5" s="434"/>
      <c r="M5" s="435">
        <v>71713033</v>
      </c>
      <c r="N5" s="435">
        <v>14342607</v>
      </c>
      <c r="O5" s="435"/>
      <c r="P5" s="436"/>
      <c r="Q5" s="435"/>
      <c r="R5" s="437"/>
      <c r="S5" s="438"/>
      <c r="T5" s="447"/>
    </row>
    <row r="6" spans="1:20" s="4" customFormat="1" x14ac:dyDescent="0.25">
      <c r="A6" s="424">
        <v>2023</v>
      </c>
      <c r="B6" s="425" t="s">
        <v>276</v>
      </c>
      <c r="C6" s="426" t="s">
        <v>35</v>
      </c>
      <c r="D6" s="427">
        <v>0</v>
      </c>
      <c r="E6" s="428">
        <v>4130</v>
      </c>
      <c r="F6" s="429" t="s">
        <v>1235</v>
      </c>
      <c r="G6" s="429">
        <v>2</v>
      </c>
      <c r="H6" s="430" t="s">
        <v>1236</v>
      </c>
      <c r="I6" s="431" t="s">
        <v>1091</v>
      </c>
      <c r="J6" s="432">
        <v>4317584</v>
      </c>
      <c r="K6" s="433"/>
      <c r="L6" s="434"/>
      <c r="M6" s="435">
        <v>4317584</v>
      </c>
      <c r="N6" s="435"/>
      <c r="O6" s="435"/>
      <c r="P6" s="436"/>
      <c r="Q6" s="435"/>
      <c r="R6" s="437"/>
      <c r="S6" s="438"/>
      <c r="T6" s="447"/>
    </row>
    <row r="7" spans="1:20" s="4" customFormat="1" x14ac:dyDescent="0.25">
      <c r="A7" s="424">
        <v>2023</v>
      </c>
      <c r="B7" s="425" t="s">
        <v>276</v>
      </c>
      <c r="C7" s="426" t="s">
        <v>35</v>
      </c>
      <c r="D7" s="427">
        <v>0</v>
      </c>
      <c r="E7" s="428" t="s">
        <v>1238</v>
      </c>
      <c r="F7" s="429" t="s">
        <v>1237</v>
      </c>
      <c r="G7" s="429">
        <v>2</v>
      </c>
      <c r="H7" s="430" t="s">
        <v>1201</v>
      </c>
      <c r="I7" s="431" t="s">
        <v>373</v>
      </c>
      <c r="J7" s="432">
        <v>292500000</v>
      </c>
      <c r="K7" s="433"/>
      <c r="L7" s="434"/>
      <c r="M7" s="435">
        <f>J7</f>
        <v>292500000</v>
      </c>
      <c r="N7" s="435"/>
      <c r="O7" s="435"/>
      <c r="P7" s="436"/>
      <c r="Q7" s="435"/>
      <c r="R7" s="437"/>
      <c r="S7" s="438"/>
      <c r="T7" s="447"/>
    </row>
    <row r="8" spans="1:20" s="4" customFormat="1" x14ac:dyDescent="0.25">
      <c r="A8" s="445">
        <v>2023</v>
      </c>
      <c r="B8" s="425" t="s">
        <v>276</v>
      </c>
      <c r="C8" s="426" t="s">
        <v>35</v>
      </c>
      <c r="D8" s="427" t="s">
        <v>1096</v>
      </c>
      <c r="E8" s="428" t="s">
        <v>353</v>
      </c>
      <c r="F8" s="429" t="s">
        <v>621</v>
      </c>
      <c r="G8" s="429">
        <v>1</v>
      </c>
      <c r="H8" s="430" t="s">
        <v>622</v>
      </c>
      <c r="I8" s="431" t="s">
        <v>373</v>
      </c>
      <c r="J8" s="432">
        <v>219871223</v>
      </c>
      <c r="K8" s="433"/>
      <c r="L8" s="434"/>
      <c r="M8" s="435">
        <v>219871223</v>
      </c>
      <c r="N8" s="435"/>
      <c r="O8" s="435"/>
      <c r="P8" s="432"/>
      <c r="Q8" s="433"/>
      <c r="R8" s="434">
        <v>219871223</v>
      </c>
      <c r="S8" s="438"/>
      <c r="T8" s="447"/>
    </row>
    <row r="9" spans="1:20" s="4" customFormat="1" x14ac:dyDescent="0.25">
      <c r="A9" s="445">
        <v>2023</v>
      </c>
      <c r="B9" s="425" t="s">
        <v>276</v>
      </c>
      <c r="C9" s="426" t="s">
        <v>35</v>
      </c>
      <c r="D9" s="427" t="s">
        <v>1096</v>
      </c>
      <c r="E9" s="428" t="s">
        <v>353</v>
      </c>
      <c r="F9" s="429" t="s">
        <v>1259</v>
      </c>
      <c r="G9" s="429">
        <v>1</v>
      </c>
      <c r="H9" s="430" t="s">
        <v>1258</v>
      </c>
      <c r="I9" s="431" t="s">
        <v>373</v>
      </c>
      <c r="J9" s="432">
        <v>112817580</v>
      </c>
      <c r="K9" s="433"/>
      <c r="L9" s="434"/>
      <c r="M9" s="435">
        <v>112817580</v>
      </c>
      <c r="N9" s="435"/>
      <c r="O9" s="435"/>
      <c r="P9" s="432"/>
      <c r="Q9" s="433"/>
      <c r="R9" s="434">
        <v>112817580</v>
      </c>
      <c r="S9" s="438"/>
      <c r="T9" s="447"/>
    </row>
    <row r="10" spans="1:20" s="4" customFormat="1" x14ac:dyDescent="0.25">
      <c r="A10" s="445">
        <v>2023</v>
      </c>
      <c r="B10" s="425" t="s">
        <v>276</v>
      </c>
      <c r="C10" s="426" t="s">
        <v>35</v>
      </c>
      <c r="D10" s="427" t="s">
        <v>369</v>
      </c>
      <c r="E10" s="428" t="s">
        <v>370</v>
      </c>
      <c r="F10" s="429" t="s">
        <v>589</v>
      </c>
      <c r="G10" s="429">
        <v>1</v>
      </c>
      <c r="H10" s="430" t="s">
        <v>1291</v>
      </c>
      <c r="I10" s="431" t="s">
        <v>373</v>
      </c>
      <c r="J10" s="432"/>
      <c r="K10" s="433"/>
      <c r="L10" s="434"/>
      <c r="M10" s="435">
        <v>60000000</v>
      </c>
      <c r="N10" s="435"/>
      <c r="O10" s="435"/>
      <c r="P10" s="432"/>
      <c r="Q10" s="433"/>
      <c r="R10" s="434">
        <v>21887971</v>
      </c>
      <c r="S10" s="438"/>
      <c r="T10" s="447"/>
    </row>
    <row r="11" spans="1:20" s="4" customFormat="1" x14ac:dyDescent="0.25">
      <c r="A11" s="445"/>
      <c r="B11" s="425"/>
      <c r="C11" s="426"/>
      <c r="D11" s="427"/>
      <c r="E11" s="428"/>
      <c r="F11" s="429"/>
      <c r="G11" s="429"/>
      <c r="H11" s="430"/>
      <c r="I11" s="431"/>
      <c r="J11" s="432"/>
      <c r="K11" s="433"/>
      <c r="L11" s="434"/>
      <c r="M11" s="435"/>
      <c r="N11" s="435"/>
      <c r="O11" s="435"/>
      <c r="P11" s="432"/>
      <c r="Q11" s="433"/>
      <c r="R11" s="434"/>
      <c r="S11" s="438"/>
      <c r="T11" s="447"/>
    </row>
    <row r="12" spans="1:20" ht="18.75" customHeight="1" x14ac:dyDescent="0.3">
      <c r="A12" s="439"/>
      <c r="B12" s="440"/>
      <c r="C12" s="441"/>
      <c r="D12" s="441"/>
      <c r="E12" s="441"/>
      <c r="F12" s="442"/>
      <c r="G12" s="442"/>
      <c r="H12" s="441"/>
      <c r="I12" s="443"/>
      <c r="J12" s="434">
        <f>SUM(J3:J10)</f>
        <v>1215562027</v>
      </c>
      <c r="K12" s="434">
        <f t="shared" ref="K12:T12" si="0">SUM(K3:K10)</f>
        <v>0</v>
      </c>
      <c r="L12" s="434">
        <f t="shared" si="0"/>
        <v>0</v>
      </c>
      <c r="M12" s="434">
        <f>SUM(M3:M10)</f>
        <v>1709258420</v>
      </c>
      <c r="N12" s="434">
        <f>SUM(N3:N10)</f>
        <v>14342607</v>
      </c>
      <c r="O12" s="434">
        <f t="shared" si="0"/>
        <v>0</v>
      </c>
      <c r="P12" s="434">
        <f t="shared" si="0"/>
        <v>0</v>
      </c>
      <c r="Q12" s="434">
        <f t="shared" si="0"/>
        <v>0</v>
      </c>
      <c r="R12" s="434">
        <f>SUM(R3:R10)</f>
        <v>740280404</v>
      </c>
      <c r="S12" s="434">
        <f t="shared" si="0"/>
        <v>0</v>
      </c>
      <c r="T12" s="448">
        <f t="shared" si="0"/>
        <v>0</v>
      </c>
    </row>
    <row r="15" spans="1:20" x14ac:dyDescent="0.3">
      <c r="M15" s="193"/>
    </row>
  </sheetData>
  <autoFilter ref="A2:Y5"/>
  <mergeCells count="19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T1:T2"/>
    <mergeCell ref="M1:M2"/>
    <mergeCell ref="O1:O2"/>
    <mergeCell ref="R1:R2"/>
    <mergeCell ref="S1:S2"/>
    <mergeCell ref="N1:N2"/>
    <mergeCell ref="P1:P2"/>
  </mergeCells>
  <conditionalFormatting sqref="P3:P7">
    <cfRule type="cellIs" dxfId="97" priority="1" operator="lessThan">
      <formula>0</formula>
    </cfRule>
  </conditionalFormatting>
  <pageMargins left="0.7" right="0.7" top="0.75" bottom="0.75" header="0.3" footer="0.3"/>
  <pageSetup scale="80" orientation="landscape" horizontalDpi="4294967294" verticalDpi="4294967294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rgb="FFC00000"/>
  </sheetPr>
  <dimension ref="A1:W19"/>
  <sheetViews>
    <sheetView topLeftCell="E1" zoomScaleNormal="100" workbookViewId="0">
      <selection activeCell="M20" sqref="M20"/>
    </sheetView>
  </sheetViews>
  <sheetFormatPr defaultRowHeight="14.25" x14ac:dyDescent="0.3"/>
  <cols>
    <col min="1" max="1" width="8.5703125" style="63" customWidth="1"/>
    <col min="2" max="2" width="29.7109375" style="199" customWidth="1"/>
    <col min="3" max="3" width="18" style="121" customWidth="1"/>
    <col min="4" max="4" width="7.140625" style="121" customWidth="1"/>
    <col min="5" max="5" width="7.28515625" style="121" customWidth="1"/>
    <col min="6" max="6" width="9.5703125" style="167" customWidth="1"/>
    <col min="7" max="7" width="5.5703125" style="167" customWidth="1"/>
    <col min="8" max="8" width="73" style="121" customWidth="1"/>
    <col min="9" max="9" width="19.28515625" style="168" customWidth="1"/>
    <col min="10" max="10" width="15.7109375" style="121" customWidth="1"/>
    <col min="11" max="11" width="14.28515625" style="121" customWidth="1"/>
    <col min="12" max="12" width="15.42578125" style="121" customWidth="1"/>
    <col min="13" max="13" width="19" style="121" customWidth="1"/>
    <col min="14" max="15" width="17.28515625" style="121" bestFit="1" customWidth="1"/>
    <col min="16" max="19" width="17.28515625" style="121" customWidth="1"/>
    <col min="20" max="20" width="26.28515625" style="140" customWidth="1"/>
    <col min="21" max="21" width="17.42578125" style="121" customWidth="1"/>
    <col min="22" max="22" width="15.85546875" style="121" bestFit="1" customWidth="1"/>
    <col min="23" max="23" width="17.28515625" style="121" bestFit="1" customWidth="1"/>
    <col min="24" max="24" width="53.28515625" style="121" bestFit="1" customWidth="1"/>
    <col min="25" max="16384" width="9.140625" style="121"/>
  </cols>
  <sheetData>
    <row r="1" spans="1:23" s="127" customFormat="1" ht="15" customHeight="1" x14ac:dyDescent="0.25">
      <c r="A1" s="672" t="s">
        <v>322</v>
      </c>
      <c r="B1" s="662" t="s">
        <v>0</v>
      </c>
      <c r="C1" s="662" t="s">
        <v>2</v>
      </c>
      <c r="D1" s="662" t="s">
        <v>323</v>
      </c>
      <c r="E1" s="662" t="s">
        <v>324</v>
      </c>
      <c r="F1" s="662" t="s">
        <v>273</v>
      </c>
      <c r="G1" s="662" t="s">
        <v>3</v>
      </c>
      <c r="H1" s="662" t="s">
        <v>7</v>
      </c>
      <c r="I1" s="662" t="s">
        <v>326</v>
      </c>
      <c r="J1" s="660" t="s">
        <v>327</v>
      </c>
      <c r="K1" s="660" t="s">
        <v>67</v>
      </c>
      <c r="L1" s="660" t="s">
        <v>583</v>
      </c>
      <c r="M1" s="664" t="s">
        <v>458</v>
      </c>
      <c r="N1" s="664" t="s">
        <v>584</v>
      </c>
      <c r="O1" s="664" t="s">
        <v>587</v>
      </c>
      <c r="P1" s="664" t="s">
        <v>585</v>
      </c>
      <c r="Q1" s="664" t="s">
        <v>464</v>
      </c>
      <c r="R1" s="676" t="s">
        <v>467</v>
      </c>
      <c r="S1" s="664" t="s">
        <v>586</v>
      </c>
      <c r="T1" s="668" t="s">
        <v>25</v>
      </c>
      <c r="U1" s="666" t="s">
        <v>328</v>
      </c>
    </row>
    <row r="2" spans="1:23" s="127" customFormat="1" ht="15" customHeight="1" x14ac:dyDescent="0.25">
      <c r="A2" s="673"/>
      <c r="B2" s="663"/>
      <c r="C2" s="663"/>
      <c r="D2" s="663"/>
      <c r="E2" s="663"/>
      <c r="F2" s="663"/>
      <c r="G2" s="663"/>
      <c r="H2" s="663"/>
      <c r="I2" s="663"/>
      <c r="J2" s="661"/>
      <c r="K2" s="661"/>
      <c r="L2" s="661"/>
      <c r="M2" s="665"/>
      <c r="N2" s="665"/>
      <c r="O2" s="665"/>
      <c r="P2" s="665"/>
      <c r="Q2" s="665"/>
      <c r="R2" s="677"/>
      <c r="S2" s="665"/>
      <c r="T2" s="669"/>
      <c r="U2" s="667" t="s">
        <v>328</v>
      </c>
    </row>
    <row r="3" spans="1:23" s="4" customFormat="1" x14ac:dyDescent="0.25">
      <c r="A3" s="175">
        <v>2020</v>
      </c>
      <c r="B3" s="262" t="s">
        <v>276</v>
      </c>
      <c r="C3" s="177" t="s">
        <v>35</v>
      </c>
      <c r="D3" s="178" t="s">
        <v>369</v>
      </c>
      <c r="E3" s="179" t="s">
        <v>370</v>
      </c>
      <c r="F3" s="181" t="s">
        <v>371</v>
      </c>
      <c r="G3" s="181">
        <v>1</v>
      </c>
      <c r="H3" s="180" t="s">
        <v>372</v>
      </c>
      <c r="I3" s="145" t="s">
        <v>331</v>
      </c>
      <c r="J3" s="326">
        <v>1463358359</v>
      </c>
      <c r="K3" s="327">
        <v>1147745962</v>
      </c>
      <c r="L3" s="185">
        <v>168956979</v>
      </c>
      <c r="M3" s="188">
        <v>447597000</v>
      </c>
      <c r="N3" s="188">
        <v>110000000</v>
      </c>
      <c r="O3" s="188">
        <v>57653000</v>
      </c>
      <c r="P3" s="188"/>
      <c r="Q3" s="103">
        <f t="shared" ref="Q3:Q14" si="0">R3-P3</f>
        <v>0</v>
      </c>
      <c r="R3" s="188"/>
      <c r="S3" s="255">
        <v>99155973</v>
      </c>
      <c r="T3" s="187"/>
      <c r="U3" s="190"/>
    </row>
    <row r="4" spans="1:23" s="4" customFormat="1" x14ac:dyDescent="0.25">
      <c r="A4" s="175">
        <v>2022</v>
      </c>
      <c r="B4" s="262" t="s">
        <v>276</v>
      </c>
      <c r="C4" s="177" t="s">
        <v>35</v>
      </c>
      <c r="D4" s="178" t="s">
        <v>369</v>
      </c>
      <c r="E4" s="179" t="s">
        <v>370</v>
      </c>
      <c r="F4" s="181" t="s">
        <v>589</v>
      </c>
      <c r="G4" s="181">
        <v>1</v>
      </c>
      <c r="H4" s="180" t="s">
        <v>588</v>
      </c>
      <c r="I4" s="145" t="s">
        <v>415</v>
      </c>
      <c r="J4" s="183">
        <v>3034950769</v>
      </c>
      <c r="K4" s="184"/>
      <c r="L4" s="185"/>
      <c r="M4" s="188">
        <f>900000000-293000000</f>
        <v>607000000</v>
      </c>
      <c r="N4" s="188">
        <f>1500000000-713950997</f>
        <v>786049003</v>
      </c>
      <c r="O4" s="188">
        <f>1000000000-140153000</f>
        <v>859847000</v>
      </c>
      <c r="P4" s="188"/>
      <c r="Q4" s="103">
        <f t="shared" si="0"/>
        <v>0</v>
      </c>
      <c r="R4" s="188"/>
      <c r="S4" s="255"/>
      <c r="T4" s="187"/>
      <c r="U4" s="190"/>
      <c r="V4" s="188">
        <v>700038850</v>
      </c>
      <c r="W4" s="188">
        <v>1000000000</v>
      </c>
    </row>
    <row r="5" spans="1:23" s="4" customFormat="1" x14ac:dyDescent="0.25">
      <c r="A5" s="175">
        <v>2022</v>
      </c>
      <c r="B5" s="262" t="s">
        <v>276</v>
      </c>
      <c r="C5" s="177" t="s">
        <v>35</v>
      </c>
      <c r="D5" s="178" t="s">
        <v>369</v>
      </c>
      <c r="E5" s="179" t="s">
        <v>370</v>
      </c>
      <c r="F5" s="181" t="s">
        <v>625</v>
      </c>
      <c r="G5" s="181">
        <v>1</v>
      </c>
      <c r="H5" s="180" t="s">
        <v>626</v>
      </c>
      <c r="I5" s="182" t="s">
        <v>47</v>
      </c>
      <c r="J5" s="183">
        <v>1371689662</v>
      </c>
      <c r="K5" s="184"/>
      <c r="L5" s="185"/>
      <c r="M5" s="188"/>
      <c r="N5" s="188"/>
      <c r="O5" s="188">
        <v>275000000</v>
      </c>
      <c r="P5" s="188"/>
      <c r="Q5" s="103">
        <f t="shared" si="0"/>
        <v>0</v>
      </c>
      <c r="R5" s="188"/>
      <c r="S5" s="255"/>
      <c r="T5" s="187"/>
      <c r="U5" s="190"/>
    </row>
    <row r="6" spans="1:23" s="4" customFormat="1" x14ac:dyDescent="0.25">
      <c r="A6" s="175">
        <v>2021</v>
      </c>
      <c r="B6" s="262" t="s">
        <v>276</v>
      </c>
      <c r="C6" s="177" t="s">
        <v>35</v>
      </c>
      <c r="D6" s="178" t="s">
        <v>330</v>
      </c>
      <c r="E6" s="179" t="s">
        <v>457</v>
      </c>
      <c r="F6" s="181" t="s">
        <v>456</v>
      </c>
      <c r="G6" s="181">
        <v>2</v>
      </c>
      <c r="H6" s="180" t="s">
        <v>424</v>
      </c>
      <c r="I6" s="182" t="s">
        <v>49</v>
      </c>
      <c r="J6" s="183">
        <v>27259</v>
      </c>
      <c r="K6" s="184"/>
      <c r="L6" s="185"/>
      <c r="M6" s="188">
        <v>27259</v>
      </c>
      <c r="N6" s="188"/>
      <c r="O6" s="188"/>
      <c r="P6" s="188"/>
      <c r="Q6" s="103">
        <f t="shared" si="0"/>
        <v>0</v>
      </c>
      <c r="R6" s="188"/>
      <c r="S6" s="255"/>
      <c r="T6" s="265"/>
      <c r="U6" s="190"/>
    </row>
    <row r="7" spans="1:23" s="4" customFormat="1" x14ac:dyDescent="0.25">
      <c r="A7" s="175">
        <v>2021</v>
      </c>
      <c r="B7" s="262" t="s">
        <v>276</v>
      </c>
      <c r="C7" s="177" t="s">
        <v>35</v>
      </c>
      <c r="D7" s="178" t="s">
        <v>330</v>
      </c>
      <c r="E7" s="179" t="s">
        <v>457</v>
      </c>
      <c r="F7" s="181" t="s">
        <v>459</v>
      </c>
      <c r="G7" s="181">
        <v>2</v>
      </c>
      <c r="H7" s="180" t="s">
        <v>425</v>
      </c>
      <c r="I7" s="182" t="s">
        <v>49</v>
      </c>
      <c r="J7" s="183">
        <v>43327</v>
      </c>
      <c r="K7" s="184">
        <v>28900</v>
      </c>
      <c r="L7" s="185"/>
      <c r="M7" s="188">
        <v>43327</v>
      </c>
      <c r="N7" s="188"/>
      <c r="O7" s="188"/>
      <c r="P7" s="188">
        <v>34680</v>
      </c>
      <c r="Q7" s="103">
        <f t="shared" si="0"/>
        <v>-34680</v>
      </c>
      <c r="R7" s="188"/>
      <c r="S7" s="255"/>
      <c r="T7" s="265" t="s">
        <v>285</v>
      </c>
      <c r="U7" s="190" t="s">
        <v>651</v>
      </c>
    </row>
    <row r="8" spans="1:23" s="4" customFormat="1" x14ac:dyDescent="0.25">
      <c r="A8" s="175">
        <v>2022</v>
      </c>
      <c r="B8" s="262" t="s">
        <v>276</v>
      </c>
      <c r="C8" s="177" t="s">
        <v>35</v>
      </c>
      <c r="D8" s="178">
        <v>11</v>
      </c>
      <c r="E8" s="179" t="s">
        <v>441</v>
      </c>
      <c r="F8" s="181" t="s">
        <v>442</v>
      </c>
      <c r="G8" s="181">
        <v>1</v>
      </c>
      <c r="H8" s="180" t="s">
        <v>602</v>
      </c>
      <c r="I8" s="182"/>
      <c r="J8" s="183">
        <v>500000000</v>
      </c>
      <c r="K8" s="184"/>
      <c r="L8" s="185"/>
      <c r="M8" s="188">
        <v>500000000</v>
      </c>
      <c r="N8" s="188"/>
      <c r="O8" s="188"/>
      <c r="P8" s="188"/>
      <c r="Q8" s="103">
        <f t="shared" si="0"/>
        <v>0</v>
      </c>
      <c r="R8" s="188"/>
      <c r="S8" s="255"/>
      <c r="T8" s="265"/>
      <c r="U8" s="190"/>
    </row>
    <row r="9" spans="1:23" s="4" customFormat="1" x14ac:dyDescent="0.25">
      <c r="A9" s="175">
        <v>2022</v>
      </c>
      <c r="B9" s="262" t="s">
        <v>276</v>
      </c>
      <c r="C9" s="177" t="s">
        <v>35</v>
      </c>
      <c r="D9" s="178"/>
      <c r="E9" s="179" t="s">
        <v>457</v>
      </c>
      <c r="F9" s="181" t="s">
        <v>606</v>
      </c>
      <c r="G9" s="181">
        <v>2</v>
      </c>
      <c r="H9" s="180" t="s">
        <v>596</v>
      </c>
      <c r="I9" s="182" t="s">
        <v>604</v>
      </c>
      <c r="J9" s="183">
        <v>6879852</v>
      </c>
      <c r="K9" s="184"/>
      <c r="L9" s="185"/>
      <c r="M9" s="188">
        <v>6879852</v>
      </c>
      <c r="N9" s="188"/>
      <c r="O9" s="188"/>
      <c r="P9" s="188"/>
      <c r="Q9" s="103">
        <f t="shared" si="0"/>
        <v>0</v>
      </c>
      <c r="R9" s="188"/>
      <c r="S9" s="255"/>
      <c r="T9" s="265"/>
      <c r="U9" s="190"/>
    </row>
    <row r="10" spans="1:23" s="4" customFormat="1" x14ac:dyDescent="0.25">
      <c r="A10" s="175">
        <v>2022</v>
      </c>
      <c r="B10" s="262" t="s">
        <v>276</v>
      </c>
      <c r="C10" s="177" t="s">
        <v>35</v>
      </c>
      <c r="D10" s="178"/>
      <c r="E10" s="179" t="s">
        <v>457</v>
      </c>
      <c r="F10" s="181" t="s">
        <v>607</v>
      </c>
      <c r="G10" s="181">
        <v>2</v>
      </c>
      <c r="H10" s="180" t="s">
        <v>603</v>
      </c>
      <c r="I10" s="182" t="s">
        <v>604</v>
      </c>
      <c r="J10" s="183">
        <v>88002841.5</v>
      </c>
      <c r="K10" s="184"/>
      <c r="L10" s="185"/>
      <c r="M10" s="188">
        <v>88002842</v>
      </c>
      <c r="N10" s="188"/>
      <c r="O10" s="188"/>
      <c r="P10" s="188"/>
      <c r="Q10" s="103">
        <f t="shared" si="0"/>
        <v>0</v>
      </c>
      <c r="R10" s="188"/>
      <c r="S10" s="255"/>
      <c r="T10" s="265"/>
      <c r="U10" s="190"/>
    </row>
    <row r="11" spans="1:23" s="4" customFormat="1" x14ac:dyDescent="0.25">
      <c r="A11" s="175">
        <v>2022</v>
      </c>
      <c r="B11" s="262" t="s">
        <v>276</v>
      </c>
      <c r="C11" s="177" t="s">
        <v>35</v>
      </c>
      <c r="D11" s="178"/>
      <c r="E11" s="179" t="s">
        <v>457</v>
      </c>
      <c r="F11" s="181" t="s">
        <v>608</v>
      </c>
      <c r="G11" s="181">
        <v>2</v>
      </c>
      <c r="H11" s="180" t="s">
        <v>597</v>
      </c>
      <c r="I11" s="182" t="s">
        <v>604</v>
      </c>
      <c r="J11" s="183">
        <v>16600106.25</v>
      </c>
      <c r="K11" s="184"/>
      <c r="L11" s="185"/>
      <c r="M11" s="188">
        <v>16600106</v>
      </c>
      <c r="N11" s="188"/>
      <c r="O11" s="188"/>
      <c r="P11" s="188"/>
      <c r="Q11" s="103">
        <f t="shared" si="0"/>
        <v>0</v>
      </c>
      <c r="R11" s="188"/>
      <c r="S11" s="255"/>
      <c r="T11" s="265"/>
      <c r="U11" s="190"/>
    </row>
    <row r="12" spans="1:23" s="4" customFormat="1" x14ac:dyDescent="0.25">
      <c r="A12" s="175">
        <v>2022</v>
      </c>
      <c r="B12" s="262" t="s">
        <v>276</v>
      </c>
      <c r="C12" s="177" t="s">
        <v>35</v>
      </c>
      <c r="D12" s="178"/>
      <c r="E12" s="179" t="s">
        <v>457</v>
      </c>
      <c r="F12" s="181" t="s">
        <v>609</v>
      </c>
      <c r="G12" s="181">
        <v>2</v>
      </c>
      <c r="H12" s="180" t="s">
        <v>598</v>
      </c>
      <c r="I12" s="182" t="s">
        <v>604</v>
      </c>
      <c r="J12" s="183">
        <v>25236750</v>
      </c>
      <c r="K12" s="184"/>
      <c r="L12" s="185"/>
      <c r="M12" s="188">
        <v>25236750</v>
      </c>
      <c r="N12" s="188"/>
      <c r="O12" s="188"/>
      <c r="P12" s="188"/>
      <c r="Q12" s="103">
        <f t="shared" si="0"/>
        <v>0</v>
      </c>
      <c r="R12" s="188"/>
      <c r="S12" s="255"/>
      <c r="T12" s="265"/>
      <c r="U12" s="190"/>
    </row>
    <row r="13" spans="1:23" s="4" customFormat="1" x14ac:dyDescent="0.25">
      <c r="A13" s="175">
        <v>2022</v>
      </c>
      <c r="B13" s="262" t="s">
        <v>276</v>
      </c>
      <c r="C13" s="177" t="s">
        <v>35</v>
      </c>
      <c r="D13" s="178"/>
      <c r="E13" s="179" t="s">
        <v>457</v>
      </c>
      <c r="F13" s="181" t="s">
        <v>610</v>
      </c>
      <c r="G13" s="181">
        <v>2</v>
      </c>
      <c r="H13" s="180" t="s">
        <v>599</v>
      </c>
      <c r="I13" s="182" t="s">
        <v>604</v>
      </c>
      <c r="J13" s="183">
        <v>21738984.75</v>
      </c>
      <c r="K13" s="184"/>
      <c r="L13" s="185"/>
      <c r="M13" s="188">
        <v>21738985</v>
      </c>
      <c r="N13" s="188"/>
      <c r="O13" s="188"/>
      <c r="P13" s="188"/>
      <c r="Q13" s="103">
        <f t="shared" si="0"/>
        <v>0</v>
      </c>
      <c r="R13" s="188"/>
      <c r="S13" s="255"/>
      <c r="T13" s="265"/>
      <c r="U13" s="190"/>
    </row>
    <row r="14" spans="1:23" s="4" customFormat="1" ht="27" customHeight="1" thickBot="1" x14ac:dyDescent="0.3">
      <c r="A14" s="151">
        <v>2022</v>
      </c>
      <c r="B14" s="263" t="s">
        <v>276</v>
      </c>
      <c r="C14" s="258" t="s">
        <v>35</v>
      </c>
      <c r="D14" s="154">
        <v>11</v>
      </c>
      <c r="E14" s="155" t="s">
        <v>353</v>
      </c>
      <c r="F14" s="157" t="s">
        <v>621</v>
      </c>
      <c r="G14" s="157">
        <v>1</v>
      </c>
      <c r="H14" s="256" t="s">
        <v>622</v>
      </c>
      <c r="I14" s="158"/>
      <c r="J14" s="328">
        <v>2836915232</v>
      </c>
      <c r="K14" s="329">
        <v>2836915232</v>
      </c>
      <c r="L14" s="161"/>
      <c r="M14" s="164">
        <v>197537194</v>
      </c>
      <c r="N14" s="164"/>
      <c r="O14" s="164"/>
      <c r="P14" s="164"/>
      <c r="Q14" s="164">
        <f t="shared" si="0"/>
        <v>0</v>
      </c>
      <c r="R14" s="164"/>
      <c r="S14" s="257">
        <v>197537194</v>
      </c>
      <c r="T14" s="163"/>
      <c r="U14" s="166"/>
    </row>
    <row r="15" spans="1:23" s="125" customFormat="1" ht="27" customHeight="1" x14ac:dyDescent="0.25">
      <c r="A15" s="310"/>
      <c r="B15" s="311"/>
      <c r="C15" s="312"/>
      <c r="D15" s="313"/>
      <c r="E15" s="314"/>
      <c r="F15" s="315"/>
      <c r="G15" s="315"/>
      <c r="H15" s="316"/>
      <c r="I15" s="317"/>
      <c r="J15" s="318"/>
      <c r="K15" s="319"/>
      <c r="L15" s="320"/>
      <c r="M15" s="321"/>
      <c r="N15" s="321"/>
      <c r="O15" s="321"/>
      <c r="P15" s="321"/>
      <c r="Q15" s="324"/>
      <c r="R15" s="321"/>
      <c r="S15" s="322"/>
      <c r="U15" s="323"/>
    </row>
    <row r="16" spans="1:23" s="125" customFormat="1" ht="27" customHeight="1" x14ac:dyDescent="0.25">
      <c r="A16" s="310"/>
      <c r="B16" s="311"/>
      <c r="C16" s="312"/>
      <c r="D16" s="313"/>
      <c r="E16" s="314"/>
      <c r="F16" s="315"/>
      <c r="G16" s="315"/>
      <c r="H16" s="316"/>
      <c r="I16" s="317"/>
      <c r="J16" s="318"/>
      <c r="K16" s="319"/>
      <c r="L16" s="320"/>
      <c r="M16" s="321"/>
      <c r="N16" s="321"/>
      <c r="O16" s="321"/>
      <c r="P16" s="321"/>
      <c r="Q16" s="324"/>
      <c r="R16" s="321"/>
      <c r="S16" s="322"/>
      <c r="U16" s="323"/>
    </row>
    <row r="17" spans="10:19" x14ac:dyDescent="0.3">
      <c r="J17" s="169"/>
      <c r="K17" s="169"/>
      <c r="L17" s="169"/>
      <c r="M17" s="169">
        <f>SUM(M3:M14)</f>
        <v>1910663315</v>
      </c>
      <c r="N17" s="169">
        <f t="shared" ref="N17:S17" si="1">SUM(N3:N14)</f>
        <v>896049003</v>
      </c>
      <c r="O17" s="169">
        <f t="shared" si="1"/>
        <v>1192500000</v>
      </c>
      <c r="P17" s="169">
        <f t="shared" si="1"/>
        <v>34680</v>
      </c>
      <c r="Q17" s="169">
        <f t="shared" si="1"/>
        <v>-34680</v>
      </c>
      <c r="R17" s="169">
        <f t="shared" si="1"/>
        <v>0</v>
      </c>
      <c r="S17" s="169">
        <f t="shared" si="1"/>
        <v>296693167</v>
      </c>
    </row>
    <row r="19" spans="10:19" ht="18.75" customHeight="1" x14ac:dyDescent="0.3">
      <c r="S19" s="169"/>
    </row>
  </sheetData>
  <autoFilter ref="A2:Z17"/>
  <mergeCells count="21">
    <mergeCell ref="H1:H2"/>
    <mergeCell ref="S1:S2"/>
    <mergeCell ref="J1:J2"/>
    <mergeCell ref="K1:K2"/>
    <mergeCell ref="T1:T2"/>
    <mergeCell ref="I1:I2"/>
    <mergeCell ref="L1:L2"/>
    <mergeCell ref="U1:U2"/>
    <mergeCell ref="O1:O2"/>
    <mergeCell ref="M1:M2"/>
    <mergeCell ref="N1:N2"/>
    <mergeCell ref="P1:P2"/>
    <mergeCell ref="R1:R2"/>
    <mergeCell ref="Q1:Q2"/>
    <mergeCell ref="G1:G2"/>
    <mergeCell ref="A1:A2"/>
    <mergeCell ref="B1:B2"/>
    <mergeCell ref="C1:C2"/>
    <mergeCell ref="D1:D2"/>
    <mergeCell ref="E1:E2"/>
    <mergeCell ref="F1:F2"/>
  </mergeCells>
  <conditionalFormatting sqref="Q3:Q13">
    <cfRule type="cellIs" dxfId="96" priority="1" operator="lessThan">
      <formula>0</formula>
    </cfRule>
  </conditionalFormatting>
  <conditionalFormatting sqref="Q15:Q16">
    <cfRule type="cellIs" dxfId="95" priority="3" operator="lessThan">
      <formula>0</formula>
    </cfRule>
  </conditionalFormatting>
  <pageMargins left="0.7" right="0.7" top="0.75" bottom="0.75" header="0.3" footer="0.3"/>
  <pageSetup scale="80" orientation="landscape" horizontalDpi="4294967294" verticalDpi="4294967294" r:id="rId1"/>
  <colBreaks count="1" manualBreakCount="1"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workbookViewId="0">
      <selection activeCell="J21" sqref="J21"/>
    </sheetView>
  </sheetViews>
  <sheetFormatPr defaultRowHeight="15" x14ac:dyDescent="0.25"/>
  <cols>
    <col min="1" max="1" width="7.140625" customWidth="1"/>
    <col min="2" max="2" width="58.28515625" customWidth="1"/>
    <col min="3" max="7" width="25.7109375" style="577" customWidth="1"/>
  </cols>
  <sheetData>
    <row r="1" spans="2:7" ht="15.75" x14ac:dyDescent="0.25">
      <c r="B1" s="591" t="s">
        <v>1899</v>
      </c>
    </row>
    <row r="3" spans="2:7" ht="15.75" thickBot="1" x14ac:dyDescent="0.3">
      <c r="G3" s="589" t="s">
        <v>1898</v>
      </c>
    </row>
    <row r="4" spans="2:7" s="590" customFormat="1" ht="29.25" customHeight="1" thickTop="1" x14ac:dyDescent="0.25">
      <c r="B4" s="592" t="s">
        <v>1630</v>
      </c>
      <c r="C4" s="593" t="s">
        <v>1903</v>
      </c>
      <c r="D4" s="594" t="s">
        <v>1907</v>
      </c>
      <c r="E4" s="594" t="s">
        <v>1906</v>
      </c>
      <c r="F4" s="594" t="s">
        <v>1905</v>
      </c>
      <c r="G4" s="595" t="s">
        <v>1803</v>
      </c>
    </row>
    <row r="5" spans="2:7" s="590" customFormat="1" x14ac:dyDescent="0.25">
      <c r="B5" s="596" t="s">
        <v>1640</v>
      </c>
      <c r="C5" s="597">
        <v>4510355078</v>
      </c>
      <c r="D5" s="597">
        <v>675043308</v>
      </c>
      <c r="E5" s="597">
        <v>1307411848</v>
      </c>
      <c r="F5" s="597">
        <v>1373238681</v>
      </c>
      <c r="G5" s="598">
        <v>1154661241</v>
      </c>
    </row>
    <row r="6" spans="2:7" s="590" customFormat="1" x14ac:dyDescent="0.25">
      <c r="B6" s="596" t="s">
        <v>1641</v>
      </c>
      <c r="C6" s="597">
        <v>3047259866</v>
      </c>
      <c r="D6" s="597">
        <v>1029658406</v>
      </c>
      <c r="E6" s="597">
        <v>885727726</v>
      </c>
      <c r="F6" s="597">
        <v>631458039</v>
      </c>
      <c r="G6" s="598">
        <v>500415695</v>
      </c>
    </row>
    <row r="7" spans="2:7" s="590" customFormat="1" x14ac:dyDescent="0.25">
      <c r="B7" s="596" t="s">
        <v>274</v>
      </c>
      <c r="C7" s="597">
        <v>93181763</v>
      </c>
      <c r="D7" s="597">
        <v>18224028</v>
      </c>
      <c r="E7" s="597">
        <v>74957735</v>
      </c>
      <c r="F7" s="597"/>
      <c r="G7" s="598"/>
    </row>
    <row r="8" spans="2:7" s="590" customFormat="1" x14ac:dyDescent="0.25">
      <c r="B8" s="596" t="s">
        <v>1636</v>
      </c>
      <c r="C8" s="597">
        <v>1371886385</v>
      </c>
      <c r="D8" s="597">
        <v>41097208</v>
      </c>
      <c r="E8" s="597">
        <v>1330789177</v>
      </c>
      <c r="F8" s="597"/>
      <c r="G8" s="598"/>
    </row>
    <row r="9" spans="2:7" s="590" customFormat="1" x14ac:dyDescent="0.25">
      <c r="B9" s="596" t="s">
        <v>1635</v>
      </c>
      <c r="C9" s="597">
        <v>231684526</v>
      </c>
      <c r="D9" s="597">
        <v>7561404</v>
      </c>
      <c r="E9" s="597">
        <v>175484550</v>
      </c>
      <c r="F9" s="597">
        <v>48638572</v>
      </c>
      <c r="G9" s="598"/>
    </row>
    <row r="10" spans="2:7" s="590" customFormat="1" x14ac:dyDescent="0.25">
      <c r="B10" s="596" t="s">
        <v>1895</v>
      </c>
      <c r="C10" s="597">
        <v>6491851</v>
      </c>
      <c r="D10" s="597">
        <v>0</v>
      </c>
      <c r="E10" s="597">
        <v>6491851</v>
      </c>
      <c r="F10" s="597"/>
      <c r="G10" s="598"/>
    </row>
    <row r="11" spans="2:7" s="590" customFormat="1" x14ac:dyDescent="0.25">
      <c r="B11" s="596" t="s">
        <v>1687</v>
      </c>
      <c r="C11" s="597">
        <v>11903462</v>
      </c>
      <c r="D11" s="597">
        <v>0</v>
      </c>
      <c r="E11" s="597">
        <v>11903462</v>
      </c>
      <c r="F11" s="597"/>
      <c r="G11" s="598"/>
    </row>
    <row r="12" spans="2:7" s="590" customFormat="1" x14ac:dyDescent="0.25">
      <c r="B12" s="596" t="s">
        <v>1894</v>
      </c>
      <c r="C12" s="597">
        <v>7920000</v>
      </c>
      <c r="D12" s="597">
        <v>0</v>
      </c>
      <c r="E12" s="597">
        <v>7920000</v>
      </c>
      <c r="F12" s="597"/>
      <c r="G12" s="598"/>
    </row>
    <row r="13" spans="2:7" s="590" customFormat="1" x14ac:dyDescent="0.25">
      <c r="B13" s="596" t="s">
        <v>1633</v>
      </c>
      <c r="C13" s="597">
        <v>443900400</v>
      </c>
      <c r="D13" s="597">
        <v>61707552</v>
      </c>
      <c r="E13" s="597">
        <v>307792848</v>
      </c>
      <c r="F13" s="597">
        <v>57600000</v>
      </c>
      <c r="G13" s="598">
        <v>16800000</v>
      </c>
    </row>
    <row r="14" spans="2:7" s="590" customFormat="1" x14ac:dyDescent="0.25">
      <c r="B14" s="596" t="s">
        <v>1637</v>
      </c>
      <c r="C14" s="597">
        <v>7450206279</v>
      </c>
      <c r="D14" s="597">
        <v>3293740598</v>
      </c>
      <c r="E14" s="597">
        <v>1452080599</v>
      </c>
      <c r="F14" s="597">
        <v>956346348</v>
      </c>
      <c r="G14" s="598">
        <v>1748038734</v>
      </c>
    </row>
    <row r="15" spans="2:7" s="590" customFormat="1" x14ac:dyDescent="0.25">
      <c r="B15" s="596" t="s">
        <v>1896</v>
      </c>
      <c r="C15" s="597">
        <v>7841228907</v>
      </c>
      <c r="D15" s="597">
        <v>1243742575</v>
      </c>
      <c r="E15" s="597">
        <v>3673292733</v>
      </c>
      <c r="F15" s="597">
        <v>1700153171</v>
      </c>
      <c r="G15" s="598">
        <v>1224040428</v>
      </c>
    </row>
    <row r="16" spans="2:7" s="590" customFormat="1" x14ac:dyDescent="0.25">
      <c r="B16" s="596" t="s">
        <v>1634</v>
      </c>
      <c r="C16" s="597">
        <v>13800000</v>
      </c>
      <c r="D16" s="597">
        <v>0</v>
      </c>
      <c r="E16" s="597">
        <v>13800000</v>
      </c>
      <c r="F16" s="597"/>
      <c r="G16" s="598"/>
    </row>
    <row r="17" spans="2:7" s="590" customFormat="1" x14ac:dyDescent="0.25">
      <c r="B17" s="596" t="s">
        <v>1638</v>
      </c>
      <c r="C17" s="597">
        <v>9103086791</v>
      </c>
      <c r="D17" s="597">
        <v>1165772586</v>
      </c>
      <c r="E17" s="597">
        <v>4013129901</v>
      </c>
      <c r="F17" s="597">
        <v>2553492680</v>
      </c>
      <c r="G17" s="598">
        <v>1370691624</v>
      </c>
    </row>
    <row r="18" spans="2:7" s="590" customFormat="1" x14ac:dyDescent="0.25">
      <c r="B18" s="596" t="s">
        <v>1639</v>
      </c>
      <c r="C18" s="597">
        <v>1000000</v>
      </c>
      <c r="D18" s="597">
        <v>0</v>
      </c>
      <c r="E18" s="597">
        <v>1000000</v>
      </c>
      <c r="F18" s="597"/>
      <c r="G18" s="598"/>
    </row>
    <row r="19" spans="2:7" s="590" customFormat="1" x14ac:dyDescent="0.25">
      <c r="B19" s="596" t="s">
        <v>1642</v>
      </c>
      <c r="C19" s="597">
        <v>4252546025</v>
      </c>
      <c r="D19" s="597">
        <v>0</v>
      </c>
      <c r="E19" s="597">
        <v>917467753</v>
      </c>
      <c r="F19" s="597">
        <v>1421418023</v>
      </c>
      <c r="G19" s="598">
        <v>1913660249</v>
      </c>
    </row>
    <row r="20" spans="2:7" s="590" customFormat="1" x14ac:dyDescent="0.25">
      <c r="B20" s="596" t="s">
        <v>548</v>
      </c>
      <c r="C20" s="597">
        <v>526877670</v>
      </c>
      <c r="D20" s="597">
        <v>6000000</v>
      </c>
      <c r="E20" s="597">
        <v>149048042</v>
      </c>
      <c r="F20" s="597">
        <v>208911600</v>
      </c>
      <c r="G20" s="598">
        <v>162918028</v>
      </c>
    </row>
    <row r="21" spans="2:7" s="590" customFormat="1" x14ac:dyDescent="0.25">
      <c r="B21" s="596" t="s">
        <v>1897</v>
      </c>
      <c r="C21" s="597">
        <v>577945761</v>
      </c>
      <c r="D21" s="597">
        <v>20021291</v>
      </c>
      <c r="E21" s="597">
        <v>289122070</v>
      </c>
      <c r="F21" s="597">
        <v>136863798</v>
      </c>
      <c r="G21" s="598">
        <v>131938602</v>
      </c>
    </row>
    <row r="22" spans="2:7" s="590" customFormat="1" ht="22.5" customHeight="1" thickBot="1" x14ac:dyDescent="0.3">
      <c r="B22" s="599" t="s">
        <v>1904</v>
      </c>
      <c r="C22" s="600">
        <v>39491274764</v>
      </c>
      <c r="D22" s="600">
        <v>7562568956</v>
      </c>
      <c r="E22" s="600">
        <v>14617420295</v>
      </c>
      <c r="F22" s="600">
        <v>9088120912</v>
      </c>
      <c r="G22" s="601">
        <v>8223164601</v>
      </c>
    </row>
    <row r="23" spans="2:7" ht="15.75" thickTop="1" x14ac:dyDescent="0.25"/>
    <row r="30" spans="2:7" x14ac:dyDescent="0.25">
      <c r="G30"/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7"/>
  <sheetViews>
    <sheetView showGridLines="0" tabSelected="1" zoomScaleNormal="100" workbookViewId="0">
      <pane ySplit="5" topLeftCell="A808" activePane="bottomLeft" state="frozen"/>
      <selection pane="bottomLeft" activeCell="D821" sqref="D821"/>
    </sheetView>
  </sheetViews>
  <sheetFormatPr defaultColWidth="8.85546875" defaultRowHeight="15" x14ac:dyDescent="0.25"/>
  <cols>
    <col min="1" max="1" width="18" style="53" customWidth="1"/>
    <col min="2" max="2" width="10.7109375" style="55" customWidth="1"/>
    <col min="3" max="3" width="15.7109375" style="53" customWidth="1"/>
    <col min="4" max="4" width="9.28515625" style="55" customWidth="1"/>
    <col min="5" max="5" width="14.85546875" style="53" customWidth="1"/>
    <col min="6" max="6" width="14.5703125" style="16" hidden="1" customWidth="1"/>
    <col min="7" max="7" width="13" style="55" customWidth="1"/>
    <col min="8" max="8" width="8" style="55" customWidth="1"/>
    <col min="9" max="9" width="15" style="122" customWidth="1"/>
    <col min="10" max="10" width="9.7109375" style="55" customWidth="1"/>
    <col min="11" max="11" width="64.7109375" style="53" customWidth="1"/>
    <col min="12" max="12" width="15.140625" style="122" customWidth="1"/>
    <col min="13" max="13" width="16.28515625" style="643" customWidth="1"/>
    <col min="14" max="14" width="16" style="643" customWidth="1"/>
    <col min="15" max="15" width="16.28515625" style="79" customWidth="1"/>
    <col min="16" max="16" width="16.140625" style="79" customWidth="1"/>
    <col min="17" max="17" width="15.85546875" style="79" customWidth="1"/>
    <col min="18" max="16384" width="8.85546875" style="16"/>
  </cols>
  <sheetData>
    <row r="1" spans="1:22" x14ac:dyDescent="0.25">
      <c r="M1" s="118"/>
      <c r="N1" s="118"/>
      <c r="T1" s="501"/>
      <c r="U1" s="501"/>
      <c r="V1" s="501"/>
    </row>
    <row r="2" spans="1:22" s="53" customFormat="1" x14ac:dyDescent="0.25">
      <c r="A2" s="679" t="s">
        <v>1908</v>
      </c>
      <c r="B2" s="679"/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</row>
    <row r="3" spans="1:22" s="604" customFormat="1" x14ac:dyDescent="0.25">
      <c r="A3" s="639"/>
      <c r="B3" s="602"/>
      <c r="C3" s="602"/>
      <c r="D3" s="602"/>
      <c r="E3" s="639"/>
      <c r="F3" s="602"/>
      <c r="G3" s="602"/>
      <c r="H3" s="602"/>
      <c r="I3" s="602"/>
      <c r="J3" s="602"/>
      <c r="K3" s="602"/>
      <c r="L3" s="639"/>
      <c r="M3" s="602"/>
      <c r="N3" s="602"/>
      <c r="O3" s="602"/>
      <c r="P3" s="602"/>
      <c r="Q3" s="603" t="s">
        <v>1898</v>
      </c>
    </row>
    <row r="4" spans="1:22" x14ac:dyDescent="0.25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  <c r="L4" s="644"/>
      <c r="M4" s="605">
        <f t="shared" ref="M4:P4" si="0">SUM(M6:M815)</f>
        <v>39756178914</v>
      </c>
      <c r="N4" s="605">
        <f t="shared" si="0"/>
        <v>7562568956</v>
      </c>
      <c r="O4" s="605">
        <f>SUM(O6:O815)</f>
        <v>14882324445</v>
      </c>
      <c r="P4" s="605">
        <f t="shared" si="0"/>
        <v>9088120912</v>
      </c>
      <c r="Q4" s="605">
        <f>SUM(Q6:Q815)</f>
        <v>8223164601</v>
      </c>
    </row>
    <row r="5" spans="1:22" ht="58.5" customHeight="1" x14ac:dyDescent="0.25">
      <c r="A5" s="606" t="s">
        <v>0</v>
      </c>
      <c r="B5" s="606" t="s">
        <v>1632</v>
      </c>
      <c r="C5" s="606" t="s">
        <v>1630</v>
      </c>
      <c r="D5" s="606" t="s">
        <v>1631</v>
      </c>
      <c r="E5" s="606" t="s">
        <v>930</v>
      </c>
      <c r="F5" s="606" t="s">
        <v>1643</v>
      </c>
      <c r="G5" s="606" t="s">
        <v>1900</v>
      </c>
      <c r="H5" s="607" t="s">
        <v>1901</v>
      </c>
      <c r="I5" s="606" t="s">
        <v>5</v>
      </c>
      <c r="J5" s="606" t="s">
        <v>6</v>
      </c>
      <c r="K5" s="606" t="s">
        <v>7</v>
      </c>
      <c r="L5" s="606" t="s">
        <v>8</v>
      </c>
      <c r="M5" s="606" t="s">
        <v>1745</v>
      </c>
      <c r="N5" s="606" t="s">
        <v>1746</v>
      </c>
      <c r="O5" s="606" t="s">
        <v>555</v>
      </c>
      <c r="P5" s="607" t="s">
        <v>1299</v>
      </c>
      <c r="Q5" s="606" t="s">
        <v>1747</v>
      </c>
    </row>
    <row r="6" spans="1:22" s="610" customFormat="1" ht="33.75" customHeight="1" x14ac:dyDescent="0.25">
      <c r="A6" s="608" t="s">
        <v>34</v>
      </c>
      <c r="B6" s="609">
        <v>2101001</v>
      </c>
      <c r="C6" s="608" t="s">
        <v>1633</v>
      </c>
      <c r="D6" s="609">
        <v>1110</v>
      </c>
      <c r="E6" s="608" t="s">
        <v>39</v>
      </c>
      <c r="F6" s="610" t="s">
        <v>283</v>
      </c>
      <c r="G6" s="609" t="s">
        <v>1650</v>
      </c>
      <c r="H6" s="609">
        <v>231</v>
      </c>
      <c r="I6" s="611" t="s">
        <v>36</v>
      </c>
      <c r="J6" s="609">
        <v>1011740</v>
      </c>
      <c r="K6" s="608" t="s">
        <v>470</v>
      </c>
      <c r="L6" s="611" t="s">
        <v>664</v>
      </c>
      <c r="M6" s="612">
        <v>500000</v>
      </c>
      <c r="N6" s="612">
        <v>0</v>
      </c>
      <c r="O6" s="612">
        <v>500000</v>
      </c>
      <c r="P6" s="612"/>
      <c r="Q6" s="612"/>
    </row>
    <row r="7" spans="1:22" s="610" customFormat="1" ht="33.75" customHeight="1" x14ac:dyDescent="0.25">
      <c r="A7" s="608" t="s">
        <v>34</v>
      </c>
      <c r="B7" s="609">
        <v>2101001</v>
      </c>
      <c r="C7" s="608" t="s">
        <v>1633</v>
      </c>
      <c r="D7" s="609">
        <v>1110</v>
      </c>
      <c r="E7" s="608" t="s">
        <v>39</v>
      </c>
      <c r="F7" s="610" t="s">
        <v>283</v>
      </c>
      <c r="G7" s="609" t="s">
        <v>1650</v>
      </c>
      <c r="H7" s="609">
        <v>231</v>
      </c>
      <c r="I7" s="611" t="s">
        <v>36</v>
      </c>
      <c r="J7" s="609">
        <v>1010958</v>
      </c>
      <c r="K7" s="608" t="s">
        <v>314</v>
      </c>
      <c r="L7" s="611" t="s">
        <v>664</v>
      </c>
      <c r="M7" s="612">
        <v>44997336</v>
      </c>
      <c r="N7" s="612">
        <v>17908110</v>
      </c>
      <c r="O7" s="612">
        <v>27089226</v>
      </c>
      <c r="P7" s="612"/>
      <c r="Q7" s="612"/>
    </row>
    <row r="8" spans="1:22" s="610" customFormat="1" ht="33.75" customHeight="1" x14ac:dyDescent="0.25">
      <c r="A8" s="608" t="s">
        <v>34</v>
      </c>
      <c r="B8" s="609">
        <v>2101001</v>
      </c>
      <c r="C8" s="608" t="s">
        <v>1633</v>
      </c>
      <c r="D8" s="609">
        <v>1110</v>
      </c>
      <c r="E8" s="608" t="s">
        <v>39</v>
      </c>
      <c r="F8" s="610" t="s">
        <v>283</v>
      </c>
      <c r="G8" s="609" t="s">
        <v>1650</v>
      </c>
      <c r="H8" s="609">
        <v>231</v>
      </c>
      <c r="I8" s="611" t="s">
        <v>36</v>
      </c>
      <c r="J8" s="609">
        <v>1012150</v>
      </c>
      <c r="K8" s="608" t="s">
        <v>481</v>
      </c>
      <c r="L8" s="611" t="s">
        <v>419</v>
      </c>
      <c r="M8" s="612">
        <v>8920800</v>
      </c>
      <c r="N8" s="612">
        <v>0</v>
      </c>
      <c r="O8" s="612">
        <v>8920800</v>
      </c>
      <c r="P8" s="612"/>
      <c r="Q8" s="612"/>
    </row>
    <row r="9" spans="1:22" s="610" customFormat="1" ht="33.75" customHeight="1" x14ac:dyDescent="0.25">
      <c r="A9" s="608" t="s">
        <v>34</v>
      </c>
      <c r="B9" s="609">
        <v>2101001</v>
      </c>
      <c r="C9" s="608" t="s">
        <v>1633</v>
      </c>
      <c r="D9" s="609">
        <v>1110</v>
      </c>
      <c r="E9" s="608" t="s">
        <v>39</v>
      </c>
      <c r="F9" s="610" t="s">
        <v>421</v>
      </c>
      <c r="G9" s="609" t="s">
        <v>1650</v>
      </c>
      <c r="H9" s="609">
        <v>231</v>
      </c>
      <c r="I9" s="611" t="s">
        <v>36</v>
      </c>
      <c r="J9" s="609">
        <v>1012464</v>
      </c>
      <c r="K9" s="608" t="s">
        <v>891</v>
      </c>
      <c r="L9" s="611" t="s">
        <v>897</v>
      </c>
      <c r="M9" s="612">
        <v>21360000</v>
      </c>
      <c r="N9" s="612">
        <v>0</v>
      </c>
      <c r="O9" s="612">
        <v>21360000</v>
      </c>
      <c r="P9" s="612"/>
      <c r="Q9" s="612"/>
    </row>
    <row r="10" spans="1:22" s="610" customFormat="1" ht="33.75" customHeight="1" x14ac:dyDescent="0.25">
      <c r="A10" s="608" t="s">
        <v>34</v>
      </c>
      <c r="B10" s="609">
        <v>2101001</v>
      </c>
      <c r="C10" s="608" t="s">
        <v>1633</v>
      </c>
      <c r="D10" s="609">
        <v>1110</v>
      </c>
      <c r="E10" s="608" t="s">
        <v>39</v>
      </c>
      <c r="F10" s="610" t="s">
        <v>421</v>
      </c>
      <c r="G10" s="609" t="s">
        <v>1650</v>
      </c>
      <c r="H10" s="609">
        <v>231</v>
      </c>
      <c r="I10" s="611" t="s">
        <v>36</v>
      </c>
      <c r="J10" s="609">
        <v>1012465</v>
      </c>
      <c r="K10" s="608" t="s">
        <v>944</v>
      </c>
      <c r="L10" s="611" t="s">
        <v>419</v>
      </c>
      <c r="M10" s="612">
        <v>46232424</v>
      </c>
      <c r="N10" s="612">
        <v>43799442</v>
      </c>
      <c r="O10" s="612">
        <v>2432982</v>
      </c>
      <c r="P10" s="612"/>
      <c r="Q10" s="612"/>
    </row>
    <row r="11" spans="1:22" s="610" customFormat="1" ht="33.75" customHeight="1" x14ac:dyDescent="0.25">
      <c r="A11" s="608" t="s">
        <v>34</v>
      </c>
      <c r="B11" s="609">
        <v>2101001</v>
      </c>
      <c r="C11" s="608" t="s">
        <v>1633</v>
      </c>
      <c r="D11" s="609">
        <v>1110</v>
      </c>
      <c r="E11" s="608" t="s">
        <v>39</v>
      </c>
      <c r="F11" s="610" t="s">
        <v>421</v>
      </c>
      <c r="G11" s="609" t="s">
        <v>1650</v>
      </c>
      <c r="H11" s="609">
        <v>231</v>
      </c>
      <c r="I11" s="611" t="s">
        <v>36</v>
      </c>
      <c r="J11" s="609">
        <v>1012467</v>
      </c>
      <c r="K11" s="608" t="s">
        <v>893</v>
      </c>
      <c r="L11" s="611" t="s">
        <v>419</v>
      </c>
      <c r="M11" s="612">
        <v>3792000</v>
      </c>
      <c r="N11" s="612">
        <v>0</v>
      </c>
      <c r="O11" s="612">
        <v>3792000</v>
      </c>
      <c r="P11" s="612"/>
      <c r="Q11" s="612"/>
    </row>
    <row r="12" spans="1:22" s="610" customFormat="1" ht="33.75" customHeight="1" x14ac:dyDescent="0.25">
      <c r="A12" s="608" t="s">
        <v>34</v>
      </c>
      <c r="B12" s="609">
        <v>2101001</v>
      </c>
      <c r="C12" s="608" t="s">
        <v>1633</v>
      </c>
      <c r="D12" s="609">
        <v>1110</v>
      </c>
      <c r="E12" s="608" t="s">
        <v>39</v>
      </c>
      <c r="F12" s="610" t="s">
        <v>468</v>
      </c>
      <c r="G12" s="609" t="s">
        <v>1650</v>
      </c>
      <c r="H12" s="609">
        <v>231</v>
      </c>
      <c r="I12" s="611" t="s">
        <v>36</v>
      </c>
      <c r="J12" s="609">
        <v>1013092</v>
      </c>
      <c r="K12" s="608" t="s">
        <v>1651</v>
      </c>
      <c r="L12" s="611" t="s">
        <v>331</v>
      </c>
      <c r="M12" s="612">
        <v>48000000</v>
      </c>
      <c r="N12" s="612">
        <v>0</v>
      </c>
      <c r="O12" s="612">
        <v>9600000</v>
      </c>
      <c r="P12" s="612">
        <v>21600000</v>
      </c>
      <c r="Q12" s="612">
        <v>16800000</v>
      </c>
    </row>
    <row r="13" spans="1:22" s="610" customFormat="1" ht="33.75" customHeight="1" x14ac:dyDescent="0.25">
      <c r="A13" s="608" t="s">
        <v>34</v>
      </c>
      <c r="B13" s="609">
        <v>2101001</v>
      </c>
      <c r="C13" s="608" t="s">
        <v>1633</v>
      </c>
      <c r="D13" s="609">
        <v>1110</v>
      </c>
      <c r="E13" s="608" t="s">
        <v>39</v>
      </c>
      <c r="F13" s="610" t="s">
        <v>468</v>
      </c>
      <c r="G13" s="609" t="s">
        <v>1650</v>
      </c>
      <c r="H13" s="609">
        <v>231</v>
      </c>
      <c r="I13" s="611" t="s">
        <v>36</v>
      </c>
      <c r="J13" s="609">
        <v>1012914</v>
      </c>
      <c r="K13" s="608" t="s">
        <v>679</v>
      </c>
      <c r="L13" s="611" t="s">
        <v>1829</v>
      </c>
      <c r="M13" s="612">
        <v>1000000</v>
      </c>
      <c r="N13" s="612">
        <v>0</v>
      </c>
      <c r="O13" s="612">
        <v>1000000</v>
      </c>
      <c r="P13" s="612"/>
      <c r="Q13" s="612"/>
    </row>
    <row r="14" spans="1:22" s="610" customFormat="1" ht="33.75" customHeight="1" x14ac:dyDescent="0.25">
      <c r="A14" s="608" t="s">
        <v>34</v>
      </c>
      <c r="B14" s="609">
        <v>2101001</v>
      </c>
      <c r="C14" s="608" t="s">
        <v>1633</v>
      </c>
      <c r="D14" s="609">
        <v>1110</v>
      </c>
      <c r="E14" s="608" t="s">
        <v>39</v>
      </c>
      <c r="F14" s="610" t="s">
        <v>468</v>
      </c>
      <c r="G14" s="609" t="s">
        <v>1650</v>
      </c>
      <c r="H14" s="609">
        <v>231</v>
      </c>
      <c r="I14" s="611" t="s">
        <v>36</v>
      </c>
      <c r="J14" s="609">
        <v>1012919</v>
      </c>
      <c r="K14" s="608" t="s">
        <v>1561</v>
      </c>
      <c r="L14" s="611" t="s">
        <v>419</v>
      </c>
      <c r="M14" s="612">
        <v>12640000</v>
      </c>
      <c r="N14" s="612">
        <v>0</v>
      </c>
      <c r="O14" s="612">
        <v>12640000</v>
      </c>
      <c r="P14" s="613"/>
      <c r="Q14" s="613"/>
    </row>
    <row r="15" spans="1:22" s="610" customFormat="1" ht="33.75" customHeight="1" x14ac:dyDescent="0.25">
      <c r="A15" s="608" t="s">
        <v>34</v>
      </c>
      <c r="B15" s="609">
        <v>2101001</v>
      </c>
      <c r="C15" s="608" t="s">
        <v>1633</v>
      </c>
      <c r="D15" s="609">
        <v>1110</v>
      </c>
      <c r="E15" s="608" t="s">
        <v>39</v>
      </c>
      <c r="F15" s="610" t="s">
        <v>468</v>
      </c>
      <c r="G15" s="609" t="s">
        <v>1650</v>
      </c>
      <c r="H15" s="609">
        <v>231</v>
      </c>
      <c r="I15" s="611" t="s">
        <v>36</v>
      </c>
      <c r="J15" s="609">
        <v>1012920</v>
      </c>
      <c r="K15" s="608" t="s">
        <v>1562</v>
      </c>
      <c r="L15" s="611" t="s">
        <v>419</v>
      </c>
      <c r="M15" s="612">
        <v>19000000</v>
      </c>
      <c r="N15" s="612">
        <v>0</v>
      </c>
      <c r="O15" s="612">
        <v>19000000</v>
      </c>
      <c r="P15" s="613"/>
      <c r="Q15" s="613"/>
    </row>
    <row r="16" spans="1:22" s="610" customFormat="1" ht="33.75" customHeight="1" x14ac:dyDescent="0.25">
      <c r="A16" s="608" t="s">
        <v>34</v>
      </c>
      <c r="B16" s="609">
        <v>2101001</v>
      </c>
      <c r="C16" s="608" t="s">
        <v>1633</v>
      </c>
      <c r="D16" s="609">
        <v>1110</v>
      </c>
      <c r="E16" s="608" t="s">
        <v>39</v>
      </c>
      <c r="F16" s="610" t="s">
        <v>468</v>
      </c>
      <c r="G16" s="609" t="s">
        <v>1650</v>
      </c>
      <c r="H16" s="609">
        <v>231</v>
      </c>
      <c r="I16" s="611" t="s">
        <v>36</v>
      </c>
      <c r="J16" s="609">
        <v>1012922</v>
      </c>
      <c r="K16" s="608" t="s">
        <v>1564</v>
      </c>
      <c r="L16" s="611" t="s">
        <v>419</v>
      </c>
      <c r="M16" s="612">
        <v>73000000</v>
      </c>
      <c r="N16" s="612">
        <v>0</v>
      </c>
      <c r="O16" s="612">
        <v>37000000</v>
      </c>
      <c r="P16" s="613">
        <v>36000000</v>
      </c>
      <c r="Q16" s="613"/>
    </row>
    <row r="17" spans="1:17" s="610" customFormat="1" ht="33.75" customHeight="1" x14ac:dyDescent="0.25">
      <c r="A17" s="608" t="s">
        <v>34</v>
      </c>
      <c r="B17" s="609">
        <v>2101001</v>
      </c>
      <c r="C17" s="608" t="s">
        <v>1633</v>
      </c>
      <c r="D17" s="609">
        <v>1110</v>
      </c>
      <c r="E17" s="608" t="s">
        <v>39</v>
      </c>
      <c r="F17" s="610" t="s">
        <v>468</v>
      </c>
      <c r="G17" s="609" t="s">
        <v>1650</v>
      </c>
      <c r="H17" s="609">
        <v>231</v>
      </c>
      <c r="I17" s="611" t="s">
        <v>36</v>
      </c>
      <c r="J17" s="609">
        <v>1012923</v>
      </c>
      <c r="K17" s="608" t="s">
        <v>1566</v>
      </c>
      <c r="L17" s="611" t="s">
        <v>419</v>
      </c>
      <c r="M17" s="612">
        <v>12295000</v>
      </c>
      <c r="N17" s="612">
        <v>0</v>
      </c>
      <c r="O17" s="612">
        <v>12295000</v>
      </c>
      <c r="P17" s="613"/>
      <c r="Q17" s="613"/>
    </row>
    <row r="18" spans="1:17" s="610" customFormat="1" ht="33.75" customHeight="1" x14ac:dyDescent="0.25">
      <c r="A18" s="608" t="s">
        <v>34</v>
      </c>
      <c r="B18" s="609">
        <v>2101001</v>
      </c>
      <c r="C18" s="608" t="s">
        <v>1633</v>
      </c>
      <c r="D18" s="609">
        <v>1110</v>
      </c>
      <c r="E18" s="608" t="s">
        <v>39</v>
      </c>
      <c r="F18" s="610" t="s">
        <v>468</v>
      </c>
      <c r="G18" s="609" t="s">
        <v>1696</v>
      </c>
      <c r="H18" s="609">
        <v>231</v>
      </c>
      <c r="I18" s="611" t="s">
        <v>36</v>
      </c>
      <c r="J18" s="609">
        <v>1013217</v>
      </c>
      <c r="K18" s="608" t="s">
        <v>1719</v>
      </c>
      <c r="L18" s="611" t="s">
        <v>331</v>
      </c>
      <c r="M18" s="612">
        <v>5000000</v>
      </c>
      <c r="N18" s="612">
        <v>0</v>
      </c>
      <c r="O18" s="612">
        <v>5000000</v>
      </c>
      <c r="P18" s="613"/>
      <c r="Q18" s="613"/>
    </row>
    <row r="19" spans="1:17" s="610" customFormat="1" ht="33.75" customHeight="1" x14ac:dyDescent="0.25">
      <c r="A19" s="608" t="s">
        <v>34</v>
      </c>
      <c r="B19" s="609">
        <v>2101001</v>
      </c>
      <c r="C19" s="608" t="s">
        <v>1633</v>
      </c>
      <c r="D19" s="609">
        <v>1110</v>
      </c>
      <c r="E19" s="608" t="s">
        <v>1752</v>
      </c>
      <c r="F19" s="610" t="s">
        <v>886</v>
      </c>
      <c r="G19" s="609" t="s">
        <v>1650</v>
      </c>
      <c r="H19" s="609">
        <v>231</v>
      </c>
      <c r="I19" s="611" t="s">
        <v>36</v>
      </c>
      <c r="J19" s="609"/>
      <c r="K19" s="608" t="s">
        <v>1748</v>
      </c>
      <c r="L19" s="611" t="s">
        <v>1749</v>
      </c>
      <c r="M19" s="612">
        <v>6000000</v>
      </c>
      <c r="N19" s="612">
        <v>0</v>
      </c>
      <c r="O19" s="612">
        <v>6000000</v>
      </c>
      <c r="P19" s="613"/>
      <c r="Q19" s="613"/>
    </row>
    <row r="20" spans="1:17" s="610" customFormat="1" ht="33.75" customHeight="1" x14ac:dyDescent="0.25">
      <c r="A20" s="608" t="s">
        <v>34</v>
      </c>
      <c r="B20" s="609">
        <v>2101001</v>
      </c>
      <c r="C20" s="608" t="s">
        <v>1633</v>
      </c>
      <c r="D20" s="609">
        <v>1110</v>
      </c>
      <c r="E20" s="608" t="s">
        <v>1752</v>
      </c>
      <c r="F20" s="610" t="s">
        <v>886</v>
      </c>
      <c r="G20" s="609" t="s">
        <v>1650</v>
      </c>
      <c r="H20" s="609">
        <v>231</v>
      </c>
      <c r="I20" s="611" t="s">
        <v>36</v>
      </c>
      <c r="J20" s="609"/>
      <c r="K20" s="608" t="s">
        <v>1750</v>
      </c>
      <c r="L20" s="611" t="s">
        <v>897</v>
      </c>
      <c r="M20" s="612">
        <v>2500000</v>
      </c>
      <c r="N20" s="612">
        <v>0</v>
      </c>
      <c r="O20" s="612">
        <v>2500000</v>
      </c>
      <c r="P20" s="613"/>
      <c r="Q20" s="613"/>
    </row>
    <row r="21" spans="1:17" s="610" customFormat="1" ht="33.75" customHeight="1" x14ac:dyDescent="0.25">
      <c r="A21" s="608" t="s">
        <v>34</v>
      </c>
      <c r="B21" s="609">
        <v>2101001</v>
      </c>
      <c r="C21" s="608" t="s">
        <v>1633</v>
      </c>
      <c r="D21" s="609">
        <v>1110</v>
      </c>
      <c r="E21" s="608" t="s">
        <v>1752</v>
      </c>
      <c r="F21" s="610" t="s">
        <v>886</v>
      </c>
      <c r="G21" s="609" t="s">
        <v>1650</v>
      </c>
      <c r="H21" s="609">
        <v>231</v>
      </c>
      <c r="I21" s="611" t="s">
        <v>36</v>
      </c>
      <c r="J21" s="609"/>
      <c r="K21" s="608" t="s">
        <v>1751</v>
      </c>
      <c r="L21" s="611" t="s">
        <v>897</v>
      </c>
      <c r="M21" s="612">
        <v>4000000</v>
      </c>
      <c r="N21" s="612">
        <v>0</v>
      </c>
      <c r="O21" s="612">
        <v>4000000</v>
      </c>
      <c r="P21" s="613"/>
      <c r="Q21" s="613"/>
    </row>
    <row r="22" spans="1:17" s="610" customFormat="1" ht="33.75" customHeight="1" x14ac:dyDescent="0.25">
      <c r="A22" s="608" t="s">
        <v>34</v>
      </c>
      <c r="B22" s="609">
        <v>2101001</v>
      </c>
      <c r="C22" s="608" t="s">
        <v>1633</v>
      </c>
      <c r="D22" s="609">
        <v>1110</v>
      </c>
      <c r="E22" s="608" t="s">
        <v>1752</v>
      </c>
      <c r="F22" s="610" t="s">
        <v>886</v>
      </c>
      <c r="G22" s="609" t="s">
        <v>1650</v>
      </c>
      <c r="H22" s="609">
        <v>231</v>
      </c>
      <c r="I22" s="611" t="s">
        <v>36</v>
      </c>
      <c r="J22" s="609"/>
      <c r="K22" s="608" t="s">
        <v>1891</v>
      </c>
      <c r="L22" s="611" t="s">
        <v>41</v>
      </c>
      <c r="M22" s="612">
        <v>37380000</v>
      </c>
      <c r="N22" s="612">
        <v>0</v>
      </c>
      <c r="O22" s="612">
        <v>37380000</v>
      </c>
      <c r="P22" s="613"/>
      <c r="Q22" s="613"/>
    </row>
    <row r="23" spans="1:17" s="610" customFormat="1" ht="33.75" customHeight="1" x14ac:dyDescent="0.25">
      <c r="A23" s="608" t="s">
        <v>38</v>
      </c>
      <c r="B23" s="609">
        <v>2101049</v>
      </c>
      <c r="C23" s="608" t="s">
        <v>1633</v>
      </c>
      <c r="D23" s="609">
        <v>1110</v>
      </c>
      <c r="E23" s="608" t="s">
        <v>39</v>
      </c>
      <c r="F23" s="610" t="s">
        <v>468</v>
      </c>
      <c r="G23" s="609" t="s">
        <v>1650</v>
      </c>
      <c r="H23" s="609">
        <v>231</v>
      </c>
      <c r="I23" s="611" t="s">
        <v>36</v>
      </c>
      <c r="J23" s="609">
        <v>1013093</v>
      </c>
      <c r="K23" s="608" t="s">
        <v>1652</v>
      </c>
      <c r="L23" s="611" t="s">
        <v>419</v>
      </c>
      <c r="M23" s="612">
        <v>82752240</v>
      </c>
      <c r="N23" s="612">
        <v>0</v>
      </c>
      <c r="O23" s="612">
        <v>82752240</v>
      </c>
      <c r="P23" s="612"/>
      <c r="Q23" s="612"/>
    </row>
    <row r="24" spans="1:17" s="610" customFormat="1" ht="33.75" customHeight="1" x14ac:dyDescent="0.25">
      <c r="A24" s="608" t="s">
        <v>38</v>
      </c>
      <c r="B24" s="609">
        <v>2101049</v>
      </c>
      <c r="C24" s="608" t="s">
        <v>1633</v>
      </c>
      <c r="D24" s="609">
        <v>1110</v>
      </c>
      <c r="E24" s="608" t="s">
        <v>39</v>
      </c>
      <c r="F24" s="610" t="s">
        <v>468</v>
      </c>
      <c r="G24" s="609" t="s">
        <v>1650</v>
      </c>
      <c r="H24" s="609">
        <v>231</v>
      </c>
      <c r="I24" s="611" t="s">
        <v>36</v>
      </c>
      <c r="J24" s="609">
        <v>1012911</v>
      </c>
      <c r="K24" s="608" t="s">
        <v>1428</v>
      </c>
      <c r="L24" s="611" t="s">
        <v>1831</v>
      </c>
      <c r="M24" s="612">
        <v>600000</v>
      </c>
      <c r="N24" s="612">
        <v>0</v>
      </c>
      <c r="O24" s="612">
        <v>600000</v>
      </c>
      <c r="P24" s="613"/>
      <c r="Q24" s="613"/>
    </row>
    <row r="25" spans="1:17" s="610" customFormat="1" ht="33.75" customHeight="1" x14ac:dyDescent="0.25">
      <c r="A25" s="608" t="s">
        <v>38</v>
      </c>
      <c r="B25" s="609">
        <v>2101049</v>
      </c>
      <c r="C25" s="608" t="s">
        <v>1633</v>
      </c>
      <c r="D25" s="609">
        <v>1110</v>
      </c>
      <c r="E25" s="608" t="s">
        <v>39</v>
      </c>
      <c r="F25" s="610" t="s">
        <v>468</v>
      </c>
      <c r="G25" s="609" t="s">
        <v>1650</v>
      </c>
      <c r="H25" s="609">
        <v>231</v>
      </c>
      <c r="I25" s="611" t="s">
        <v>36</v>
      </c>
      <c r="J25" s="609">
        <v>1012913</v>
      </c>
      <c r="K25" s="608" t="s">
        <v>1431</v>
      </c>
      <c r="L25" s="611" t="s">
        <v>37</v>
      </c>
      <c r="M25" s="612">
        <v>1200000</v>
      </c>
      <c r="N25" s="612">
        <v>0</v>
      </c>
      <c r="O25" s="612">
        <v>1200000</v>
      </c>
      <c r="P25" s="613"/>
      <c r="Q25" s="613"/>
    </row>
    <row r="26" spans="1:17" s="610" customFormat="1" ht="33.75" customHeight="1" x14ac:dyDescent="0.25">
      <c r="A26" s="608" t="s">
        <v>38</v>
      </c>
      <c r="B26" s="609">
        <v>2101049</v>
      </c>
      <c r="C26" s="608" t="s">
        <v>1633</v>
      </c>
      <c r="D26" s="609">
        <v>1110</v>
      </c>
      <c r="E26" s="608" t="s">
        <v>1752</v>
      </c>
      <c r="F26" s="610" t="s">
        <v>886</v>
      </c>
      <c r="G26" s="609" t="s">
        <v>1650</v>
      </c>
      <c r="H26" s="609">
        <v>231</v>
      </c>
      <c r="I26" s="611" t="s">
        <v>36</v>
      </c>
      <c r="J26" s="609"/>
      <c r="K26" s="608" t="s">
        <v>1754</v>
      </c>
      <c r="L26" s="611" t="s">
        <v>37</v>
      </c>
      <c r="M26" s="612">
        <v>730600</v>
      </c>
      <c r="N26" s="612">
        <v>0</v>
      </c>
      <c r="O26" s="612">
        <v>730600</v>
      </c>
      <c r="P26" s="613"/>
      <c r="Q26" s="613"/>
    </row>
    <row r="27" spans="1:17" s="610" customFormat="1" ht="33.75" customHeight="1" x14ac:dyDescent="0.25">
      <c r="A27" s="608" t="s">
        <v>38</v>
      </c>
      <c r="B27" s="609">
        <v>2101049</v>
      </c>
      <c r="C27" s="608" t="s">
        <v>1633</v>
      </c>
      <c r="D27" s="609">
        <v>1110</v>
      </c>
      <c r="E27" s="608" t="s">
        <v>1752</v>
      </c>
      <c r="F27" s="610" t="s">
        <v>886</v>
      </c>
      <c r="G27" s="609" t="s">
        <v>1650</v>
      </c>
      <c r="H27" s="609">
        <v>231</v>
      </c>
      <c r="I27" s="611" t="s">
        <v>36</v>
      </c>
      <c r="J27" s="609"/>
      <c r="K27" s="608" t="s">
        <v>1755</v>
      </c>
      <c r="L27" s="611" t="s">
        <v>37</v>
      </c>
      <c r="M27" s="612">
        <v>12000000</v>
      </c>
      <c r="N27" s="612">
        <v>0</v>
      </c>
      <c r="O27" s="612">
        <v>12000000</v>
      </c>
      <c r="P27" s="613"/>
      <c r="Q27" s="613"/>
    </row>
    <row r="28" spans="1:17" s="610" customFormat="1" ht="33.75" customHeight="1" x14ac:dyDescent="0.25">
      <c r="A28" s="608" t="s">
        <v>54</v>
      </c>
      <c r="B28" s="609">
        <v>2101001</v>
      </c>
      <c r="C28" s="608" t="s">
        <v>1634</v>
      </c>
      <c r="D28" s="609">
        <v>3140</v>
      </c>
      <c r="E28" s="608" t="s">
        <v>39</v>
      </c>
      <c r="F28" s="610" t="s">
        <v>283</v>
      </c>
      <c r="G28" s="609" t="s">
        <v>1650</v>
      </c>
      <c r="H28" s="609">
        <v>231</v>
      </c>
      <c r="I28" s="611" t="s">
        <v>36</v>
      </c>
      <c r="J28" s="609">
        <v>1012155</v>
      </c>
      <c r="K28" s="608" t="s">
        <v>471</v>
      </c>
      <c r="L28" s="611" t="s">
        <v>41</v>
      </c>
      <c r="M28" s="612">
        <v>1200000</v>
      </c>
      <c r="N28" s="612">
        <v>0</v>
      </c>
      <c r="O28" s="612">
        <v>1200000</v>
      </c>
      <c r="P28" s="612"/>
      <c r="Q28" s="612"/>
    </row>
    <row r="29" spans="1:17" s="610" customFormat="1" ht="33.75" customHeight="1" x14ac:dyDescent="0.25">
      <c r="A29" s="608" t="s">
        <v>54</v>
      </c>
      <c r="B29" s="609">
        <v>2101001</v>
      </c>
      <c r="C29" s="608" t="s">
        <v>1634</v>
      </c>
      <c r="D29" s="609">
        <v>3140</v>
      </c>
      <c r="E29" s="608" t="s">
        <v>39</v>
      </c>
      <c r="F29" s="610" t="s">
        <v>421</v>
      </c>
      <c r="G29" s="609" t="s">
        <v>1650</v>
      </c>
      <c r="H29" s="609">
        <v>231</v>
      </c>
      <c r="I29" s="611" t="s">
        <v>36</v>
      </c>
      <c r="J29" s="609">
        <v>1012473</v>
      </c>
      <c r="K29" s="608" t="s">
        <v>946</v>
      </c>
      <c r="L29" s="611" t="s">
        <v>41</v>
      </c>
      <c r="M29" s="612">
        <v>8000000</v>
      </c>
      <c r="N29" s="612">
        <v>0</v>
      </c>
      <c r="O29" s="612">
        <v>8000000</v>
      </c>
      <c r="P29" s="612"/>
      <c r="Q29" s="612"/>
    </row>
    <row r="30" spans="1:17" s="610" customFormat="1" ht="33.75" customHeight="1" x14ac:dyDescent="0.25">
      <c r="A30" s="608" t="s">
        <v>54</v>
      </c>
      <c r="B30" s="609">
        <v>2101001</v>
      </c>
      <c r="C30" s="608" t="s">
        <v>1634</v>
      </c>
      <c r="D30" s="609">
        <v>3140</v>
      </c>
      <c r="E30" s="608" t="s">
        <v>39</v>
      </c>
      <c r="F30" s="610" t="s">
        <v>468</v>
      </c>
      <c r="G30" s="609" t="s">
        <v>1650</v>
      </c>
      <c r="H30" s="609">
        <v>231</v>
      </c>
      <c r="I30" s="611" t="s">
        <v>36</v>
      </c>
      <c r="J30" s="609">
        <v>1012924</v>
      </c>
      <c r="K30" s="608" t="s">
        <v>1553</v>
      </c>
      <c r="L30" s="611" t="s">
        <v>56</v>
      </c>
      <c r="M30" s="612">
        <v>1200000</v>
      </c>
      <c r="N30" s="612">
        <v>0</v>
      </c>
      <c r="O30" s="612">
        <v>1200000</v>
      </c>
      <c r="P30" s="612"/>
      <c r="Q30" s="612"/>
    </row>
    <row r="31" spans="1:17" s="610" customFormat="1" ht="33.75" customHeight="1" x14ac:dyDescent="0.25">
      <c r="A31" s="608" t="s">
        <v>54</v>
      </c>
      <c r="B31" s="609">
        <v>2101001</v>
      </c>
      <c r="C31" s="608" t="s">
        <v>1634</v>
      </c>
      <c r="D31" s="609">
        <v>3140</v>
      </c>
      <c r="E31" s="608" t="s">
        <v>39</v>
      </c>
      <c r="F31" s="610" t="s">
        <v>468</v>
      </c>
      <c r="G31" s="609" t="s">
        <v>1650</v>
      </c>
      <c r="H31" s="609">
        <v>231</v>
      </c>
      <c r="I31" s="611" t="s">
        <v>36</v>
      </c>
      <c r="J31" s="609">
        <v>1013219</v>
      </c>
      <c r="K31" s="608" t="s">
        <v>1724</v>
      </c>
      <c r="L31" s="611" t="s">
        <v>41</v>
      </c>
      <c r="M31" s="612">
        <v>2200000</v>
      </c>
      <c r="N31" s="612">
        <v>0</v>
      </c>
      <c r="O31" s="612">
        <v>2200000</v>
      </c>
      <c r="P31" s="612"/>
      <c r="Q31" s="612"/>
    </row>
    <row r="32" spans="1:17" s="610" customFormat="1" ht="33.75" customHeight="1" x14ac:dyDescent="0.25">
      <c r="A32" s="608" t="s">
        <v>54</v>
      </c>
      <c r="B32" s="609">
        <v>2101001</v>
      </c>
      <c r="C32" s="608" t="s">
        <v>1634</v>
      </c>
      <c r="D32" s="609">
        <v>3140</v>
      </c>
      <c r="E32" s="608" t="s">
        <v>39</v>
      </c>
      <c r="F32" s="610" t="s">
        <v>468</v>
      </c>
      <c r="G32" s="609" t="s">
        <v>1650</v>
      </c>
      <c r="H32" s="609">
        <v>231</v>
      </c>
      <c r="I32" s="611" t="s">
        <v>36</v>
      </c>
      <c r="J32" s="609">
        <v>1013220</v>
      </c>
      <c r="K32" s="608" t="s">
        <v>1725</v>
      </c>
      <c r="L32" s="611" t="s">
        <v>41</v>
      </c>
      <c r="M32" s="612">
        <v>1200000</v>
      </c>
      <c r="N32" s="612">
        <v>0</v>
      </c>
      <c r="O32" s="612">
        <v>1200000</v>
      </c>
      <c r="P32" s="612"/>
      <c r="Q32" s="612"/>
    </row>
    <row r="33" spans="1:17" s="610" customFormat="1" ht="33.75" customHeight="1" x14ac:dyDescent="0.25">
      <c r="A33" s="608" t="s">
        <v>58</v>
      </c>
      <c r="B33" s="609">
        <v>2101001</v>
      </c>
      <c r="C33" s="608" t="s">
        <v>1635</v>
      </c>
      <c r="D33" s="609">
        <v>3280</v>
      </c>
      <c r="E33" s="608" t="s">
        <v>39</v>
      </c>
      <c r="F33" s="610" t="s">
        <v>468</v>
      </c>
      <c r="G33" s="609" t="s">
        <v>1650</v>
      </c>
      <c r="H33" s="609">
        <v>231</v>
      </c>
      <c r="I33" s="611" t="s">
        <v>36</v>
      </c>
      <c r="J33" s="609">
        <v>1012929</v>
      </c>
      <c r="K33" s="608" t="s">
        <v>1559</v>
      </c>
      <c r="L33" s="611" t="s">
        <v>56</v>
      </c>
      <c r="M33" s="612">
        <v>5000000</v>
      </c>
      <c r="N33" s="612">
        <v>0</v>
      </c>
      <c r="O33" s="612">
        <v>5000000</v>
      </c>
      <c r="P33" s="612"/>
      <c r="Q33" s="612"/>
    </row>
    <row r="34" spans="1:17" s="610" customFormat="1" ht="33.75" customHeight="1" x14ac:dyDescent="0.25">
      <c r="A34" s="608" t="s">
        <v>58</v>
      </c>
      <c r="B34" s="609">
        <v>2101001</v>
      </c>
      <c r="C34" s="608" t="s">
        <v>1635</v>
      </c>
      <c r="D34" s="609">
        <v>3280</v>
      </c>
      <c r="E34" s="608" t="s">
        <v>1752</v>
      </c>
      <c r="F34" s="610" t="s">
        <v>886</v>
      </c>
      <c r="G34" s="609" t="s">
        <v>1650</v>
      </c>
      <c r="H34" s="609">
        <v>231</v>
      </c>
      <c r="I34" s="611" t="s">
        <v>36</v>
      </c>
      <c r="J34" s="609"/>
      <c r="K34" s="608" t="s">
        <v>1902</v>
      </c>
      <c r="L34" s="611" t="s">
        <v>189</v>
      </c>
      <c r="M34" s="612">
        <v>70000000</v>
      </c>
      <c r="N34" s="612">
        <v>0</v>
      </c>
      <c r="O34" s="612">
        <v>70000000</v>
      </c>
      <c r="P34" s="612"/>
      <c r="Q34" s="614"/>
    </row>
    <row r="35" spans="1:17" s="610" customFormat="1" ht="33.75" customHeight="1" x14ac:dyDescent="0.25">
      <c r="A35" s="608" t="s">
        <v>58</v>
      </c>
      <c r="B35" s="609">
        <v>2101001</v>
      </c>
      <c r="C35" s="608" t="s">
        <v>1635</v>
      </c>
      <c r="D35" s="609">
        <v>3280</v>
      </c>
      <c r="E35" s="608" t="s">
        <v>1752</v>
      </c>
      <c r="F35" s="610" t="s">
        <v>886</v>
      </c>
      <c r="G35" s="609" t="s">
        <v>1650</v>
      </c>
      <c r="H35" s="609">
        <v>231</v>
      </c>
      <c r="I35" s="611" t="s">
        <v>132</v>
      </c>
      <c r="J35" s="609"/>
      <c r="K35" s="608" t="s">
        <v>1753</v>
      </c>
      <c r="L35" s="611" t="s">
        <v>331</v>
      </c>
      <c r="M35" s="612">
        <v>60000000</v>
      </c>
      <c r="N35" s="612">
        <v>0</v>
      </c>
      <c r="O35" s="612">
        <v>12000000</v>
      </c>
      <c r="P35" s="612">
        <v>48000000</v>
      </c>
      <c r="Q35" s="614"/>
    </row>
    <row r="36" spans="1:17" s="610" customFormat="1" ht="33.75" customHeight="1" x14ac:dyDescent="0.25">
      <c r="A36" s="608" t="s">
        <v>58</v>
      </c>
      <c r="B36" s="609">
        <v>2101001</v>
      </c>
      <c r="C36" s="608" t="s">
        <v>1635</v>
      </c>
      <c r="D36" s="609">
        <v>3280</v>
      </c>
      <c r="E36" s="608" t="s">
        <v>1752</v>
      </c>
      <c r="F36" s="610" t="s">
        <v>886</v>
      </c>
      <c r="G36" s="609" t="s">
        <v>1650</v>
      </c>
      <c r="H36" s="609">
        <v>231</v>
      </c>
      <c r="I36" s="611" t="s">
        <v>132</v>
      </c>
      <c r="J36" s="609"/>
      <c r="K36" s="608" t="s">
        <v>1753</v>
      </c>
      <c r="L36" s="611" t="s">
        <v>48</v>
      </c>
      <c r="M36" s="612">
        <v>738215</v>
      </c>
      <c r="N36" s="612">
        <v>0</v>
      </c>
      <c r="O36" s="612">
        <v>147643</v>
      </c>
      <c r="P36" s="612">
        <v>590572</v>
      </c>
      <c r="Q36" s="614"/>
    </row>
    <row r="37" spans="1:17" s="610" customFormat="1" ht="33.75" customHeight="1" x14ac:dyDescent="0.25">
      <c r="A37" s="608" t="s">
        <v>58</v>
      </c>
      <c r="B37" s="609">
        <v>2101001</v>
      </c>
      <c r="C37" s="608" t="s">
        <v>1635</v>
      </c>
      <c r="D37" s="609">
        <v>3280</v>
      </c>
      <c r="E37" s="608" t="s">
        <v>1752</v>
      </c>
      <c r="F37" s="610" t="s">
        <v>886</v>
      </c>
      <c r="G37" s="609" t="s">
        <v>1650</v>
      </c>
      <c r="H37" s="609">
        <v>231</v>
      </c>
      <c r="I37" s="611" t="s">
        <v>132</v>
      </c>
      <c r="J37" s="609"/>
      <c r="K37" s="608" t="s">
        <v>1753</v>
      </c>
      <c r="L37" s="611" t="s">
        <v>49</v>
      </c>
      <c r="M37" s="612">
        <v>48000</v>
      </c>
      <c r="N37" s="612">
        <v>0</v>
      </c>
      <c r="O37" s="612"/>
      <c r="P37" s="612">
        <v>48000</v>
      </c>
      <c r="Q37" s="614"/>
    </row>
    <row r="38" spans="1:17" s="610" customFormat="1" ht="33.75" customHeight="1" x14ac:dyDescent="0.25">
      <c r="A38" s="608" t="s">
        <v>58</v>
      </c>
      <c r="B38" s="609">
        <v>2101001</v>
      </c>
      <c r="C38" s="608" t="s">
        <v>1635</v>
      </c>
      <c r="D38" s="609">
        <v>3280</v>
      </c>
      <c r="E38" s="608" t="s">
        <v>1752</v>
      </c>
      <c r="F38" s="610" t="s">
        <v>886</v>
      </c>
      <c r="G38" s="609" t="s">
        <v>1650</v>
      </c>
      <c r="H38" s="609">
        <v>230</v>
      </c>
      <c r="I38" s="611" t="s">
        <v>132</v>
      </c>
      <c r="J38" s="609"/>
      <c r="K38" s="608" t="s">
        <v>1753</v>
      </c>
      <c r="L38" s="611" t="s">
        <v>60</v>
      </c>
      <c r="M38" s="612">
        <v>2352857</v>
      </c>
      <c r="N38" s="612">
        <v>0</v>
      </c>
      <c r="O38" s="612">
        <v>2352857</v>
      </c>
      <c r="P38" s="612"/>
      <c r="Q38" s="614"/>
    </row>
    <row r="39" spans="1:17" s="610" customFormat="1" ht="33.75" customHeight="1" x14ac:dyDescent="0.25">
      <c r="A39" s="608" t="s">
        <v>58</v>
      </c>
      <c r="B39" s="609">
        <v>2101001</v>
      </c>
      <c r="C39" s="608" t="s">
        <v>1635</v>
      </c>
      <c r="D39" s="609">
        <v>3280</v>
      </c>
      <c r="E39" s="608" t="s">
        <v>1752</v>
      </c>
      <c r="F39" s="610" t="s">
        <v>886</v>
      </c>
      <c r="G39" s="609" t="s">
        <v>1650</v>
      </c>
      <c r="H39" s="609">
        <v>230</v>
      </c>
      <c r="I39" s="611" t="s">
        <v>132</v>
      </c>
      <c r="J39" s="609"/>
      <c r="K39" s="608" t="s">
        <v>1753</v>
      </c>
      <c r="L39" s="611" t="s">
        <v>1604</v>
      </c>
      <c r="M39" s="612">
        <v>150000</v>
      </c>
      <c r="N39" s="612">
        <v>0</v>
      </c>
      <c r="O39" s="612">
        <v>150000</v>
      </c>
      <c r="P39" s="612"/>
      <c r="Q39" s="614"/>
    </row>
    <row r="40" spans="1:17" s="610" customFormat="1" ht="33.75" customHeight="1" x14ac:dyDescent="0.25">
      <c r="A40" s="608" t="s">
        <v>57</v>
      </c>
      <c r="B40" s="609">
        <v>2101001</v>
      </c>
      <c r="C40" s="608" t="s">
        <v>1635</v>
      </c>
      <c r="D40" s="609">
        <v>3280</v>
      </c>
      <c r="E40" s="608" t="s">
        <v>39</v>
      </c>
      <c r="F40" s="610" t="s">
        <v>421</v>
      </c>
      <c r="G40" s="609" t="s">
        <v>1650</v>
      </c>
      <c r="H40" s="609">
        <v>231</v>
      </c>
      <c r="I40" s="611" t="s">
        <v>36</v>
      </c>
      <c r="J40" s="609">
        <v>1011533</v>
      </c>
      <c r="K40" s="608" t="s">
        <v>947</v>
      </c>
      <c r="L40" s="611" t="s">
        <v>56</v>
      </c>
      <c r="M40" s="612">
        <v>55000000</v>
      </c>
      <c r="N40" s="612">
        <v>0</v>
      </c>
      <c r="O40" s="612">
        <v>55000000</v>
      </c>
      <c r="P40" s="612"/>
      <c r="Q40" s="612"/>
    </row>
    <row r="41" spans="1:17" s="610" customFormat="1" ht="33.75" customHeight="1" x14ac:dyDescent="0.25">
      <c r="A41" s="608" t="s">
        <v>57</v>
      </c>
      <c r="B41" s="609">
        <v>2101001</v>
      </c>
      <c r="C41" s="608" t="s">
        <v>1635</v>
      </c>
      <c r="D41" s="609">
        <v>3280</v>
      </c>
      <c r="E41" s="608" t="s">
        <v>39</v>
      </c>
      <c r="F41" s="610" t="s">
        <v>421</v>
      </c>
      <c r="G41" s="609" t="s">
        <v>1650</v>
      </c>
      <c r="H41" s="609">
        <v>230</v>
      </c>
      <c r="I41" s="611" t="s">
        <v>36</v>
      </c>
      <c r="J41" s="609">
        <v>1011538</v>
      </c>
      <c r="K41" s="608" t="s">
        <v>948</v>
      </c>
      <c r="L41" s="611" t="s">
        <v>56</v>
      </c>
      <c r="M41" s="612">
        <v>12594160</v>
      </c>
      <c r="N41" s="612">
        <v>2594160</v>
      </c>
      <c r="O41" s="612">
        <v>10000000</v>
      </c>
      <c r="P41" s="612"/>
      <c r="Q41" s="612"/>
    </row>
    <row r="42" spans="1:17" s="610" customFormat="1" ht="33.75" customHeight="1" x14ac:dyDescent="0.25">
      <c r="A42" s="608" t="s">
        <v>57</v>
      </c>
      <c r="B42" s="609">
        <v>2101001</v>
      </c>
      <c r="C42" s="608" t="s">
        <v>1635</v>
      </c>
      <c r="D42" s="609">
        <v>3280</v>
      </c>
      <c r="E42" s="608" t="s">
        <v>39</v>
      </c>
      <c r="F42" s="610" t="s">
        <v>421</v>
      </c>
      <c r="G42" s="609" t="s">
        <v>1650</v>
      </c>
      <c r="H42" s="609">
        <v>231</v>
      </c>
      <c r="I42" s="611" t="s">
        <v>59</v>
      </c>
      <c r="J42" s="609">
        <v>1012756</v>
      </c>
      <c r="K42" s="608" t="s">
        <v>1064</v>
      </c>
      <c r="L42" s="611" t="s">
        <v>48</v>
      </c>
      <c r="M42" s="612">
        <v>8198</v>
      </c>
      <c r="N42" s="612">
        <v>0</v>
      </c>
      <c r="O42" s="612">
        <v>8198</v>
      </c>
      <c r="P42" s="612"/>
      <c r="Q42" s="612"/>
    </row>
    <row r="43" spans="1:17" s="610" customFormat="1" ht="33.75" customHeight="1" x14ac:dyDescent="0.25">
      <c r="A43" s="608" t="s">
        <v>57</v>
      </c>
      <c r="B43" s="609">
        <v>2101001</v>
      </c>
      <c r="C43" s="608" t="s">
        <v>1635</v>
      </c>
      <c r="D43" s="609">
        <v>3280</v>
      </c>
      <c r="E43" s="608" t="s">
        <v>39</v>
      </c>
      <c r="F43" s="610" t="s">
        <v>468</v>
      </c>
      <c r="G43" s="609" t="s">
        <v>1650</v>
      </c>
      <c r="H43" s="609">
        <v>231</v>
      </c>
      <c r="I43" s="611" t="s">
        <v>114</v>
      </c>
      <c r="J43" s="609">
        <v>1013094</v>
      </c>
      <c r="K43" s="608" t="s">
        <v>1653</v>
      </c>
      <c r="L43" s="611" t="s">
        <v>48</v>
      </c>
      <c r="M43" s="612">
        <v>373356</v>
      </c>
      <c r="N43" s="612">
        <v>186678</v>
      </c>
      <c r="O43" s="612">
        <v>186678</v>
      </c>
      <c r="P43" s="612"/>
      <c r="Q43" s="612"/>
    </row>
    <row r="44" spans="1:17" s="610" customFormat="1" ht="33.75" customHeight="1" x14ac:dyDescent="0.25">
      <c r="A44" s="608" t="s">
        <v>57</v>
      </c>
      <c r="B44" s="609">
        <v>2101001</v>
      </c>
      <c r="C44" s="608" t="s">
        <v>1635</v>
      </c>
      <c r="D44" s="609">
        <v>3280</v>
      </c>
      <c r="E44" s="608" t="s">
        <v>39</v>
      </c>
      <c r="F44" s="610" t="s">
        <v>468</v>
      </c>
      <c r="G44" s="609" t="s">
        <v>1650</v>
      </c>
      <c r="H44" s="609">
        <v>231</v>
      </c>
      <c r="I44" s="611" t="s">
        <v>114</v>
      </c>
      <c r="J44" s="609">
        <v>1013094</v>
      </c>
      <c r="K44" s="608" t="s">
        <v>1653</v>
      </c>
      <c r="L44" s="611" t="s">
        <v>49</v>
      </c>
      <c r="M44" s="612">
        <v>60670</v>
      </c>
      <c r="N44" s="612">
        <v>0</v>
      </c>
      <c r="O44" s="612">
        <v>60670</v>
      </c>
      <c r="P44" s="612"/>
      <c r="Q44" s="612"/>
    </row>
    <row r="45" spans="1:17" s="610" customFormat="1" ht="33.75" customHeight="1" x14ac:dyDescent="0.25">
      <c r="A45" s="608" t="s">
        <v>57</v>
      </c>
      <c r="B45" s="609">
        <v>2101001</v>
      </c>
      <c r="C45" s="608" t="s">
        <v>1635</v>
      </c>
      <c r="D45" s="609">
        <v>3280</v>
      </c>
      <c r="E45" s="608" t="s">
        <v>39</v>
      </c>
      <c r="F45" s="610" t="s">
        <v>468</v>
      </c>
      <c r="G45" s="609" t="s">
        <v>1650</v>
      </c>
      <c r="H45" s="609">
        <v>231</v>
      </c>
      <c r="I45" s="611" t="s">
        <v>132</v>
      </c>
      <c r="J45" s="609">
        <v>1013095</v>
      </c>
      <c r="K45" s="608" t="s">
        <v>1654</v>
      </c>
      <c r="L45" s="611" t="s">
        <v>49</v>
      </c>
      <c r="M45" s="612">
        <v>21936</v>
      </c>
      <c r="N45" s="612">
        <v>0</v>
      </c>
      <c r="O45" s="612">
        <v>21936</v>
      </c>
      <c r="P45" s="612"/>
      <c r="Q45" s="612"/>
    </row>
    <row r="46" spans="1:17" s="610" customFormat="1" ht="33.75" customHeight="1" x14ac:dyDescent="0.25">
      <c r="A46" s="608" t="s">
        <v>57</v>
      </c>
      <c r="B46" s="609">
        <v>2101001</v>
      </c>
      <c r="C46" s="608" t="s">
        <v>1635</v>
      </c>
      <c r="D46" s="609">
        <v>3280</v>
      </c>
      <c r="E46" s="608" t="s">
        <v>39</v>
      </c>
      <c r="F46" s="610" t="s">
        <v>468</v>
      </c>
      <c r="G46" s="609" t="s">
        <v>1650</v>
      </c>
      <c r="H46" s="609">
        <v>231</v>
      </c>
      <c r="I46" s="611" t="s">
        <v>132</v>
      </c>
      <c r="J46" s="609">
        <v>1013096</v>
      </c>
      <c r="K46" s="608" t="s">
        <v>1655</v>
      </c>
      <c r="L46" s="611" t="s">
        <v>331</v>
      </c>
      <c r="M46" s="612">
        <v>23902830</v>
      </c>
      <c r="N46" s="612">
        <v>4780566</v>
      </c>
      <c r="O46" s="612">
        <v>19122264</v>
      </c>
      <c r="P46" s="612"/>
      <c r="Q46" s="612"/>
    </row>
    <row r="47" spans="1:17" s="610" customFormat="1" ht="33.75" customHeight="1" x14ac:dyDescent="0.25">
      <c r="A47" s="608" t="s">
        <v>57</v>
      </c>
      <c r="B47" s="609">
        <v>2101001</v>
      </c>
      <c r="C47" s="608" t="s">
        <v>1635</v>
      </c>
      <c r="D47" s="609">
        <v>3280</v>
      </c>
      <c r="E47" s="608" t="s">
        <v>39</v>
      </c>
      <c r="F47" s="610" t="s">
        <v>468</v>
      </c>
      <c r="G47" s="609" t="s">
        <v>1650</v>
      </c>
      <c r="H47" s="609">
        <v>231</v>
      </c>
      <c r="I47" s="611" t="s">
        <v>132</v>
      </c>
      <c r="J47" s="609">
        <v>1013096</v>
      </c>
      <c r="K47" s="608" t="s">
        <v>1655</v>
      </c>
      <c r="L47" s="611" t="s">
        <v>48</v>
      </c>
      <c r="M47" s="612">
        <v>635749</v>
      </c>
      <c r="N47" s="612">
        <v>0</v>
      </c>
      <c r="O47" s="612">
        <v>635749</v>
      </c>
      <c r="P47" s="612"/>
      <c r="Q47" s="612"/>
    </row>
    <row r="48" spans="1:17" s="610" customFormat="1" ht="33.75" customHeight="1" x14ac:dyDescent="0.25">
      <c r="A48" s="608" t="s">
        <v>57</v>
      </c>
      <c r="B48" s="609">
        <v>2101001</v>
      </c>
      <c r="C48" s="608" t="s">
        <v>1635</v>
      </c>
      <c r="D48" s="609">
        <v>3280</v>
      </c>
      <c r="E48" s="608" t="s">
        <v>39</v>
      </c>
      <c r="F48" s="610" t="s">
        <v>468</v>
      </c>
      <c r="G48" s="609" t="s">
        <v>1650</v>
      </c>
      <c r="H48" s="609">
        <v>231</v>
      </c>
      <c r="I48" s="611" t="s">
        <v>132</v>
      </c>
      <c r="J48" s="609">
        <v>1013096</v>
      </c>
      <c r="K48" s="608" t="s">
        <v>1655</v>
      </c>
      <c r="L48" s="611" t="s">
        <v>49</v>
      </c>
      <c r="M48" s="612">
        <v>103309</v>
      </c>
      <c r="N48" s="612">
        <v>0</v>
      </c>
      <c r="O48" s="612">
        <v>103309</v>
      </c>
      <c r="P48" s="612"/>
      <c r="Q48" s="612"/>
    </row>
    <row r="49" spans="1:17" s="610" customFormat="1" ht="33.75" customHeight="1" x14ac:dyDescent="0.25">
      <c r="A49" s="608" t="s">
        <v>57</v>
      </c>
      <c r="B49" s="609">
        <v>2101001</v>
      </c>
      <c r="C49" s="608" t="s">
        <v>1635</v>
      </c>
      <c r="D49" s="609">
        <v>3280</v>
      </c>
      <c r="E49" s="608" t="s">
        <v>39</v>
      </c>
      <c r="F49" s="610" t="s">
        <v>468</v>
      </c>
      <c r="G49" s="609" t="s">
        <v>1650</v>
      </c>
      <c r="H49" s="609">
        <v>231</v>
      </c>
      <c r="I49" s="611" t="s">
        <v>108</v>
      </c>
      <c r="J49" s="609">
        <v>1013225</v>
      </c>
      <c r="K49" s="608" t="s">
        <v>1726</v>
      </c>
      <c r="L49" s="611" t="s">
        <v>48</v>
      </c>
      <c r="M49" s="612">
        <v>604562</v>
      </c>
      <c r="N49" s="612">
        <v>0</v>
      </c>
      <c r="O49" s="612">
        <v>604562</v>
      </c>
      <c r="P49" s="612"/>
      <c r="Q49" s="614"/>
    </row>
    <row r="50" spans="1:17" s="610" customFormat="1" ht="33.75" customHeight="1" x14ac:dyDescent="0.25">
      <c r="A50" s="608" t="s">
        <v>57</v>
      </c>
      <c r="B50" s="609">
        <v>2101001</v>
      </c>
      <c r="C50" s="608" t="s">
        <v>1635</v>
      </c>
      <c r="D50" s="609">
        <v>3280</v>
      </c>
      <c r="E50" s="608" t="s">
        <v>39</v>
      </c>
      <c r="F50" s="610" t="s">
        <v>468</v>
      </c>
      <c r="G50" s="609" t="s">
        <v>1650</v>
      </c>
      <c r="H50" s="609">
        <v>231</v>
      </c>
      <c r="I50" s="611" t="s">
        <v>108</v>
      </c>
      <c r="J50" s="609">
        <v>1013225</v>
      </c>
      <c r="K50" s="608" t="s">
        <v>1726</v>
      </c>
      <c r="L50" s="611" t="s">
        <v>49</v>
      </c>
      <c r="M50" s="612">
        <v>90684</v>
      </c>
      <c r="N50" s="612">
        <v>0</v>
      </c>
      <c r="O50" s="612">
        <v>90684</v>
      </c>
      <c r="P50" s="612"/>
      <c r="Q50" s="614"/>
    </row>
    <row r="51" spans="1:17" s="615" customFormat="1" ht="33.75" customHeight="1" x14ac:dyDescent="0.25">
      <c r="A51" s="608" t="s">
        <v>34</v>
      </c>
      <c r="B51" s="609">
        <v>2101001</v>
      </c>
      <c r="C51" s="608" t="s">
        <v>1636</v>
      </c>
      <c r="D51" s="609">
        <v>4130</v>
      </c>
      <c r="E51" s="608" t="s">
        <v>39</v>
      </c>
      <c r="F51" s="610" t="s">
        <v>283</v>
      </c>
      <c r="G51" s="609" t="s">
        <v>1650</v>
      </c>
      <c r="H51" s="609">
        <v>231</v>
      </c>
      <c r="I51" s="611" t="s">
        <v>133</v>
      </c>
      <c r="J51" s="609">
        <v>1012190</v>
      </c>
      <c r="K51" s="608" t="s">
        <v>537</v>
      </c>
      <c r="L51" s="611" t="s">
        <v>49</v>
      </c>
      <c r="M51" s="612">
        <v>114000</v>
      </c>
      <c r="N51" s="612">
        <v>0</v>
      </c>
      <c r="O51" s="612">
        <v>114000</v>
      </c>
      <c r="P51" s="612"/>
      <c r="Q51" s="612"/>
    </row>
    <row r="52" spans="1:17" s="615" customFormat="1" ht="33.75" customHeight="1" x14ac:dyDescent="0.25">
      <c r="A52" s="608" t="s">
        <v>34</v>
      </c>
      <c r="B52" s="609">
        <v>2101001</v>
      </c>
      <c r="C52" s="608" t="s">
        <v>1636</v>
      </c>
      <c r="D52" s="609">
        <v>4130</v>
      </c>
      <c r="E52" s="608" t="s">
        <v>39</v>
      </c>
      <c r="F52" s="610" t="s">
        <v>421</v>
      </c>
      <c r="G52" s="609" t="s">
        <v>1650</v>
      </c>
      <c r="H52" s="609">
        <v>231</v>
      </c>
      <c r="I52" s="611" t="s">
        <v>1157</v>
      </c>
      <c r="J52" s="609">
        <v>1012757</v>
      </c>
      <c r="K52" s="608" t="s">
        <v>1065</v>
      </c>
      <c r="L52" s="611" t="s">
        <v>331</v>
      </c>
      <c r="M52" s="612">
        <v>770871029</v>
      </c>
      <c r="N52" s="612">
        <v>0</v>
      </c>
      <c r="O52" s="612">
        <v>770871029</v>
      </c>
      <c r="P52" s="612"/>
      <c r="Q52" s="612"/>
    </row>
    <row r="53" spans="1:17" s="615" customFormat="1" ht="33.75" customHeight="1" x14ac:dyDescent="0.25">
      <c r="A53" s="608" t="s">
        <v>34</v>
      </c>
      <c r="B53" s="609">
        <v>2101001</v>
      </c>
      <c r="C53" s="608" t="s">
        <v>1636</v>
      </c>
      <c r="D53" s="609">
        <v>4130</v>
      </c>
      <c r="E53" s="608" t="s">
        <v>39</v>
      </c>
      <c r="F53" s="610" t="s">
        <v>421</v>
      </c>
      <c r="G53" s="609" t="s">
        <v>1650</v>
      </c>
      <c r="H53" s="609">
        <v>231</v>
      </c>
      <c r="I53" s="611" t="s">
        <v>1157</v>
      </c>
      <c r="J53" s="609">
        <v>1012757</v>
      </c>
      <c r="K53" s="608" t="s">
        <v>1065</v>
      </c>
      <c r="L53" s="611" t="s">
        <v>48</v>
      </c>
      <c r="M53" s="612">
        <v>7838000</v>
      </c>
      <c r="N53" s="612">
        <v>0</v>
      </c>
      <c r="O53" s="612">
        <v>7838000</v>
      </c>
      <c r="P53" s="612"/>
      <c r="Q53" s="612"/>
    </row>
    <row r="54" spans="1:17" s="615" customFormat="1" ht="33.75" customHeight="1" x14ac:dyDescent="0.25">
      <c r="A54" s="608" t="s">
        <v>34</v>
      </c>
      <c r="B54" s="609">
        <v>2101001</v>
      </c>
      <c r="C54" s="608" t="s">
        <v>1636</v>
      </c>
      <c r="D54" s="609">
        <v>4130</v>
      </c>
      <c r="E54" s="608" t="s">
        <v>39</v>
      </c>
      <c r="F54" s="610" t="s">
        <v>421</v>
      </c>
      <c r="G54" s="609" t="s">
        <v>1650</v>
      </c>
      <c r="H54" s="609">
        <v>231</v>
      </c>
      <c r="I54" s="611" t="s">
        <v>1157</v>
      </c>
      <c r="J54" s="609">
        <v>1012757</v>
      </c>
      <c r="K54" s="608" t="s">
        <v>1065</v>
      </c>
      <c r="L54" s="611" t="s">
        <v>49</v>
      </c>
      <c r="M54" s="612">
        <v>455537</v>
      </c>
      <c r="N54" s="612">
        <v>0</v>
      </c>
      <c r="O54" s="612">
        <v>455537</v>
      </c>
      <c r="P54" s="612"/>
      <c r="Q54" s="612"/>
    </row>
    <row r="55" spans="1:17" s="615" customFormat="1" ht="33.75" customHeight="1" x14ac:dyDescent="0.25">
      <c r="A55" s="608" t="s">
        <v>34</v>
      </c>
      <c r="B55" s="609">
        <v>2101001</v>
      </c>
      <c r="C55" s="608" t="s">
        <v>1636</v>
      </c>
      <c r="D55" s="609">
        <v>4130</v>
      </c>
      <c r="E55" s="608" t="s">
        <v>39</v>
      </c>
      <c r="F55" s="610" t="s">
        <v>421</v>
      </c>
      <c r="G55" s="609" t="s">
        <v>1650</v>
      </c>
      <c r="H55" s="609">
        <v>231</v>
      </c>
      <c r="I55" s="611" t="s">
        <v>108</v>
      </c>
      <c r="J55" s="609">
        <v>1012758</v>
      </c>
      <c r="K55" s="608" t="s">
        <v>1066</v>
      </c>
      <c r="L55" s="611" t="s">
        <v>331</v>
      </c>
      <c r="M55" s="612">
        <v>517513838</v>
      </c>
      <c r="N55" s="612">
        <v>0</v>
      </c>
      <c r="O55" s="612">
        <v>517513838</v>
      </c>
      <c r="P55" s="612"/>
      <c r="Q55" s="612"/>
    </row>
    <row r="56" spans="1:17" s="615" customFormat="1" ht="33.75" customHeight="1" x14ac:dyDescent="0.25">
      <c r="A56" s="608" t="s">
        <v>34</v>
      </c>
      <c r="B56" s="609">
        <v>2101001</v>
      </c>
      <c r="C56" s="608" t="s">
        <v>1636</v>
      </c>
      <c r="D56" s="609">
        <v>4130</v>
      </c>
      <c r="E56" s="608" t="s">
        <v>39</v>
      </c>
      <c r="F56" s="610" t="s">
        <v>421</v>
      </c>
      <c r="G56" s="609" t="s">
        <v>1650</v>
      </c>
      <c r="H56" s="609">
        <v>231</v>
      </c>
      <c r="I56" s="611" t="s">
        <v>108</v>
      </c>
      <c r="J56" s="609">
        <v>1012758</v>
      </c>
      <c r="K56" s="608" t="s">
        <v>1066</v>
      </c>
      <c r="L56" s="611" t="s">
        <v>48</v>
      </c>
      <c r="M56" s="612">
        <v>5356627</v>
      </c>
      <c r="N56" s="612">
        <v>0</v>
      </c>
      <c r="O56" s="612">
        <v>5356627</v>
      </c>
      <c r="P56" s="612"/>
      <c r="Q56" s="612"/>
    </row>
    <row r="57" spans="1:17" s="615" customFormat="1" ht="33.75" customHeight="1" x14ac:dyDescent="0.25">
      <c r="A57" s="608" t="s">
        <v>34</v>
      </c>
      <c r="B57" s="609">
        <v>2101001</v>
      </c>
      <c r="C57" s="608" t="s">
        <v>1636</v>
      </c>
      <c r="D57" s="609">
        <v>4130</v>
      </c>
      <c r="E57" s="608" t="s">
        <v>39</v>
      </c>
      <c r="F57" s="610" t="s">
        <v>421</v>
      </c>
      <c r="G57" s="609" t="s">
        <v>1650</v>
      </c>
      <c r="H57" s="609">
        <v>231</v>
      </c>
      <c r="I57" s="611" t="s">
        <v>108</v>
      </c>
      <c r="J57" s="609">
        <v>1012758</v>
      </c>
      <c r="K57" s="608" t="s">
        <v>1066</v>
      </c>
      <c r="L57" s="611" t="s">
        <v>49</v>
      </c>
      <c r="M57" s="612">
        <v>308680</v>
      </c>
      <c r="N57" s="612">
        <v>0</v>
      </c>
      <c r="O57" s="612">
        <v>308680</v>
      </c>
      <c r="P57" s="612"/>
      <c r="Q57" s="612"/>
    </row>
    <row r="58" spans="1:17" s="615" customFormat="1" ht="33.75" customHeight="1" x14ac:dyDescent="0.25">
      <c r="A58" s="608" t="s">
        <v>34</v>
      </c>
      <c r="B58" s="609">
        <v>2101001</v>
      </c>
      <c r="C58" s="608" t="s">
        <v>1636</v>
      </c>
      <c r="D58" s="609">
        <v>4130</v>
      </c>
      <c r="E58" s="608" t="s">
        <v>39</v>
      </c>
      <c r="F58" s="610" t="s">
        <v>421</v>
      </c>
      <c r="G58" s="609" t="s">
        <v>1650</v>
      </c>
      <c r="H58" s="609">
        <v>230</v>
      </c>
      <c r="I58" s="611" t="s">
        <v>108</v>
      </c>
      <c r="J58" s="609">
        <v>1012759</v>
      </c>
      <c r="K58" s="608" t="s">
        <v>1066</v>
      </c>
      <c r="L58" s="611" t="s">
        <v>60</v>
      </c>
      <c r="M58" s="612">
        <v>7585800</v>
      </c>
      <c r="N58" s="612">
        <v>4551480</v>
      </c>
      <c r="O58" s="612">
        <v>3034320</v>
      </c>
      <c r="P58" s="612"/>
      <c r="Q58" s="612"/>
    </row>
    <row r="59" spans="1:17" s="615" customFormat="1" ht="33.75" customHeight="1" x14ac:dyDescent="0.25">
      <c r="A59" s="608" t="s">
        <v>34</v>
      </c>
      <c r="B59" s="609">
        <v>2101001</v>
      </c>
      <c r="C59" s="608" t="s">
        <v>1636</v>
      </c>
      <c r="D59" s="609">
        <v>4130</v>
      </c>
      <c r="E59" s="608" t="s">
        <v>39</v>
      </c>
      <c r="F59" s="610" t="s">
        <v>468</v>
      </c>
      <c r="G59" s="609" t="s">
        <v>1650</v>
      </c>
      <c r="H59" s="609">
        <v>230</v>
      </c>
      <c r="I59" s="611" t="s">
        <v>108</v>
      </c>
      <c r="J59" s="609">
        <v>1012759</v>
      </c>
      <c r="K59" s="608" t="s">
        <v>1066</v>
      </c>
      <c r="L59" s="611" t="s">
        <v>1604</v>
      </c>
      <c r="M59" s="612">
        <v>322674</v>
      </c>
      <c r="N59" s="612">
        <v>0</v>
      </c>
      <c r="O59" s="612">
        <v>322674</v>
      </c>
      <c r="P59" s="612"/>
      <c r="Q59" s="612"/>
    </row>
    <row r="60" spans="1:17" s="615" customFormat="1" ht="33.75" customHeight="1" x14ac:dyDescent="0.25">
      <c r="A60" s="608" t="s">
        <v>34</v>
      </c>
      <c r="B60" s="609">
        <v>2101001</v>
      </c>
      <c r="C60" s="608" t="s">
        <v>1636</v>
      </c>
      <c r="D60" s="609">
        <v>4130</v>
      </c>
      <c r="E60" s="608" t="s">
        <v>39</v>
      </c>
      <c r="F60" s="610" t="s">
        <v>421</v>
      </c>
      <c r="G60" s="609" t="s">
        <v>1650</v>
      </c>
      <c r="H60" s="609">
        <v>230</v>
      </c>
      <c r="I60" s="611" t="s">
        <v>36</v>
      </c>
      <c r="J60" s="609">
        <v>1012828</v>
      </c>
      <c r="K60" s="608" t="s">
        <v>1197</v>
      </c>
      <c r="L60" s="611" t="s">
        <v>60</v>
      </c>
      <c r="M60" s="612">
        <v>10000000</v>
      </c>
      <c r="N60" s="612">
        <v>0</v>
      </c>
      <c r="O60" s="612">
        <v>10000000</v>
      </c>
      <c r="P60" s="612"/>
      <c r="Q60" s="612"/>
    </row>
    <row r="61" spans="1:17" s="615" customFormat="1" ht="33.75" customHeight="1" x14ac:dyDescent="0.25">
      <c r="A61" s="608" t="s">
        <v>34</v>
      </c>
      <c r="B61" s="609">
        <v>2101001</v>
      </c>
      <c r="C61" s="608" t="s">
        <v>1636</v>
      </c>
      <c r="D61" s="609">
        <v>4130</v>
      </c>
      <c r="E61" s="608" t="s">
        <v>39</v>
      </c>
      <c r="F61" s="610" t="s">
        <v>468</v>
      </c>
      <c r="G61" s="609" t="s">
        <v>1650</v>
      </c>
      <c r="H61" s="609">
        <v>231</v>
      </c>
      <c r="I61" s="611" t="s">
        <v>36</v>
      </c>
      <c r="J61" s="609">
        <v>1013098</v>
      </c>
      <c r="K61" s="608" t="s">
        <v>1656</v>
      </c>
      <c r="L61" s="611" t="s">
        <v>1089</v>
      </c>
      <c r="M61" s="612">
        <v>7875000</v>
      </c>
      <c r="N61" s="612">
        <v>6690288</v>
      </c>
      <c r="O61" s="612">
        <v>1184712</v>
      </c>
      <c r="P61" s="612"/>
      <c r="Q61" s="612"/>
    </row>
    <row r="62" spans="1:17" s="615" customFormat="1" ht="33.75" customHeight="1" x14ac:dyDescent="0.25">
      <c r="A62" s="608" t="s">
        <v>34</v>
      </c>
      <c r="B62" s="609">
        <v>2101001</v>
      </c>
      <c r="C62" s="608" t="s">
        <v>1636</v>
      </c>
      <c r="D62" s="609">
        <v>4130</v>
      </c>
      <c r="E62" s="608" t="s">
        <v>39</v>
      </c>
      <c r="F62" s="610" t="s">
        <v>468</v>
      </c>
      <c r="G62" s="609" t="s">
        <v>1650</v>
      </c>
      <c r="H62" s="609">
        <v>231</v>
      </c>
      <c r="I62" s="611" t="s">
        <v>36</v>
      </c>
      <c r="J62" s="609">
        <v>1013216</v>
      </c>
      <c r="K62" s="608" t="s">
        <v>1711</v>
      </c>
      <c r="L62" s="611" t="s">
        <v>56</v>
      </c>
      <c r="M62" s="612">
        <v>36300000</v>
      </c>
      <c r="N62" s="612">
        <v>29855440</v>
      </c>
      <c r="O62" s="612">
        <v>6444560</v>
      </c>
      <c r="P62" s="612"/>
      <c r="Q62" s="612"/>
    </row>
    <row r="63" spans="1:17" s="610" customFormat="1" ht="33.75" customHeight="1" x14ac:dyDescent="0.25">
      <c r="A63" s="608" t="s">
        <v>1572</v>
      </c>
      <c r="B63" s="609">
        <v>2101817</v>
      </c>
      <c r="C63" s="608" t="s">
        <v>1636</v>
      </c>
      <c r="D63" s="609">
        <v>4130</v>
      </c>
      <c r="E63" s="608" t="s">
        <v>39</v>
      </c>
      <c r="F63" s="610" t="s">
        <v>468</v>
      </c>
      <c r="G63" s="609" t="s">
        <v>1650</v>
      </c>
      <c r="H63" s="609">
        <v>230</v>
      </c>
      <c r="I63" s="611" t="s">
        <v>108</v>
      </c>
      <c r="J63" s="609">
        <v>1013100</v>
      </c>
      <c r="K63" s="608" t="s">
        <v>1657</v>
      </c>
      <c r="L63" s="611" t="s">
        <v>60</v>
      </c>
      <c r="M63" s="612">
        <v>3500000</v>
      </c>
      <c r="N63" s="612">
        <v>0</v>
      </c>
      <c r="O63" s="612">
        <v>3500000</v>
      </c>
      <c r="P63" s="612"/>
      <c r="Q63" s="612"/>
    </row>
    <row r="64" spans="1:17" s="610" customFormat="1" ht="33.75" customHeight="1" x14ac:dyDescent="0.25">
      <c r="A64" s="608" t="s">
        <v>1572</v>
      </c>
      <c r="B64" s="609">
        <v>2101817</v>
      </c>
      <c r="C64" s="608" t="s">
        <v>1636</v>
      </c>
      <c r="D64" s="609">
        <v>4130</v>
      </c>
      <c r="E64" s="608" t="s">
        <v>39</v>
      </c>
      <c r="F64" s="610" t="s">
        <v>468</v>
      </c>
      <c r="G64" s="609" t="s">
        <v>1650</v>
      </c>
      <c r="H64" s="609">
        <v>230</v>
      </c>
      <c r="I64" s="611" t="s">
        <v>1720</v>
      </c>
      <c r="J64" s="609">
        <v>1013101</v>
      </c>
      <c r="K64" s="608" t="s">
        <v>1658</v>
      </c>
      <c r="L64" s="611" t="s">
        <v>60</v>
      </c>
      <c r="M64" s="612">
        <v>3000000</v>
      </c>
      <c r="N64" s="612">
        <v>0</v>
      </c>
      <c r="O64" s="612">
        <v>3000000</v>
      </c>
      <c r="P64" s="612"/>
      <c r="Q64" s="612"/>
    </row>
    <row r="65" spans="1:17" s="615" customFormat="1" ht="33.75" customHeight="1" x14ac:dyDescent="0.25">
      <c r="A65" s="608" t="s">
        <v>1572</v>
      </c>
      <c r="B65" s="609">
        <v>2101817</v>
      </c>
      <c r="C65" s="608" t="s">
        <v>1636</v>
      </c>
      <c r="D65" s="609">
        <v>4130</v>
      </c>
      <c r="E65" s="608" t="s">
        <v>39</v>
      </c>
      <c r="F65" s="610" t="s">
        <v>468</v>
      </c>
      <c r="G65" s="609" t="s">
        <v>1650</v>
      </c>
      <c r="H65" s="609">
        <v>231</v>
      </c>
      <c r="I65" s="611" t="s">
        <v>36</v>
      </c>
      <c r="J65" s="609">
        <v>1013201</v>
      </c>
      <c r="K65" s="608" t="s">
        <v>1712</v>
      </c>
      <c r="L65" s="611" t="s">
        <v>1828</v>
      </c>
      <c r="M65" s="612">
        <v>845200</v>
      </c>
      <c r="N65" s="612">
        <v>0</v>
      </c>
      <c r="O65" s="612">
        <v>845200</v>
      </c>
      <c r="P65" s="612"/>
      <c r="Q65" s="612"/>
    </row>
    <row r="66" spans="1:17" s="610" customFormat="1" ht="33.75" customHeight="1" x14ac:dyDescent="0.25">
      <c r="A66" s="611" t="s">
        <v>34</v>
      </c>
      <c r="B66" s="609">
        <v>2101001</v>
      </c>
      <c r="C66" s="611" t="s">
        <v>274</v>
      </c>
      <c r="D66" s="609">
        <v>4220</v>
      </c>
      <c r="E66" s="608" t="s">
        <v>39</v>
      </c>
      <c r="F66" s="616" t="s">
        <v>283</v>
      </c>
      <c r="G66" s="609" t="s">
        <v>1650</v>
      </c>
      <c r="H66" s="609">
        <v>230</v>
      </c>
      <c r="I66" s="617" t="s">
        <v>164</v>
      </c>
      <c r="J66" s="609">
        <v>1012432</v>
      </c>
      <c r="K66" s="608" t="s">
        <v>902</v>
      </c>
      <c r="L66" s="611" t="s">
        <v>60</v>
      </c>
      <c r="M66" s="612">
        <v>9000600</v>
      </c>
      <c r="N66" s="612">
        <v>1876800</v>
      </c>
      <c r="O66" s="612">
        <v>7123800</v>
      </c>
      <c r="P66" s="612"/>
      <c r="Q66" s="612"/>
    </row>
    <row r="67" spans="1:17" s="610" customFormat="1" ht="33.75" customHeight="1" x14ac:dyDescent="0.25">
      <c r="A67" s="611" t="s">
        <v>34</v>
      </c>
      <c r="B67" s="609">
        <v>2101001</v>
      </c>
      <c r="C67" s="611" t="s">
        <v>274</v>
      </c>
      <c r="D67" s="609">
        <v>4220</v>
      </c>
      <c r="E67" s="608" t="s">
        <v>39</v>
      </c>
      <c r="F67" s="616" t="s">
        <v>283</v>
      </c>
      <c r="G67" s="609" t="s">
        <v>1650</v>
      </c>
      <c r="H67" s="609">
        <v>230</v>
      </c>
      <c r="I67" s="617" t="s">
        <v>114</v>
      </c>
      <c r="J67" s="609">
        <v>1012433</v>
      </c>
      <c r="K67" s="608" t="s">
        <v>903</v>
      </c>
      <c r="L67" s="611" t="s">
        <v>60</v>
      </c>
      <c r="M67" s="612">
        <v>4860720</v>
      </c>
      <c r="N67" s="612">
        <v>2707484</v>
      </c>
      <c r="O67" s="612">
        <v>2153236</v>
      </c>
      <c r="P67" s="612"/>
      <c r="Q67" s="612"/>
    </row>
    <row r="68" spans="1:17" s="610" customFormat="1" ht="33.75" customHeight="1" x14ac:dyDescent="0.25">
      <c r="A68" s="611" t="s">
        <v>34</v>
      </c>
      <c r="B68" s="609">
        <v>2101001</v>
      </c>
      <c r="C68" s="611" t="s">
        <v>274</v>
      </c>
      <c r="D68" s="609">
        <v>4220</v>
      </c>
      <c r="E68" s="608" t="s">
        <v>39</v>
      </c>
      <c r="F68" s="616" t="s">
        <v>283</v>
      </c>
      <c r="G68" s="609" t="s">
        <v>1650</v>
      </c>
      <c r="H68" s="609">
        <v>230</v>
      </c>
      <c r="I68" s="611" t="s">
        <v>108</v>
      </c>
      <c r="J68" s="609">
        <v>1012434</v>
      </c>
      <c r="K68" s="608" t="s">
        <v>904</v>
      </c>
      <c r="L68" s="611" t="s">
        <v>60</v>
      </c>
      <c r="M68" s="612">
        <v>6093600</v>
      </c>
      <c r="N68" s="612">
        <v>3385259</v>
      </c>
      <c r="O68" s="612">
        <v>2708341</v>
      </c>
      <c r="P68" s="612"/>
      <c r="Q68" s="612"/>
    </row>
    <row r="69" spans="1:17" s="610" customFormat="1" ht="33.75" customHeight="1" x14ac:dyDescent="0.25">
      <c r="A69" s="611" t="s">
        <v>34</v>
      </c>
      <c r="B69" s="609">
        <v>2101001</v>
      </c>
      <c r="C69" s="611" t="s">
        <v>274</v>
      </c>
      <c r="D69" s="609">
        <v>4220</v>
      </c>
      <c r="E69" s="608" t="s">
        <v>39</v>
      </c>
      <c r="F69" s="616" t="s">
        <v>283</v>
      </c>
      <c r="G69" s="609" t="s">
        <v>1650</v>
      </c>
      <c r="H69" s="609">
        <v>230</v>
      </c>
      <c r="I69" s="617" t="s">
        <v>161</v>
      </c>
      <c r="J69" s="609">
        <v>1012436</v>
      </c>
      <c r="K69" s="608" t="s">
        <v>905</v>
      </c>
      <c r="L69" s="611" t="s">
        <v>60</v>
      </c>
      <c r="M69" s="612">
        <v>4920480</v>
      </c>
      <c r="N69" s="612">
        <v>2814000</v>
      </c>
      <c r="O69" s="612">
        <v>2106480</v>
      </c>
      <c r="P69" s="612"/>
      <c r="Q69" s="612"/>
    </row>
    <row r="70" spans="1:17" s="610" customFormat="1" ht="33.75" customHeight="1" x14ac:dyDescent="0.25">
      <c r="A70" s="611" t="s">
        <v>34</v>
      </c>
      <c r="B70" s="609">
        <v>2101001</v>
      </c>
      <c r="C70" s="611" t="s">
        <v>274</v>
      </c>
      <c r="D70" s="609">
        <v>4220</v>
      </c>
      <c r="E70" s="608" t="s">
        <v>39</v>
      </c>
      <c r="F70" s="616" t="s">
        <v>283</v>
      </c>
      <c r="G70" s="609" t="s">
        <v>1650</v>
      </c>
      <c r="H70" s="609">
        <v>230</v>
      </c>
      <c r="I70" s="617" t="s">
        <v>161</v>
      </c>
      <c r="J70" s="609">
        <v>1012437</v>
      </c>
      <c r="K70" s="608" t="s">
        <v>906</v>
      </c>
      <c r="L70" s="611" t="s">
        <v>60</v>
      </c>
      <c r="M70" s="612">
        <v>4815480</v>
      </c>
      <c r="N70" s="612">
        <v>2675464</v>
      </c>
      <c r="O70" s="612">
        <v>2140016</v>
      </c>
      <c r="P70" s="612"/>
      <c r="Q70" s="612"/>
    </row>
    <row r="71" spans="1:17" s="610" customFormat="1" ht="33.75" customHeight="1" x14ac:dyDescent="0.25">
      <c r="A71" s="611" t="s">
        <v>34</v>
      </c>
      <c r="B71" s="609">
        <v>2101001</v>
      </c>
      <c r="C71" s="611" t="s">
        <v>274</v>
      </c>
      <c r="D71" s="609">
        <v>4220</v>
      </c>
      <c r="E71" s="608" t="s">
        <v>39</v>
      </c>
      <c r="F71" s="616" t="s">
        <v>283</v>
      </c>
      <c r="G71" s="609" t="s">
        <v>1650</v>
      </c>
      <c r="H71" s="609">
        <v>230</v>
      </c>
      <c r="I71" s="617" t="s">
        <v>146</v>
      </c>
      <c r="J71" s="609">
        <v>1012438</v>
      </c>
      <c r="K71" s="608" t="s">
        <v>907</v>
      </c>
      <c r="L71" s="611" t="s">
        <v>60</v>
      </c>
      <c r="M71" s="612">
        <v>3984000</v>
      </c>
      <c r="N71" s="612">
        <v>2213334</v>
      </c>
      <c r="O71" s="612">
        <v>1770666</v>
      </c>
      <c r="P71" s="612"/>
      <c r="Q71" s="612"/>
    </row>
    <row r="72" spans="1:17" s="610" customFormat="1" ht="33.75" customHeight="1" x14ac:dyDescent="0.25">
      <c r="A72" s="611" t="s">
        <v>34</v>
      </c>
      <c r="B72" s="609">
        <v>2101001</v>
      </c>
      <c r="C72" s="611" t="s">
        <v>274</v>
      </c>
      <c r="D72" s="609">
        <v>4220</v>
      </c>
      <c r="E72" s="608" t="s">
        <v>39</v>
      </c>
      <c r="F72" s="616" t="s">
        <v>283</v>
      </c>
      <c r="G72" s="609" t="s">
        <v>1650</v>
      </c>
      <c r="H72" s="609">
        <v>230</v>
      </c>
      <c r="I72" s="617" t="s">
        <v>146</v>
      </c>
      <c r="J72" s="609">
        <v>1012439</v>
      </c>
      <c r="K72" s="608" t="s">
        <v>908</v>
      </c>
      <c r="L72" s="611" t="s">
        <v>60</v>
      </c>
      <c r="M72" s="612">
        <v>403440</v>
      </c>
      <c r="N72" s="612">
        <v>0</v>
      </c>
      <c r="O72" s="612">
        <v>403440</v>
      </c>
      <c r="P72" s="612"/>
      <c r="Q72" s="612"/>
    </row>
    <row r="73" spans="1:17" s="610" customFormat="1" ht="33.75" customHeight="1" x14ac:dyDescent="0.25">
      <c r="A73" s="611" t="s">
        <v>34</v>
      </c>
      <c r="B73" s="609">
        <v>2101001</v>
      </c>
      <c r="C73" s="611" t="s">
        <v>274</v>
      </c>
      <c r="D73" s="609">
        <v>4220</v>
      </c>
      <c r="E73" s="608" t="s">
        <v>39</v>
      </c>
      <c r="F73" s="616" t="s">
        <v>283</v>
      </c>
      <c r="G73" s="609" t="s">
        <v>1650</v>
      </c>
      <c r="H73" s="609">
        <v>230</v>
      </c>
      <c r="I73" s="617" t="s">
        <v>114</v>
      </c>
      <c r="J73" s="609">
        <v>1012440</v>
      </c>
      <c r="K73" s="608" t="s">
        <v>909</v>
      </c>
      <c r="L73" s="611" t="s">
        <v>60</v>
      </c>
      <c r="M73" s="612">
        <v>539159</v>
      </c>
      <c r="N73" s="612">
        <v>299585</v>
      </c>
      <c r="O73" s="612">
        <v>239574</v>
      </c>
      <c r="P73" s="612"/>
      <c r="Q73" s="612"/>
    </row>
    <row r="74" spans="1:17" s="610" customFormat="1" ht="33.75" customHeight="1" x14ac:dyDescent="0.25">
      <c r="A74" s="611" t="s">
        <v>34</v>
      </c>
      <c r="B74" s="609">
        <v>2101001</v>
      </c>
      <c r="C74" s="611" t="s">
        <v>274</v>
      </c>
      <c r="D74" s="609">
        <v>4220</v>
      </c>
      <c r="E74" s="608" t="s">
        <v>39</v>
      </c>
      <c r="F74" s="616" t="s">
        <v>283</v>
      </c>
      <c r="G74" s="609" t="s">
        <v>1650</v>
      </c>
      <c r="H74" s="609">
        <v>230</v>
      </c>
      <c r="I74" s="617" t="s">
        <v>114</v>
      </c>
      <c r="J74" s="609">
        <v>1012441</v>
      </c>
      <c r="K74" s="608" t="s">
        <v>910</v>
      </c>
      <c r="L74" s="611" t="s">
        <v>60</v>
      </c>
      <c r="M74" s="612">
        <v>776280</v>
      </c>
      <c r="N74" s="612">
        <v>431404</v>
      </c>
      <c r="O74" s="612">
        <v>344876</v>
      </c>
      <c r="P74" s="612"/>
      <c r="Q74" s="612"/>
    </row>
    <row r="75" spans="1:17" s="610" customFormat="1" ht="33.75" customHeight="1" x14ac:dyDescent="0.25">
      <c r="A75" s="611" t="s">
        <v>34</v>
      </c>
      <c r="B75" s="609">
        <v>2101001</v>
      </c>
      <c r="C75" s="611" t="s">
        <v>274</v>
      </c>
      <c r="D75" s="609">
        <v>4220</v>
      </c>
      <c r="E75" s="608" t="s">
        <v>39</v>
      </c>
      <c r="F75" s="616" t="s">
        <v>283</v>
      </c>
      <c r="G75" s="609" t="s">
        <v>1650</v>
      </c>
      <c r="H75" s="609">
        <v>230</v>
      </c>
      <c r="I75" s="617" t="s">
        <v>238</v>
      </c>
      <c r="J75" s="609">
        <v>1012442</v>
      </c>
      <c r="K75" s="608" t="s">
        <v>911</v>
      </c>
      <c r="L75" s="611" t="s">
        <v>60</v>
      </c>
      <c r="M75" s="612">
        <v>2080200</v>
      </c>
      <c r="N75" s="612">
        <v>1155667</v>
      </c>
      <c r="O75" s="612">
        <v>924533</v>
      </c>
      <c r="P75" s="612"/>
      <c r="Q75" s="612"/>
    </row>
    <row r="76" spans="1:17" s="610" customFormat="1" ht="33.75" customHeight="1" x14ac:dyDescent="0.25">
      <c r="A76" s="611" t="s">
        <v>34</v>
      </c>
      <c r="B76" s="609">
        <v>2101001</v>
      </c>
      <c r="C76" s="611" t="s">
        <v>274</v>
      </c>
      <c r="D76" s="609">
        <v>4220</v>
      </c>
      <c r="E76" s="608" t="s">
        <v>39</v>
      </c>
      <c r="F76" s="616" t="s">
        <v>283</v>
      </c>
      <c r="G76" s="609" t="s">
        <v>1650</v>
      </c>
      <c r="H76" s="609">
        <v>230</v>
      </c>
      <c r="I76" s="617" t="s">
        <v>163</v>
      </c>
      <c r="J76" s="609">
        <v>1012443</v>
      </c>
      <c r="K76" s="608" t="s">
        <v>912</v>
      </c>
      <c r="L76" s="611" t="s">
        <v>60</v>
      </c>
      <c r="M76" s="612">
        <v>630840</v>
      </c>
      <c r="N76" s="612">
        <v>350467</v>
      </c>
      <c r="O76" s="612">
        <v>280373</v>
      </c>
      <c r="P76" s="612"/>
      <c r="Q76" s="612"/>
    </row>
    <row r="77" spans="1:17" s="610" customFormat="1" ht="33.75" customHeight="1" x14ac:dyDescent="0.25">
      <c r="A77" s="611" t="s">
        <v>34</v>
      </c>
      <c r="B77" s="609">
        <v>2101001</v>
      </c>
      <c r="C77" s="611" t="s">
        <v>274</v>
      </c>
      <c r="D77" s="609">
        <v>4220</v>
      </c>
      <c r="E77" s="608" t="s">
        <v>39</v>
      </c>
      <c r="F77" s="616" t="s">
        <v>283</v>
      </c>
      <c r="G77" s="609" t="s">
        <v>1650</v>
      </c>
      <c r="H77" s="609">
        <v>230</v>
      </c>
      <c r="I77" s="617" t="s">
        <v>164</v>
      </c>
      <c r="J77" s="609">
        <v>1012444</v>
      </c>
      <c r="K77" s="608" t="s">
        <v>913</v>
      </c>
      <c r="L77" s="611" t="s">
        <v>60</v>
      </c>
      <c r="M77" s="612">
        <v>141638</v>
      </c>
      <c r="N77" s="612">
        <v>78688</v>
      </c>
      <c r="O77" s="612">
        <v>62950</v>
      </c>
      <c r="P77" s="612"/>
      <c r="Q77" s="612"/>
    </row>
    <row r="78" spans="1:17" s="610" customFormat="1" ht="33.75" customHeight="1" x14ac:dyDescent="0.25">
      <c r="A78" s="611" t="s">
        <v>34</v>
      </c>
      <c r="B78" s="609">
        <v>2101001</v>
      </c>
      <c r="C78" s="611" t="s">
        <v>274</v>
      </c>
      <c r="D78" s="609">
        <v>4220</v>
      </c>
      <c r="E78" s="608" t="s">
        <v>39</v>
      </c>
      <c r="F78" s="616" t="s">
        <v>283</v>
      </c>
      <c r="G78" s="609" t="s">
        <v>1650</v>
      </c>
      <c r="H78" s="609">
        <v>230</v>
      </c>
      <c r="I78" s="617" t="s">
        <v>495</v>
      </c>
      <c r="J78" s="609">
        <v>1012445</v>
      </c>
      <c r="K78" s="608" t="s">
        <v>914</v>
      </c>
      <c r="L78" s="611" t="s">
        <v>60</v>
      </c>
      <c r="M78" s="612">
        <v>385206</v>
      </c>
      <c r="N78" s="612">
        <v>213676</v>
      </c>
      <c r="O78" s="612">
        <v>171530</v>
      </c>
      <c r="P78" s="612"/>
      <c r="Q78" s="612"/>
    </row>
    <row r="79" spans="1:17" s="610" customFormat="1" ht="33.75" customHeight="1" x14ac:dyDescent="0.25">
      <c r="A79" s="611" t="s">
        <v>34</v>
      </c>
      <c r="B79" s="609">
        <v>2101001</v>
      </c>
      <c r="C79" s="611" t="s">
        <v>274</v>
      </c>
      <c r="D79" s="609">
        <v>4220</v>
      </c>
      <c r="E79" s="608" t="s">
        <v>39</v>
      </c>
      <c r="F79" s="616" t="s">
        <v>283</v>
      </c>
      <c r="G79" s="609" t="s">
        <v>1650</v>
      </c>
      <c r="H79" s="609">
        <v>230</v>
      </c>
      <c r="I79" s="617" t="s">
        <v>52</v>
      </c>
      <c r="J79" s="609">
        <v>1012446</v>
      </c>
      <c r="K79" s="608" t="s">
        <v>915</v>
      </c>
      <c r="L79" s="611" t="s">
        <v>60</v>
      </c>
      <c r="M79" s="612">
        <v>360120</v>
      </c>
      <c r="N79" s="612">
        <v>22200</v>
      </c>
      <c r="O79" s="612">
        <v>337920</v>
      </c>
      <c r="P79" s="612"/>
      <c r="Q79" s="612"/>
    </row>
    <row r="80" spans="1:17" s="610" customFormat="1" ht="33.75" customHeight="1" x14ac:dyDescent="0.25">
      <c r="A80" s="611" t="s">
        <v>34</v>
      </c>
      <c r="B80" s="609">
        <v>2101001</v>
      </c>
      <c r="C80" s="611" t="s">
        <v>274</v>
      </c>
      <c r="D80" s="609">
        <v>4220</v>
      </c>
      <c r="E80" s="608" t="s">
        <v>39</v>
      </c>
      <c r="F80" s="616" t="s">
        <v>283</v>
      </c>
      <c r="G80" s="609" t="s">
        <v>1650</v>
      </c>
      <c r="H80" s="609">
        <v>230</v>
      </c>
      <c r="I80" s="617" t="s">
        <v>71</v>
      </c>
      <c r="J80" s="609">
        <v>1012760</v>
      </c>
      <c r="K80" s="608" t="s">
        <v>1609</v>
      </c>
      <c r="L80" s="611" t="s">
        <v>60</v>
      </c>
      <c r="M80" s="612">
        <v>14040000</v>
      </c>
      <c r="N80" s="612">
        <v>0</v>
      </c>
      <c r="O80" s="612">
        <v>14040000</v>
      </c>
      <c r="P80" s="612"/>
      <c r="Q80" s="612"/>
    </row>
    <row r="81" spans="1:22" s="610" customFormat="1" ht="33.75" customHeight="1" x14ac:dyDescent="0.25">
      <c r="A81" s="611" t="s">
        <v>34</v>
      </c>
      <c r="B81" s="609">
        <v>2101001</v>
      </c>
      <c r="C81" s="611" t="s">
        <v>274</v>
      </c>
      <c r="D81" s="609">
        <v>4220</v>
      </c>
      <c r="E81" s="608" t="s">
        <v>39</v>
      </c>
      <c r="F81" s="616" t="s">
        <v>421</v>
      </c>
      <c r="G81" s="609" t="s">
        <v>1650</v>
      </c>
      <c r="H81" s="609">
        <v>230</v>
      </c>
      <c r="I81" s="617" t="s">
        <v>36</v>
      </c>
      <c r="J81" s="609">
        <v>1012829</v>
      </c>
      <c r="K81" s="608" t="s">
        <v>1198</v>
      </c>
      <c r="L81" s="611" t="s">
        <v>60</v>
      </c>
      <c r="M81" s="612">
        <v>10000000</v>
      </c>
      <c r="N81" s="612">
        <v>0</v>
      </c>
      <c r="O81" s="612">
        <v>10000000</v>
      </c>
      <c r="P81" s="612"/>
      <c r="Q81" s="612"/>
    </row>
    <row r="82" spans="1:22" s="610" customFormat="1" ht="33.75" customHeight="1" x14ac:dyDescent="0.25">
      <c r="A82" s="611" t="s">
        <v>103</v>
      </c>
      <c r="B82" s="609">
        <v>2101161</v>
      </c>
      <c r="C82" s="611" t="s">
        <v>274</v>
      </c>
      <c r="D82" s="609">
        <v>4220</v>
      </c>
      <c r="E82" s="608" t="s">
        <v>39</v>
      </c>
      <c r="F82" s="616" t="s">
        <v>468</v>
      </c>
      <c r="G82" s="609" t="s">
        <v>1650</v>
      </c>
      <c r="H82" s="609">
        <v>231</v>
      </c>
      <c r="I82" s="617" t="s">
        <v>36</v>
      </c>
      <c r="J82" s="618">
        <v>1012935</v>
      </c>
      <c r="K82" s="608" t="s">
        <v>1858</v>
      </c>
      <c r="L82" s="611" t="s">
        <v>56</v>
      </c>
      <c r="M82" s="612">
        <v>16000000</v>
      </c>
      <c r="N82" s="612">
        <v>0</v>
      </c>
      <c r="O82" s="612">
        <v>16000000</v>
      </c>
      <c r="P82" s="612"/>
      <c r="Q82" s="612"/>
    </row>
    <row r="83" spans="1:22" s="610" customFormat="1" ht="33.75" customHeight="1" x14ac:dyDescent="0.25">
      <c r="A83" s="611" t="s">
        <v>103</v>
      </c>
      <c r="B83" s="609">
        <v>2101161</v>
      </c>
      <c r="C83" s="611" t="s">
        <v>274</v>
      </c>
      <c r="D83" s="609">
        <v>4220</v>
      </c>
      <c r="E83" s="608" t="s">
        <v>39</v>
      </c>
      <c r="F83" s="616" t="s">
        <v>468</v>
      </c>
      <c r="G83" s="609" t="s">
        <v>1650</v>
      </c>
      <c r="H83" s="609">
        <v>231</v>
      </c>
      <c r="I83" s="617" t="s">
        <v>36</v>
      </c>
      <c r="J83" s="618">
        <v>1012938</v>
      </c>
      <c r="K83" s="608" t="s">
        <v>1318</v>
      </c>
      <c r="L83" s="611" t="s">
        <v>56</v>
      </c>
      <c r="M83" s="612">
        <v>2500000</v>
      </c>
      <c r="N83" s="612">
        <v>0</v>
      </c>
      <c r="O83" s="612">
        <v>2500000</v>
      </c>
      <c r="P83" s="612"/>
      <c r="Q83" s="612"/>
    </row>
    <row r="84" spans="1:22" s="610" customFormat="1" ht="33.75" customHeight="1" x14ac:dyDescent="0.25">
      <c r="A84" s="611" t="s">
        <v>103</v>
      </c>
      <c r="B84" s="609">
        <v>2101161</v>
      </c>
      <c r="C84" s="611" t="s">
        <v>274</v>
      </c>
      <c r="D84" s="609">
        <v>4220</v>
      </c>
      <c r="E84" s="608" t="s">
        <v>1752</v>
      </c>
      <c r="F84" s="616" t="s">
        <v>886</v>
      </c>
      <c r="G84" s="609" t="s">
        <v>1650</v>
      </c>
      <c r="H84" s="609">
        <v>231</v>
      </c>
      <c r="I84" s="617" t="s">
        <v>36</v>
      </c>
      <c r="J84" s="618"/>
      <c r="K84" s="608" t="s">
        <v>1855</v>
      </c>
      <c r="L84" s="611" t="s">
        <v>41</v>
      </c>
      <c r="M84" s="612">
        <v>500000</v>
      </c>
      <c r="N84" s="612">
        <v>0</v>
      </c>
      <c r="O84" s="612">
        <v>500000</v>
      </c>
      <c r="P84" s="612"/>
      <c r="Q84" s="612"/>
    </row>
    <row r="85" spans="1:22" s="610" customFormat="1" ht="33.75" customHeight="1" x14ac:dyDescent="0.25">
      <c r="A85" s="611" t="s">
        <v>103</v>
      </c>
      <c r="B85" s="609">
        <v>2101161</v>
      </c>
      <c r="C85" s="611" t="s">
        <v>274</v>
      </c>
      <c r="D85" s="609">
        <v>4220</v>
      </c>
      <c r="E85" s="608" t="s">
        <v>1752</v>
      </c>
      <c r="F85" s="616" t="s">
        <v>886</v>
      </c>
      <c r="G85" s="609" t="s">
        <v>1650</v>
      </c>
      <c r="H85" s="609">
        <v>231</v>
      </c>
      <c r="I85" s="617" t="s">
        <v>36</v>
      </c>
      <c r="J85" s="618"/>
      <c r="K85" s="608" t="s">
        <v>1766</v>
      </c>
      <c r="L85" s="611" t="s">
        <v>189</v>
      </c>
      <c r="M85" s="612">
        <v>8400000</v>
      </c>
      <c r="N85" s="612">
        <v>0</v>
      </c>
      <c r="O85" s="612">
        <v>8400000</v>
      </c>
      <c r="P85" s="612"/>
      <c r="Q85" s="612"/>
    </row>
    <row r="86" spans="1:22" s="610" customFormat="1" ht="33.75" customHeight="1" x14ac:dyDescent="0.25">
      <c r="A86" s="611" t="s">
        <v>103</v>
      </c>
      <c r="B86" s="609">
        <v>2101161</v>
      </c>
      <c r="C86" s="611" t="s">
        <v>274</v>
      </c>
      <c r="D86" s="609">
        <v>4220</v>
      </c>
      <c r="E86" s="608" t="s">
        <v>1752</v>
      </c>
      <c r="F86" s="616" t="s">
        <v>886</v>
      </c>
      <c r="G86" s="609" t="s">
        <v>1650</v>
      </c>
      <c r="H86" s="609">
        <v>231</v>
      </c>
      <c r="I86" s="617" t="s">
        <v>36</v>
      </c>
      <c r="J86" s="618"/>
      <c r="K86" s="608" t="s">
        <v>1857</v>
      </c>
      <c r="L86" s="611" t="s">
        <v>56</v>
      </c>
      <c r="M86" s="612">
        <v>250000</v>
      </c>
      <c r="N86" s="612">
        <v>0</v>
      </c>
      <c r="O86" s="612">
        <v>250000</v>
      </c>
      <c r="P86" s="612"/>
      <c r="Q86" s="612"/>
    </row>
    <row r="87" spans="1:22" s="610" customFormat="1" ht="33.75" customHeight="1" x14ac:dyDescent="0.25">
      <c r="A87" s="611" t="s">
        <v>103</v>
      </c>
      <c r="B87" s="609">
        <v>2101161</v>
      </c>
      <c r="C87" s="611" t="s">
        <v>274</v>
      </c>
      <c r="D87" s="609">
        <v>4220</v>
      </c>
      <c r="E87" s="608" t="s">
        <v>1752</v>
      </c>
      <c r="F87" s="616" t="s">
        <v>886</v>
      </c>
      <c r="G87" s="609" t="s">
        <v>1650</v>
      </c>
      <c r="H87" s="609">
        <v>231</v>
      </c>
      <c r="I87" s="617" t="s">
        <v>36</v>
      </c>
      <c r="J87" s="618"/>
      <c r="K87" s="608" t="s">
        <v>1856</v>
      </c>
      <c r="L87" s="611" t="s">
        <v>56</v>
      </c>
      <c r="M87" s="612">
        <v>2500000</v>
      </c>
      <c r="N87" s="612">
        <v>0</v>
      </c>
      <c r="O87" s="612">
        <v>2500000</v>
      </c>
      <c r="P87" s="612"/>
      <c r="Q87" s="612"/>
    </row>
    <row r="88" spans="1:22" s="610" customFormat="1" ht="33.75" customHeight="1" x14ac:dyDescent="0.25">
      <c r="A88" s="619" t="s">
        <v>307</v>
      </c>
      <c r="B88" s="609">
        <v>2101155</v>
      </c>
      <c r="C88" s="611" t="s">
        <v>1895</v>
      </c>
      <c r="D88" s="609">
        <v>4240</v>
      </c>
      <c r="E88" s="608" t="s">
        <v>39</v>
      </c>
      <c r="F88" s="620" t="s">
        <v>468</v>
      </c>
      <c r="G88" s="609" t="s">
        <v>1650</v>
      </c>
      <c r="H88" s="609">
        <v>231</v>
      </c>
      <c r="I88" s="619" t="s">
        <v>146</v>
      </c>
      <c r="J88" s="609">
        <v>1013103</v>
      </c>
      <c r="K88" s="608" t="s">
        <v>1665</v>
      </c>
      <c r="L88" s="611" t="s">
        <v>331</v>
      </c>
      <c r="M88" s="612">
        <v>6337347</v>
      </c>
      <c r="N88" s="612">
        <v>0</v>
      </c>
      <c r="O88" s="612">
        <v>6337347</v>
      </c>
      <c r="P88" s="612"/>
      <c r="Q88" s="612"/>
    </row>
    <row r="89" spans="1:22" s="610" customFormat="1" ht="33.75" customHeight="1" x14ac:dyDescent="0.25">
      <c r="A89" s="619" t="s">
        <v>307</v>
      </c>
      <c r="B89" s="609">
        <v>2101155</v>
      </c>
      <c r="C89" s="611" t="s">
        <v>1895</v>
      </c>
      <c r="D89" s="609">
        <v>4240</v>
      </c>
      <c r="E89" s="608" t="s">
        <v>39</v>
      </c>
      <c r="F89" s="620" t="s">
        <v>468</v>
      </c>
      <c r="G89" s="609" t="s">
        <v>1650</v>
      </c>
      <c r="H89" s="609">
        <v>231</v>
      </c>
      <c r="I89" s="619" t="s">
        <v>146</v>
      </c>
      <c r="J89" s="609">
        <v>1013103</v>
      </c>
      <c r="K89" s="608" t="s">
        <v>1665</v>
      </c>
      <c r="L89" s="611" t="s">
        <v>48</v>
      </c>
      <c r="M89" s="612">
        <v>134352</v>
      </c>
      <c r="N89" s="612">
        <v>0</v>
      </c>
      <c r="O89" s="612">
        <v>134352</v>
      </c>
      <c r="P89" s="612"/>
      <c r="Q89" s="612"/>
    </row>
    <row r="90" spans="1:22" s="610" customFormat="1" ht="33.75" customHeight="1" x14ac:dyDescent="0.25">
      <c r="A90" s="619" t="s">
        <v>307</v>
      </c>
      <c r="B90" s="609">
        <v>2101155</v>
      </c>
      <c r="C90" s="611" t="s">
        <v>1895</v>
      </c>
      <c r="D90" s="609">
        <v>4240</v>
      </c>
      <c r="E90" s="608" t="s">
        <v>39</v>
      </c>
      <c r="F90" s="620" t="s">
        <v>468</v>
      </c>
      <c r="G90" s="609" t="s">
        <v>1650</v>
      </c>
      <c r="H90" s="609">
        <v>231</v>
      </c>
      <c r="I90" s="619" t="s">
        <v>146</v>
      </c>
      <c r="J90" s="609">
        <v>1013103</v>
      </c>
      <c r="K90" s="608" t="s">
        <v>1665</v>
      </c>
      <c r="L90" s="611" t="s">
        <v>49</v>
      </c>
      <c r="M90" s="612">
        <v>20152</v>
      </c>
      <c r="N90" s="612">
        <v>0</v>
      </c>
      <c r="O90" s="612">
        <v>20152</v>
      </c>
      <c r="P90" s="612"/>
      <c r="Q90" s="612"/>
    </row>
    <row r="91" spans="1:22" s="610" customFormat="1" ht="33.75" customHeight="1" x14ac:dyDescent="0.25">
      <c r="A91" s="621" t="s">
        <v>34</v>
      </c>
      <c r="B91" s="609">
        <v>2101001</v>
      </c>
      <c r="C91" s="608" t="s">
        <v>1896</v>
      </c>
      <c r="D91" s="609">
        <v>4520</v>
      </c>
      <c r="E91" s="608" t="s">
        <v>39</v>
      </c>
      <c r="F91" s="620" t="s">
        <v>64</v>
      </c>
      <c r="G91" s="609" t="s">
        <v>1650</v>
      </c>
      <c r="H91" s="609">
        <v>231</v>
      </c>
      <c r="I91" s="617" t="s">
        <v>71</v>
      </c>
      <c r="J91" s="622">
        <v>1011617</v>
      </c>
      <c r="K91" s="608" t="s">
        <v>192</v>
      </c>
      <c r="L91" s="611" t="s">
        <v>331</v>
      </c>
      <c r="M91" s="612">
        <v>162084762</v>
      </c>
      <c r="N91" s="612">
        <v>137751600</v>
      </c>
      <c r="O91" s="612">
        <v>24333162</v>
      </c>
      <c r="P91" s="612"/>
      <c r="Q91" s="612"/>
      <c r="R91" s="615"/>
      <c r="S91" s="615"/>
      <c r="T91" s="615"/>
      <c r="U91" s="615"/>
      <c r="V91" s="615"/>
    </row>
    <row r="92" spans="1:22" s="610" customFormat="1" ht="33.75" customHeight="1" x14ac:dyDescent="0.25">
      <c r="A92" s="621" t="s">
        <v>34</v>
      </c>
      <c r="B92" s="609">
        <v>2101001</v>
      </c>
      <c r="C92" s="608" t="s">
        <v>1896</v>
      </c>
      <c r="D92" s="609">
        <v>4520</v>
      </c>
      <c r="E92" s="608" t="s">
        <v>39</v>
      </c>
      <c r="F92" s="620" t="s">
        <v>126</v>
      </c>
      <c r="G92" s="623" t="s">
        <v>1650</v>
      </c>
      <c r="H92" s="609">
        <v>231</v>
      </c>
      <c r="I92" s="617" t="s">
        <v>36</v>
      </c>
      <c r="J92" s="622">
        <v>1011867</v>
      </c>
      <c r="K92" s="608" t="s">
        <v>1821</v>
      </c>
      <c r="L92" s="611" t="s">
        <v>1089</v>
      </c>
      <c r="M92" s="612">
        <v>6601981</v>
      </c>
      <c r="N92" s="612">
        <v>3601981</v>
      </c>
      <c r="O92" s="612">
        <v>3000000</v>
      </c>
      <c r="P92" s="612"/>
      <c r="Q92" s="612"/>
    </row>
    <row r="93" spans="1:22" s="610" customFormat="1" ht="33.75" customHeight="1" x14ac:dyDescent="0.25">
      <c r="A93" s="621" t="s">
        <v>34</v>
      </c>
      <c r="B93" s="609">
        <v>2101001</v>
      </c>
      <c r="C93" s="608" t="s">
        <v>1896</v>
      </c>
      <c r="D93" s="609">
        <v>4520</v>
      </c>
      <c r="E93" s="608" t="s">
        <v>39</v>
      </c>
      <c r="F93" s="620" t="s">
        <v>119</v>
      </c>
      <c r="G93" s="623" t="s">
        <v>1650</v>
      </c>
      <c r="H93" s="609">
        <v>231</v>
      </c>
      <c r="I93" s="619" t="s">
        <v>1647</v>
      </c>
      <c r="J93" s="622">
        <v>1012068</v>
      </c>
      <c r="K93" s="608" t="s">
        <v>411</v>
      </c>
      <c r="L93" s="611" t="s">
        <v>331</v>
      </c>
      <c r="M93" s="612">
        <v>856063857</v>
      </c>
      <c r="N93" s="612">
        <v>234382855</v>
      </c>
      <c r="O93" s="612">
        <v>621681002</v>
      </c>
      <c r="P93" s="612"/>
      <c r="Q93" s="612"/>
    </row>
    <row r="94" spans="1:22" s="610" customFormat="1" ht="33.75" customHeight="1" x14ac:dyDescent="0.25">
      <c r="A94" s="621" t="s">
        <v>34</v>
      </c>
      <c r="B94" s="609">
        <v>2101001</v>
      </c>
      <c r="C94" s="608" t="s">
        <v>1896</v>
      </c>
      <c r="D94" s="609">
        <v>4520</v>
      </c>
      <c r="E94" s="608" t="s">
        <v>39</v>
      </c>
      <c r="F94" s="620" t="s">
        <v>119</v>
      </c>
      <c r="G94" s="623" t="s">
        <v>1650</v>
      </c>
      <c r="H94" s="609">
        <v>231</v>
      </c>
      <c r="I94" s="619" t="s">
        <v>1647</v>
      </c>
      <c r="J94" s="622">
        <v>1012068</v>
      </c>
      <c r="K94" s="608" t="s">
        <v>411</v>
      </c>
      <c r="L94" s="611" t="s">
        <v>48</v>
      </c>
      <c r="M94" s="612">
        <v>7607813</v>
      </c>
      <c r="N94" s="612">
        <v>0</v>
      </c>
      <c r="O94" s="612">
        <v>7607813</v>
      </c>
      <c r="P94" s="612"/>
      <c r="Q94" s="612"/>
    </row>
    <row r="95" spans="1:22" s="610" customFormat="1" ht="33.75" customHeight="1" x14ac:dyDescent="0.25">
      <c r="A95" s="621" t="s">
        <v>34</v>
      </c>
      <c r="B95" s="609">
        <v>2101001</v>
      </c>
      <c r="C95" s="608" t="s">
        <v>1896</v>
      </c>
      <c r="D95" s="609">
        <v>4520</v>
      </c>
      <c r="E95" s="608" t="s">
        <v>39</v>
      </c>
      <c r="F95" s="620" t="s">
        <v>119</v>
      </c>
      <c r="G95" s="609" t="s">
        <v>1650</v>
      </c>
      <c r="H95" s="609">
        <v>231</v>
      </c>
      <c r="I95" s="619" t="s">
        <v>1647</v>
      </c>
      <c r="J95" s="622">
        <v>1012068</v>
      </c>
      <c r="K95" s="608" t="s">
        <v>411</v>
      </c>
      <c r="L95" s="611" t="s">
        <v>49</v>
      </c>
      <c r="M95" s="612">
        <v>342426</v>
      </c>
      <c r="N95" s="612">
        <v>0</v>
      </c>
      <c r="O95" s="612">
        <v>342426</v>
      </c>
      <c r="P95" s="612"/>
      <c r="Q95" s="612"/>
    </row>
    <row r="96" spans="1:22" s="610" customFormat="1" ht="33.75" customHeight="1" x14ac:dyDescent="0.25">
      <c r="A96" s="619" t="s">
        <v>34</v>
      </c>
      <c r="B96" s="609">
        <v>2101001</v>
      </c>
      <c r="C96" s="608" t="s">
        <v>1896</v>
      </c>
      <c r="D96" s="609">
        <v>4520</v>
      </c>
      <c r="E96" s="608" t="s">
        <v>39</v>
      </c>
      <c r="F96" s="620" t="s">
        <v>283</v>
      </c>
      <c r="G96" s="623" t="s">
        <v>1650</v>
      </c>
      <c r="H96" s="609">
        <v>231</v>
      </c>
      <c r="I96" s="611" t="s">
        <v>108</v>
      </c>
      <c r="J96" s="622">
        <v>1012304</v>
      </c>
      <c r="K96" s="608" t="s">
        <v>921</v>
      </c>
      <c r="L96" s="611" t="s">
        <v>331</v>
      </c>
      <c r="M96" s="612">
        <v>225305532</v>
      </c>
      <c r="N96" s="612">
        <v>157185112</v>
      </c>
      <c r="O96" s="612">
        <v>68120420</v>
      </c>
      <c r="P96" s="612"/>
      <c r="Q96" s="612"/>
    </row>
    <row r="97" spans="1:17" s="610" customFormat="1" ht="33.75" customHeight="1" x14ac:dyDescent="0.25">
      <c r="A97" s="619" t="s">
        <v>34</v>
      </c>
      <c r="B97" s="609">
        <v>2101001</v>
      </c>
      <c r="C97" s="608" t="s">
        <v>1896</v>
      </c>
      <c r="D97" s="609">
        <v>4520</v>
      </c>
      <c r="E97" s="608" t="s">
        <v>39</v>
      </c>
      <c r="F97" s="620" t="s">
        <v>283</v>
      </c>
      <c r="G97" s="623" t="s">
        <v>1650</v>
      </c>
      <c r="H97" s="609">
        <v>231</v>
      </c>
      <c r="I97" s="611" t="s">
        <v>108</v>
      </c>
      <c r="J97" s="622">
        <v>1012304</v>
      </c>
      <c r="K97" s="608" t="s">
        <v>921</v>
      </c>
      <c r="L97" s="611" t="s">
        <v>48</v>
      </c>
      <c r="M97" s="612">
        <v>2060973</v>
      </c>
      <c r="N97" s="612">
        <v>1441800</v>
      </c>
      <c r="O97" s="612">
        <v>619173</v>
      </c>
      <c r="P97" s="612"/>
      <c r="Q97" s="612"/>
    </row>
    <row r="98" spans="1:17" s="610" customFormat="1" ht="33.75" customHeight="1" x14ac:dyDescent="0.25">
      <c r="A98" s="619" t="s">
        <v>34</v>
      </c>
      <c r="B98" s="609">
        <v>2101001</v>
      </c>
      <c r="C98" s="608" t="s">
        <v>1896</v>
      </c>
      <c r="D98" s="609">
        <v>4520</v>
      </c>
      <c r="E98" s="608" t="s">
        <v>39</v>
      </c>
      <c r="F98" s="620" t="s">
        <v>283</v>
      </c>
      <c r="G98" s="623" t="s">
        <v>1650</v>
      </c>
      <c r="H98" s="609">
        <v>231</v>
      </c>
      <c r="I98" s="611" t="s">
        <v>108</v>
      </c>
      <c r="J98" s="622">
        <v>1012304</v>
      </c>
      <c r="K98" s="608" t="s">
        <v>921</v>
      </c>
      <c r="L98" s="611" t="s">
        <v>49</v>
      </c>
      <c r="M98" s="612">
        <v>137811</v>
      </c>
      <c r="N98" s="612">
        <v>0</v>
      </c>
      <c r="O98" s="612">
        <v>137811</v>
      </c>
      <c r="P98" s="612"/>
      <c r="Q98" s="612"/>
    </row>
    <row r="99" spans="1:17" s="610" customFormat="1" ht="33.75" customHeight="1" x14ac:dyDescent="0.25">
      <c r="A99" s="621" t="s">
        <v>34</v>
      </c>
      <c r="B99" s="609">
        <v>2101001</v>
      </c>
      <c r="C99" s="608" t="s">
        <v>1896</v>
      </c>
      <c r="D99" s="609">
        <v>4520</v>
      </c>
      <c r="E99" s="608" t="s">
        <v>39</v>
      </c>
      <c r="F99" s="620" t="s">
        <v>55</v>
      </c>
      <c r="G99" s="609" t="s">
        <v>1650</v>
      </c>
      <c r="H99" s="609">
        <v>230</v>
      </c>
      <c r="I99" s="611" t="s">
        <v>59</v>
      </c>
      <c r="J99" s="622">
        <v>1011368</v>
      </c>
      <c r="K99" s="621" t="s">
        <v>1664</v>
      </c>
      <c r="L99" s="611" t="s">
        <v>60</v>
      </c>
      <c r="M99" s="612">
        <v>1874890</v>
      </c>
      <c r="N99" s="612">
        <v>1824000</v>
      </c>
      <c r="O99" s="612">
        <v>50890</v>
      </c>
      <c r="P99" s="612"/>
      <c r="Q99" s="612"/>
    </row>
    <row r="100" spans="1:17" s="610" customFormat="1" ht="33.75" customHeight="1" x14ac:dyDescent="0.25">
      <c r="A100" s="608" t="s">
        <v>34</v>
      </c>
      <c r="B100" s="609">
        <v>2101001</v>
      </c>
      <c r="C100" s="608" t="s">
        <v>1896</v>
      </c>
      <c r="D100" s="609">
        <v>4520</v>
      </c>
      <c r="E100" s="608" t="s">
        <v>39</v>
      </c>
      <c r="F100" s="608" t="s">
        <v>55</v>
      </c>
      <c r="G100" s="609" t="s">
        <v>1650</v>
      </c>
      <c r="H100" s="609">
        <v>231</v>
      </c>
      <c r="I100" s="617" t="s">
        <v>87</v>
      </c>
      <c r="J100" s="609">
        <v>1011385</v>
      </c>
      <c r="K100" s="608" t="s">
        <v>1807</v>
      </c>
      <c r="L100" s="611" t="s">
        <v>49</v>
      </c>
      <c r="M100" s="612">
        <v>38937</v>
      </c>
      <c r="N100" s="612"/>
      <c r="O100" s="612">
        <v>38937</v>
      </c>
      <c r="P100" s="612"/>
      <c r="Q100" s="624"/>
    </row>
    <row r="101" spans="1:17" s="610" customFormat="1" ht="33.75" customHeight="1" x14ac:dyDescent="0.25">
      <c r="A101" s="608" t="s">
        <v>34</v>
      </c>
      <c r="B101" s="609">
        <v>2101001</v>
      </c>
      <c r="C101" s="608" t="s">
        <v>1896</v>
      </c>
      <c r="D101" s="609">
        <v>4520</v>
      </c>
      <c r="E101" s="608" t="s">
        <v>39</v>
      </c>
      <c r="F101" s="608" t="s">
        <v>55</v>
      </c>
      <c r="G101" s="609" t="s">
        <v>1650</v>
      </c>
      <c r="H101" s="609">
        <v>231</v>
      </c>
      <c r="I101" s="617" t="s">
        <v>59</v>
      </c>
      <c r="J101" s="609">
        <v>1010932</v>
      </c>
      <c r="K101" s="608" t="s">
        <v>1808</v>
      </c>
      <c r="L101" s="611" t="s">
        <v>49</v>
      </c>
      <c r="M101" s="612">
        <v>34650</v>
      </c>
      <c r="N101" s="612"/>
      <c r="O101" s="612">
        <v>34650</v>
      </c>
      <c r="P101" s="612"/>
      <c r="Q101" s="624"/>
    </row>
    <row r="102" spans="1:17" s="610" customFormat="1" ht="33.75" customHeight="1" x14ac:dyDescent="0.25">
      <c r="A102" s="621" t="s">
        <v>34</v>
      </c>
      <c r="B102" s="609">
        <v>2101001</v>
      </c>
      <c r="C102" s="608" t="s">
        <v>1896</v>
      </c>
      <c r="D102" s="609">
        <v>4520</v>
      </c>
      <c r="E102" s="608" t="s">
        <v>39</v>
      </c>
      <c r="F102" s="620" t="s">
        <v>283</v>
      </c>
      <c r="G102" s="609" t="s">
        <v>1650</v>
      </c>
      <c r="H102" s="609">
        <v>231</v>
      </c>
      <c r="I102" s="619" t="s">
        <v>1647</v>
      </c>
      <c r="J102" s="622">
        <v>1012164</v>
      </c>
      <c r="K102" s="608" t="s">
        <v>542</v>
      </c>
      <c r="L102" s="611" t="s">
        <v>49</v>
      </c>
      <c r="M102" s="612">
        <v>92867</v>
      </c>
      <c r="N102" s="612">
        <v>0</v>
      </c>
      <c r="O102" s="612">
        <v>92867</v>
      </c>
      <c r="P102" s="612"/>
      <c r="Q102" s="612"/>
    </row>
    <row r="103" spans="1:17" s="610" customFormat="1" ht="33.75" customHeight="1" x14ac:dyDescent="0.25">
      <c r="A103" s="621" t="s">
        <v>34</v>
      </c>
      <c r="B103" s="609">
        <v>2101001</v>
      </c>
      <c r="C103" s="608" t="s">
        <v>1896</v>
      </c>
      <c r="D103" s="609">
        <v>4520</v>
      </c>
      <c r="E103" s="608" t="s">
        <v>39</v>
      </c>
      <c r="F103" s="620" t="s">
        <v>283</v>
      </c>
      <c r="G103" s="609" t="s">
        <v>1650</v>
      </c>
      <c r="H103" s="609">
        <v>231</v>
      </c>
      <c r="I103" s="617" t="s">
        <v>258</v>
      </c>
      <c r="J103" s="622">
        <v>1011060</v>
      </c>
      <c r="K103" s="608" t="s">
        <v>1691</v>
      </c>
      <c r="L103" s="611" t="s">
        <v>331</v>
      </c>
      <c r="M103" s="612">
        <v>89497737</v>
      </c>
      <c r="N103" s="612">
        <v>19083815</v>
      </c>
      <c r="O103" s="612">
        <v>70413922</v>
      </c>
      <c r="P103" s="612"/>
      <c r="Q103" s="612"/>
    </row>
    <row r="104" spans="1:17" s="610" customFormat="1" ht="33.75" customHeight="1" x14ac:dyDescent="0.25">
      <c r="A104" s="621" t="s">
        <v>34</v>
      </c>
      <c r="B104" s="609">
        <v>2101001</v>
      </c>
      <c r="C104" s="608" t="s">
        <v>1896</v>
      </c>
      <c r="D104" s="609">
        <v>4520</v>
      </c>
      <c r="E104" s="608" t="s">
        <v>39</v>
      </c>
      <c r="F104" s="620" t="s">
        <v>283</v>
      </c>
      <c r="G104" s="609" t="s">
        <v>1650</v>
      </c>
      <c r="H104" s="609">
        <v>231</v>
      </c>
      <c r="I104" s="617" t="s">
        <v>258</v>
      </c>
      <c r="J104" s="622">
        <v>1011060</v>
      </c>
      <c r="K104" s="608" t="s">
        <v>1691</v>
      </c>
      <c r="L104" s="611" t="s">
        <v>48</v>
      </c>
      <c r="M104" s="612">
        <v>1746288</v>
      </c>
      <c r="N104" s="612">
        <v>611201</v>
      </c>
      <c r="O104" s="612">
        <v>1135087</v>
      </c>
      <c r="P104" s="612"/>
      <c r="Q104" s="612"/>
    </row>
    <row r="105" spans="1:17" s="610" customFormat="1" ht="33.75" customHeight="1" x14ac:dyDescent="0.25">
      <c r="A105" s="621" t="s">
        <v>34</v>
      </c>
      <c r="B105" s="609">
        <v>2101001</v>
      </c>
      <c r="C105" s="608" t="s">
        <v>1896</v>
      </c>
      <c r="D105" s="609">
        <v>4520</v>
      </c>
      <c r="E105" s="608" t="s">
        <v>39</v>
      </c>
      <c r="F105" s="620" t="s">
        <v>283</v>
      </c>
      <c r="G105" s="609" t="s">
        <v>1650</v>
      </c>
      <c r="H105" s="609">
        <v>231</v>
      </c>
      <c r="I105" s="617" t="s">
        <v>258</v>
      </c>
      <c r="J105" s="622">
        <v>1011060</v>
      </c>
      <c r="K105" s="608" t="s">
        <v>1691</v>
      </c>
      <c r="L105" s="611" t="s">
        <v>49</v>
      </c>
      <c r="M105" s="612">
        <v>54255</v>
      </c>
      <c r="N105" s="612">
        <v>0</v>
      </c>
      <c r="O105" s="612">
        <v>54255</v>
      </c>
      <c r="P105" s="612"/>
      <c r="Q105" s="612"/>
    </row>
    <row r="106" spans="1:17" s="610" customFormat="1" ht="33.75" customHeight="1" x14ac:dyDescent="0.25">
      <c r="A106" s="621" t="s">
        <v>34</v>
      </c>
      <c r="B106" s="609">
        <v>2101001</v>
      </c>
      <c r="C106" s="608" t="s">
        <v>1896</v>
      </c>
      <c r="D106" s="609">
        <v>4520</v>
      </c>
      <c r="E106" s="608" t="s">
        <v>39</v>
      </c>
      <c r="F106" s="620" t="s">
        <v>283</v>
      </c>
      <c r="G106" s="609" t="s">
        <v>1650</v>
      </c>
      <c r="H106" s="609">
        <v>231</v>
      </c>
      <c r="I106" s="617" t="s">
        <v>36</v>
      </c>
      <c r="J106" s="622">
        <v>1012176</v>
      </c>
      <c r="K106" s="608" t="s">
        <v>1106</v>
      </c>
      <c r="L106" s="611" t="s">
        <v>331</v>
      </c>
      <c r="M106" s="612">
        <v>96000091</v>
      </c>
      <c r="N106" s="612">
        <v>30933348</v>
      </c>
      <c r="O106" s="612">
        <v>65066743</v>
      </c>
      <c r="P106" s="612"/>
      <c r="Q106" s="612"/>
    </row>
    <row r="107" spans="1:17" s="610" customFormat="1" ht="33.75" customHeight="1" x14ac:dyDescent="0.25">
      <c r="A107" s="621" t="s">
        <v>34</v>
      </c>
      <c r="B107" s="609">
        <v>2101001</v>
      </c>
      <c r="C107" s="608" t="s">
        <v>1896</v>
      </c>
      <c r="D107" s="609">
        <v>4520</v>
      </c>
      <c r="E107" s="608" t="s">
        <v>39</v>
      </c>
      <c r="F107" s="620" t="s">
        <v>283</v>
      </c>
      <c r="G107" s="609" t="s">
        <v>1650</v>
      </c>
      <c r="H107" s="609">
        <v>231</v>
      </c>
      <c r="I107" s="617" t="s">
        <v>36</v>
      </c>
      <c r="J107" s="622">
        <v>1012176</v>
      </c>
      <c r="K107" s="608" t="s">
        <v>1106</v>
      </c>
      <c r="L107" s="611" t="s">
        <v>48</v>
      </c>
      <c r="M107" s="612">
        <v>1143645</v>
      </c>
      <c r="N107" s="612">
        <v>264395</v>
      </c>
      <c r="O107" s="612">
        <v>879250</v>
      </c>
      <c r="P107" s="612"/>
      <c r="Q107" s="612"/>
    </row>
    <row r="108" spans="1:17" s="610" customFormat="1" ht="33.75" customHeight="1" x14ac:dyDescent="0.25">
      <c r="A108" s="621" t="s">
        <v>34</v>
      </c>
      <c r="B108" s="609">
        <v>2101001</v>
      </c>
      <c r="C108" s="608" t="s">
        <v>1896</v>
      </c>
      <c r="D108" s="609">
        <v>4520</v>
      </c>
      <c r="E108" s="608" t="s">
        <v>39</v>
      </c>
      <c r="F108" s="620" t="s">
        <v>283</v>
      </c>
      <c r="G108" s="609" t="s">
        <v>1650</v>
      </c>
      <c r="H108" s="609">
        <v>231</v>
      </c>
      <c r="I108" s="617" t="s">
        <v>36</v>
      </c>
      <c r="J108" s="622">
        <v>1012176</v>
      </c>
      <c r="K108" s="608" t="s">
        <v>1106</v>
      </c>
      <c r="L108" s="611" t="s">
        <v>49</v>
      </c>
      <c r="M108" s="612">
        <v>57025</v>
      </c>
      <c r="N108" s="612">
        <v>0</v>
      </c>
      <c r="O108" s="612">
        <v>57025</v>
      </c>
      <c r="P108" s="612"/>
      <c r="Q108" s="612"/>
    </row>
    <row r="109" spans="1:17" s="610" customFormat="1" ht="33.75" customHeight="1" x14ac:dyDescent="0.25">
      <c r="A109" s="621" t="s">
        <v>34</v>
      </c>
      <c r="B109" s="609">
        <v>2101001</v>
      </c>
      <c r="C109" s="608" t="s">
        <v>1896</v>
      </c>
      <c r="D109" s="609">
        <v>4520</v>
      </c>
      <c r="E109" s="608" t="s">
        <v>39</v>
      </c>
      <c r="F109" s="620" t="s">
        <v>283</v>
      </c>
      <c r="G109" s="609" t="s">
        <v>1650</v>
      </c>
      <c r="H109" s="609">
        <v>231</v>
      </c>
      <c r="I109" s="617" t="s">
        <v>36</v>
      </c>
      <c r="J109" s="622">
        <v>1012177</v>
      </c>
      <c r="K109" s="608" t="s">
        <v>545</v>
      </c>
      <c r="L109" s="611" t="s">
        <v>331</v>
      </c>
      <c r="M109" s="612">
        <v>31686556</v>
      </c>
      <c r="N109" s="612">
        <v>28517900</v>
      </c>
      <c r="O109" s="612">
        <v>3168656</v>
      </c>
      <c r="P109" s="612"/>
      <c r="Q109" s="612"/>
    </row>
    <row r="110" spans="1:17" s="610" customFormat="1" ht="33.75" customHeight="1" x14ac:dyDescent="0.25">
      <c r="A110" s="621" t="s">
        <v>34</v>
      </c>
      <c r="B110" s="609">
        <v>2101001</v>
      </c>
      <c r="C110" s="608" t="s">
        <v>1896</v>
      </c>
      <c r="D110" s="609">
        <v>4520</v>
      </c>
      <c r="E110" s="608" t="s">
        <v>39</v>
      </c>
      <c r="F110" s="620" t="s">
        <v>283</v>
      </c>
      <c r="G110" s="609" t="s">
        <v>1650</v>
      </c>
      <c r="H110" s="609">
        <v>231</v>
      </c>
      <c r="I110" s="617" t="s">
        <v>36</v>
      </c>
      <c r="J110" s="622">
        <v>1012177</v>
      </c>
      <c r="K110" s="608" t="s">
        <v>545</v>
      </c>
      <c r="L110" s="611" t="s">
        <v>48</v>
      </c>
      <c r="M110" s="612">
        <v>561353</v>
      </c>
      <c r="N110" s="612">
        <v>505218</v>
      </c>
      <c r="O110" s="612">
        <v>56135</v>
      </c>
      <c r="P110" s="612"/>
      <c r="Q110" s="612"/>
    </row>
    <row r="111" spans="1:17" s="610" customFormat="1" ht="33.75" customHeight="1" x14ac:dyDescent="0.25">
      <c r="A111" s="621" t="s">
        <v>34</v>
      </c>
      <c r="B111" s="609">
        <v>2101001</v>
      </c>
      <c r="C111" s="608" t="s">
        <v>1896</v>
      </c>
      <c r="D111" s="609">
        <v>4520</v>
      </c>
      <c r="E111" s="608" t="s">
        <v>39</v>
      </c>
      <c r="F111" s="620" t="s">
        <v>283</v>
      </c>
      <c r="G111" s="609" t="s">
        <v>1650</v>
      </c>
      <c r="H111" s="609">
        <v>231</v>
      </c>
      <c r="I111" s="617" t="s">
        <v>36</v>
      </c>
      <c r="J111" s="622">
        <v>1012177</v>
      </c>
      <c r="K111" s="608" t="s">
        <v>545</v>
      </c>
      <c r="L111" s="611" t="s">
        <v>49</v>
      </c>
      <c r="M111" s="612">
        <v>47950</v>
      </c>
      <c r="N111" s="612">
        <v>0</v>
      </c>
      <c r="O111" s="612">
        <v>47950</v>
      </c>
      <c r="P111" s="612"/>
      <c r="Q111" s="612"/>
    </row>
    <row r="112" spans="1:17" s="610" customFormat="1" ht="33.75" customHeight="1" x14ac:dyDescent="0.25">
      <c r="A112" s="621" t="s">
        <v>34</v>
      </c>
      <c r="B112" s="609">
        <v>2101001</v>
      </c>
      <c r="C112" s="608" t="s">
        <v>1896</v>
      </c>
      <c r="D112" s="609">
        <v>4520</v>
      </c>
      <c r="E112" s="608" t="s">
        <v>39</v>
      </c>
      <c r="F112" s="620" t="s">
        <v>283</v>
      </c>
      <c r="G112" s="609" t="s">
        <v>1650</v>
      </c>
      <c r="H112" s="609">
        <v>231</v>
      </c>
      <c r="I112" s="617" t="s">
        <v>36</v>
      </c>
      <c r="J112" s="622">
        <v>1012178</v>
      </c>
      <c r="K112" s="608" t="s">
        <v>546</v>
      </c>
      <c r="L112" s="611" t="s">
        <v>49</v>
      </c>
      <c r="M112" s="612">
        <v>43000</v>
      </c>
      <c r="N112" s="612">
        <v>0</v>
      </c>
      <c r="O112" s="612">
        <v>43000</v>
      </c>
      <c r="P112" s="612"/>
      <c r="Q112" s="612"/>
    </row>
    <row r="113" spans="1:17" s="610" customFormat="1" ht="33.75" customHeight="1" x14ac:dyDescent="0.25">
      <c r="A113" s="621" t="s">
        <v>34</v>
      </c>
      <c r="B113" s="609">
        <v>2101001</v>
      </c>
      <c r="C113" s="608" t="s">
        <v>1896</v>
      </c>
      <c r="D113" s="609">
        <v>4520</v>
      </c>
      <c r="E113" s="608" t="s">
        <v>39</v>
      </c>
      <c r="F113" s="620" t="s">
        <v>283</v>
      </c>
      <c r="G113" s="609" t="s">
        <v>1650</v>
      </c>
      <c r="H113" s="609">
        <v>231</v>
      </c>
      <c r="I113" s="617" t="s">
        <v>36</v>
      </c>
      <c r="J113" s="622">
        <v>1012180</v>
      </c>
      <c r="K113" s="608" t="s">
        <v>550</v>
      </c>
      <c r="L113" s="611" t="s">
        <v>331</v>
      </c>
      <c r="M113" s="612">
        <v>37470750</v>
      </c>
      <c r="N113" s="612">
        <v>0</v>
      </c>
      <c r="O113" s="612">
        <v>37470750</v>
      </c>
      <c r="P113" s="612"/>
      <c r="Q113" s="612"/>
    </row>
    <row r="114" spans="1:17" s="610" customFormat="1" ht="33.75" customHeight="1" x14ac:dyDescent="0.25">
      <c r="A114" s="621" t="s">
        <v>34</v>
      </c>
      <c r="B114" s="609">
        <v>2101001</v>
      </c>
      <c r="C114" s="608" t="s">
        <v>1896</v>
      </c>
      <c r="D114" s="609">
        <v>4520</v>
      </c>
      <c r="E114" s="608" t="s">
        <v>39</v>
      </c>
      <c r="F114" s="620" t="s">
        <v>283</v>
      </c>
      <c r="G114" s="609" t="s">
        <v>1650</v>
      </c>
      <c r="H114" s="609">
        <v>231</v>
      </c>
      <c r="I114" s="617" t="s">
        <v>36</v>
      </c>
      <c r="J114" s="622">
        <v>1012180</v>
      </c>
      <c r="K114" s="608" t="s">
        <v>550</v>
      </c>
      <c r="L114" s="611" t="s">
        <v>48</v>
      </c>
      <c r="M114" s="612">
        <v>758695</v>
      </c>
      <c r="N114" s="612">
        <v>0</v>
      </c>
      <c r="O114" s="612">
        <v>758695</v>
      </c>
      <c r="P114" s="612"/>
      <c r="Q114" s="612"/>
    </row>
    <row r="115" spans="1:17" s="610" customFormat="1" ht="33.75" customHeight="1" x14ac:dyDescent="0.25">
      <c r="A115" s="621" t="s">
        <v>34</v>
      </c>
      <c r="B115" s="609">
        <v>2101001</v>
      </c>
      <c r="C115" s="608" t="s">
        <v>1896</v>
      </c>
      <c r="D115" s="609">
        <v>4520</v>
      </c>
      <c r="E115" s="608" t="s">
        <v>39</v>
      </c>
      <c r="F115" s="620" t="s">
        <v>283</v>
      </c>
      <c r="G115" s="609" t="s">
        <v>1650</v>
      </c>
      <c r="H115" s="609">
        <v>231</v>
      </c>
      <c r="I115" s="617" t="s">
        <v>36</v>
      </c>
      <c r="J115" s="622">
        <v>1012180</v>
      </c>
      <c r="K115" s="608" t="s">
        <v>550</v>
      </c>
      <c r="L115" s="611" t="s">
        <v>49</v>
      </c>
      <c r="M115" s="612">
        <v>78485</v>
      </c>
      <c r="N115" s="612">
        <v>0</v>
      </c>
      <c r="O115" s="612">
        <v>78485</v>
      </c>
      <c r="P115" s="612"/>
      <c r="Q115" s="612"/>
    </row>
    <row r="116" spans="1:17" s="610" customFormat="1" ht="33.75" customHeight="1" x14ac:dyDescent="0.25">
      <c r="A116" s="619" t="s">
        <v>34</v>
      </c>
      <c r="B116" s="609">
        <v>2101001</v>
      </c>
      <c r="C116" s="608" t="s">
        <v>1896</v>
      </c>
      <c r="D116" s="609">
        <v>4520</v>
      </c>
      <c r="E116" s="608" t="s">
        <v>39</v>
      </c>
      <c r="F116" s="620" t="s">
        <v>283</v>
      </c>
      <c r="G116" s="609" t="s">
        <v>1650</v>
      </c>
      <c r="H116" s="609">
        <v>230</v>
      </c>
      <c r="I116" s="617" t="s">
        <v>36</v>
      </c>
      <c r="J116" s="622">
        <v>1012393</v>
      </c>
      <c r="K116" s="608" t="s">
        <v>1106</v>
      </c>
      <c r="L116" s="611" t="s">
        <v>60</v>
      </c>
      <c r="M116" s="612">
        <v>2724599</v>
      </c>
      <c r="N116" s="612">
        <v>0</v>
      </c>
      <c r="O116" s="612">
        <v>2724599</v>
      </c>
      <c r="P116" s="612"/>
      <c r="Q116" s="612"/>
    </row>
    <row r="117" spans="1:17" s="610" customFormat="1" ht="33.75" customHeight="1" x14ac:dyDescent="0.25">
      <c r="A117" s="619" t="s">
        <v>34</v>
      </c>
      <c r="B117" s="609">
        <v>2101001</v>
      </c>
      <c r="C117" s="608" t="s">
        <v>1896</v>
      </c>
      <c r="D117" s="609">
        <v>4520</v>
      </c>
      <c r="E117" s="608" t="s">
        <v>39</v>
      </c>
      <c r="F117" s="620" t="s">
        <v>283</v>
      </c>
      <c r="G117" s="609" t="s">
        <v>1650</v>
      </c>
      <c r="H117" s="609">
        <v>230</v>
      </c>
      <c r="I117" s="619" t="s">
        <v>1159</v>
      </c>
      <c r="J117" s="622">
        <v>1012395</v>
      </c>
      <c r="K117" s="608" t="s">
        <v>638</v>
      </c>
      <c r="L117" s="611" t="s">
        <v>60</v>
      </c>
      <c r="M117" s="612">
        <v>866400</v>
      </c>
      <c r="N117" s="612">
        <v>0</v>
      </c>
      <c r="O117" s="612">
        <v>866400</v>
      </c>
      <c r="P117" s="612"/>
      <c r="Q117" s="612"/>
    </row>
    <row r="118" spans="1:17" s="610" customFormat="1" ht="33.75" customHeight="1" x14ac:dyDescent="0.25">
      <c r="A118" s="619" t="s">
        <v>34</v>
      </c>
      <c r="B118" s="609">
        <v>2101001</v>
      </c>
      <c r="C118" s="608" t="s">
        <v>1896</v>
      </c>
      <c r="D118" s="609">
        <v>4520</v>
      </c>
      <c r="E118" s="608" t="s">
        <v>39</v>
      </c>
      <c r="F118" s="620" t="s">
        <v>283</v>
      </c>
      <c r="G118" s="609" t="s">
        <v>1650</v>
      </c>
      <c r="H118" s="609">
        <v>230</v>
      </c>
      <c r="I118" s="619" t="s">
        <v>617</v>
      </c>
      <c r="J118" s="622">
        <v>1012399</v>
      </c>
      <c r="K118" s="608" t="s">
        <v>639</v>
      </c>
      <c r="L118" s="611" t="s">
        <v>60</v>
      </c>
      <c r="M118" s="612">
        <v>1299600</v>
      </c>
      <c r="N118" s="612">
        <v>0</v>
      </c>
      <c r="O118" s="612">
        <v>1299600</v>
      </c>
      <c r="P118" s="612"/>
      <c r="Q118" s="612"/>
    </row>
    <row r="119" spans="1:17" s="610" customFormat="1" ht="33.75" customHeight="1" x14ac:dyDescent="0.25">
      <c r="A119" s="619" t="s">
        <v>34</v>
      </c>
      <c r="B119" s="609">
        <v>2101001</v>
      </c>
      <c r="C119" s="608" t="s">
        <v>1896</v>
      </c>
      <c r="D119" s="609">
        <v>4520</v>
      </c>
      <c r="E119" s="608" t="s">
        <v>39</v>
      </c>
      <c r="F119" s="620" t="s">
        <v>283</v>
      </c>
      <c r="G119" s="609" t="s">
        <v>1650</v>
      </c>
      <c r="H119" s="609">
        <v>231</v>
      </c>
      <c r="I119" s="611" t="s">
        <v>132</v>
      </c>
      <c r="J119" s="622">
        <v>1012448</v>
      </c>
      <c r="K119" s="608" t="s">
        <v>916</v>
      </c>
      <c r="L119" s="611" t="s">
        <v>49</v>
      </c>
      <c r="M119" s="612">
        <v>54000</v>
      </c>
      <c r="N119" s="612">
        <v>0</v>
      </c>
      <c r="O119" s="612">
        <v>54000</v>
      </c>
      <c r="P119" s="612"/>
      <c r="Q119" s="612"/>
    </row>
    <row r="120" spans="1:17" s="610" customFormat="1" ht="33.75" customHeight="1" x14ac:dyDescent="0.25">
      <c r="A120" s="619" t="s">
        <v>34</v>
      </c>
      <c r="B120" s="609">
        <v>2101001</v>
      </c>
      <c r="C120" s="608" t="s">
        <v>1896</v>
      </c>
      <c r="D120" s="609">
        <v>4520</v>
      </c>
      <c r="E120" s="608" t="s">
        <v>39</v>
      </c>
      <c r="F120" s="620" t="s">
        <v>283</v>
      </c>
      <c r="G120" s="609" t="s">
        <v>1650</v>
      </c>
      <c r="H120" s="609">
        <v>231</v>
      </c>
      <c r="I120" s="611" t="s">
        <v>132</v>
      </c>
      <c r="J120" s="622">
        <v>1012448</v>
      </c>
      <c r="K120" s="608" t="s">
        <v>916</v>
      </c>
      <c r="L120" s="611" t="s">
        <v>331</v>
      </c>
      <c r="M120" s="612">
        <v>147332312</v>
      </c>
      <c r="N120" s="612">
        <v>100000000</v>
      </c>
      <c r="O120" s="612">
        <v>47332312</v>
      </c>
      <c r="P120" s="612"/>
      <c r="Q120" s="612"/>
    </row>
    <row r="121" spans="1:17" s="610" customFormat="1" ht="33.75" customHeight="1" x14ac:dyDescent="0.25">
      <c r="A121" s="619" t="s">
        <v>34</v>
      </c>
      <c r="B121" s="609">
        <v>2101001</v>
      </c>
      <c r="C121" s="608" t="s">
        <v>1896</v>
      </c>
      <c r="D121" s="609">
        <v>4520</v>
      </c>
      <c r="E121" s="608" t="s">
        <v>39</v>
      </c>
      <c r="F121" s="608" t="s">
        <v>468</v>
      </c>
      <c r="G121" s="609" t="s">
        <v>1650</v>
      </c>
      <c r="H121" s="609">
        <v>230</v>
      </c>
      <c r="I121" s="619" t="s">
        <v>69</v>
      </c>
      <c r="J121" s="622">
        <v>1013104</v>
      </c>
      <c r="K121" s="608" t="s">
        <v>1659</v>
      </c>
      <c r="L121" s="611" t="s">
        <v>60</v>
      </c>
      <c r="M121" s="612">
        <v>8280000</v>
      </c>
      <c r="N121" s="612">
        <v>0</v>
      </c>
      <c r="O121" s="612">
        <v>8280000</v>
      </c>
      <c r="P121" s="612"/>
      <c r="Q121" s="612"/>
    </row>
    <row r="122" spans="1:17" s="610" customFormat="1" ht="33.75" customHeight="1" x14ac:dyDescent="0.25">
      <c r="A122" s="619" t="s">
        <v>34</v>
      </c>
      <c r="B122" s="609">
        <v>2101001</v>
      </c>
      <c r="C122" s="608" t="s">
        <v>1896</v>
      </c>
      <c r="D122" s="609">
        <v>4520</v>
      </c>
      <c r="E122" s="608" t="s">
        <v>39</v>
      </c>
      <c r="F122" s="608" t="s">
        <v>468</v>
      </c>
      <c r="G122" s="609" t="s">
        <v>1650</v>
      </c>
      <c r="H122" s="609">
        <v>230</v>
      </c>
      <c r="I122" s="619" t="s">
        <v>1647</v>
      </c>
      <c r="J122" s="622">
        <v>1013105</v>
      </c>
      <c r="K122" s="608" t="s">
        <v>1660</v>
      </c>
      <c r="L122" s="611" t="s">
        <v>60</v>
      </c>
      <c r="M122" s="612">
        <v>4285200</v>
      </c>
      <c r="N122" s="612">
        <v>0</v>
      </c>
      <c r="O122" s="612">
        <v>4285200</v>
      </c>
      <c r="P122" s="612"/>
      <c r="Q122" s="612"/>
    </row>
    <row r="123" spans="1:17" s="610" customFormat="1" ht="33.75" customHeight="1" x14ac:dyDescent="0.25">
      <c r="A123" s="619" t="s">
        <v>34</v>
      </c>
      <c r="B123" s="609">
        <v>2101001</v>
      </c>
      <c r="C123" s="608" t="s">
        <v>1896</v>
      </c>
      <c r="D123" s="609">
        <v>4520</v>
      </c>
      <c r="E123" s="608" t="s">
        <v>39</v>
      </c>
      <c r="F123" s="608" t="s">
        <v>468</v>
      </c>
      <c r="G123" s="609" t="s">
        <v>1650</v>
      </c>
      <c r="H123" s="609">
        <v>230</v>
      </c>
      <c r="I123" s="619" t="s">
        <v>146</v>
      </c>
      <c r="J123" s="622">
        <v>1013182</v>
      </c>
      <c r="K123" s="608" t="s">
        <v>1698</v>
      </c>
      <c r="L123" s="611" t="s">
        <v>60</v>
      </c>
      <c r="M123" s="612">
        <v>1224000</v>
      </c>
      <c r="N123" s="612">
        <v>0</v>
      </c>
      <c r="O123" s="612">
        <v>1224000</v>
      </c>
      <c r="P123" s="612"/>
      <c r="Q123" s="612"/>
    </row>
    <row r="124" spans="1:17" s="610" customFormat="1" ht="33.75" customHeight="1" x14ac:dyDescent="0.25">
      <c r="A124" s="619" t="s">
        <v>34</v>
      </c>
      <c r="B124" s="609">
        <v>2101001</v>
      </c>
      <c r="C124" s="608" t="s">
        <v>1896</v>
      </c>
      <c r="D124" s="609">
        <v>4520</v>
      </c>
      <c r="E124" s="608" t="s">
        <v>39</v>
      </c>
      <c r="F124" s="608" t="s">
        <v>468</v>
      </c>
      <c r="G124" s="609" t="s">
        <v>1650</v>
      </c>
      <c r="H124" s="609">
        <v>230</v>
      </c>
      <c r="I124" s="619" t="s">
        <v>437</v>
      </c>
      <c r="J124" s="622">
        <v>1013183</v>
      </c>
      <c r="K124" s="608" t="s">
        <v>1699</v>
      </c>
      <c r="L124" s="611" t="s">
        <v>60</v>
      </c>
      <c r="M124" s="612">
        <v>2737620</v>
      </c>
      <c r="N124" s="612">
        <v>0</v>
      </c>
      <c r="O124" s="612">
        <v>2737620</v>
      </c>
      <c r="P124" s="612"/>
      <c r="Q124" s="612"/>
    </row>
    <row r="125" spans="1:17" s="610" customFormat="1" ht="33.75" customHeight="1" x14ac:dyDescent="0.25">
      <c r="A125" s="619" t="s">
        <v>34</v>
      </c>
      <c r="B125" s="609">
        <v>2101001</v>
      </c>
      <c r="C125" s="608" t="s">
        <v>1896</v>
      </c>
      <c r="D125" s="609">
        <v>4520</v>
      </c>
      <c r="E125" s="608" t="s">
        <v>39</v>
      </c>
      <c r="F125" s="608" t="s">
        <v>468</v>
      </c>
      <c r="G125" s="609" t="s">
        <v>1650</v>
      </c>
      <c r="H125" s="609">
        <v>230</v>
      </c>
      <c r="I125" s="617" t="s">
        <v>71</v>
      </c>
      <c r="J125" s="622">
        <v>1013184</v>
      </c>
      <c r="K125" s="608" t="s">
        <v>1700</v>
      </c>
      <c r="L125" s="611" t="s">
        <v>60</v>
      </c>
      <c r="M125" s="612">
        <v>1833040</v>
      </c>
      <c r="N125" s="612">
        <v>0</v>
      </c>
      <c r="O125" s="612">
        <v>1833040</v>
      </c>
      <c r="P125" s="612"/>
      <c r="Q125" s="612"/>
    </row>
    <row r="126" spans="1:17" s="610" customFormat="1" ht="33.75" customHeight="1" x14ac:dyDescent="0.25">
      <c r="A126" s="619" t="s">
        <v>34</v>
      </c>
      <c r="B126" s="609">
        <v>2101001</v>
      </c>
      <c r="C126" s="608" t="s">
        <v>1896</v>
      </c>
      <c r="D126" s="609">
        <v>4520</v>
      </c>
      <c r="E126" s="608" t="s">
        <v>39</v>
      </c>
      <c r="F126" s="608" t="s">
        <v>468</v>
      </c>
      <c r="G126" s="609" t="s">
        <v>1650</v>
      </c>
      <c r="H126" s="609">
        <v>230</v>
      </c>
      <c r="I126" s="619" t="s">
        <v>59</v>
      </c>
      <c r="J126" s="622">
        <v>1013185</v>
      </c>
      <c r="K126" s="608" t="s">
        <v>1701</v>
      </c>
      <c r="L126" s="611" t="s">
        <v>60</v>
      </c>
      <c r="M126" s="612">
        <v>1997136</v>
      </c>
      <c r="N126" s="612">
        <v>0</v>
      </c>
      <c r="O126" s="612">
        <v>1997136</v>
      </c>
      <c r="P126" s="612"/>
      <c r="Q126" s="612"/>
    </row>
    <row r="127" spans="1:17" s="610" customFormat="1" ht="33.75" customHeight="1" x14ac:dyDescent="0.25">
      <c r="A127" s="619" t="s">
        <v>34</v>
      </c>
      <c r="B127" s="609">
        <v>2101001</v>
      </c>
      <c r="C127" s="608" t="s">
        <v>1896</v>
      </c>
      <c r="D127" s="609">
        <v>4520</v>
      </c>
      <c r="E127" s="608" t="s">
        <v>39</v>
      </c>
      <c r="F127" s="608" t="s">
        <v>468</v>
      </c>
      <c r="G127" s="609" t="s">
        <v>1650</v>
      </c>
      <c r="H127" s="609">
        <v>230</v>
      </c>
      <c r="I127" s="619" t="s">
        <v>164</v>
      </c>
      <c r="J127" s="622">
        <v>1013186</v>
      </c>
      <c r="K127" s="608" t="s">
        <v>1702</v>
      </c>
      <c r="L127" s="611" t="s">
        <v>60</v>
      </c>
      <c r="M127" s="612">
        <v>951600</v>
      </c>
      <c r="N127" s="612">
        <v>0</v>
      </c>
      <c r="O127" s="612">
        <v>951600</v>
      </c>
      <c r="P127" s="612"/>
      <c r="Q127" s="612"/>
    </row>
    <row r="128" spans="1:17" s="610" customFormat="1" ht="33.75" customHeight="1" x14ac:dyDescent="0.25">
      <c r="A128" s="619" t="s">
        <v>34</v>
      </c>
      <c r="B128" s="609">
        <v>2101001</v>
      </c>
      <c r="C128" s="608" t="s">
        <v>1896</v>
      </c>
      <c r="D128" s="609">
        <v>4520</v>
      </c>
      <c r="E128" s="608" t="s">
        <v>39</v>
      </c>
      <c r="F128" s="608" t="s">
        <v>468</v>
      </c>
      <c r="G128" s="609" t="s">
        <v>1650</v>
      </c>
      <c r="H128" s="609">
        <v>230</v>
      </c>
      <c r="I128" s="619" t="s">
        <v>133</v>
      </c>
      <c r="J128" s="622">
        <v>1013106</v>
      </c>
      <c r="K128" s="608" t="s">
        <v>1661</v>
      </c>
      <c r="L128" s="611" t="s">
        <v>60</v>
      </c>
      <c r="M128" s="612">
        <v>4350000</v>
      </c>
      <c r="N128" s="612">
        <v>2040000</v>
      </c>
      <c r="O128" s="612">
        <v>2310000</v>
      </c>
      <c r="P128" s="612"/>
      <c r="Q128" s="612"/>
    </row>
    <row r="129" spans="1:17" s="610" customFormat="1" ht="33.75" customHeight="1" x14ac:dyDescent="0.25">
      <c r="A129" s="619" t="s">
        <v>34</v>
      </c>
      <c r="B129" s="609">
        <v>2101001</v>
      </c>
      <c r="C129" s="608" t="s">
        <v>1896</v>
      </c>
      <c r="D129" s="609">
        <v>4520</v>
      </c>
      <c r="E129" s="608" t="s">
        <v>39</v>
      </c>
      <c r="F129" s="608" t="s">
        <v>468</v>
      </c>
      <c r="G129" s="609" t="s">
        <v>1650</v>
      </c>
      <c r="H129" s="609">
        <v>230</v>
      </c>
      <c r="I129" s="619" t="s">
        <v>163</v>
      </c>
      <c r="J129" s="622">
        <v>1013107</v>
      </c>
      <c r="K129" s="608" t="s">
        <v>1662</v>
      </c>
      <c r="L129" s="611" t="s">
        <v>60</v>
      </c>
      <c r="M129" s="612">
        <v>4320000</v>
      </c>
      <c r="N129" s="612">
        <v>0</v>
      </c>
      <c r="O129" s="612">
        <v>4320000</v>
      </c>
      <c r="P129" s="612"/>
      <c r="Q129" s="612"/>
    </row>
    <row r="130" spans="1:17" s="610" customFormat="1" ht="33.75" customHeight="1" x14ac:dyDescent="0.25">
      <c r="A130" s="619" t="s">
        <v>34</v>
      </c>
      <c r="B130" s="609">
        <v>2101001</v>
      </c>
      <c r="C130" s="608" t="s">
        <v>1896</v>
      </c>
      <c r="D130" s="609">
        <v>4520</v>
      </c>
      <c r="E130" s="608" t="s">
        <v>39</v>
      </c>
      <c r="F130" s="608" t="s">
        <v>468</v>
      </c>
      <c r="G130" s="609" t="s">
        <v>1650</v>
      </c>
      <c r="H130" s="609">
        <v>230</v>
      </c>
      <c r="I130" s="619" t="s">
        <v>1611</v>
      </c>
      <c r="J130" s="622">
        <v>1013189</v>
      </c>
      <c r="K130" s="608" t="s">
        <v>1703</v>
      </c>
      <c r="L130" s="611" t="s">
        <v>60</v>
      </c>
      <c r="M130" s="612">
        <v>1848000</v>
      </c>
      <c r="N130" s="612">
        <v>0</v>
      </c>
      <c r="O130" s="612">
        <v>1848000</v>
      </c>
      <c r="P130" s="612"/>
      <c r="Q130" s="612"/>
    </row>
    <row r="131" spans="1:17" s="610" customFormat="1" ht="33.75" customHeight="1" x14ac:dyDescent="0.25">
      <c r="A131" s="619" t="s">
        <v>34</v>
      </c>
      <c r="B131" s="609">
        <v>2101001</v>
      </c>
      <c r="C131" s="608" t="s">
        <v>1896</v>
      </c>
      <c r="D131" s="609">
        <v>4520</v>
      </c>
      <c r="E131" s="608" t="s">
        <v>39</v>
      </c>
      <c r="F131" s="608" t="s">
        <v>468</v>
      </c>
      <c r="G131" s="609" t="s">
        <v>1650</v>
      </c>
      <c r="H131" s="609">
        <v>230</v>
      </c>
      <c r="I131" s="619" t="s">
        <v>1647</v>
      </c>
      <c r="J131" s="622">
        <v>1013190</v>
      </c>
      <c r="K131" s="608" t="s">
        <v>1704</v>
      </c>
      <c r="L131" s="611" t="s">
        <v>60</v>
      </c>
      <c r="M131" s="612">
        <v>2869320</v>
      </c>
      <c r="N131" s="612">
        <v>0</v>
      </c>
      <c r="O131" s="612">
        <v>2869320</v>
      </c>
      <c r="P131" s="612"/>
      <c r="Q131" s="612"/>
    </row>
    <row r="132" spans="1:17" s="610" customFormat="1" ht="33.75" customHeight="1" x14ac:dyDescent="0.25">
      <c r="A132" s="619" t="s">
        <v>34</v>
      </c>
      <c r="B132" s="609">
        <v>2101001</v>
      </c>
      <c r="C132" s="608" t="s">
        <v>1896</v>
      </c>
      <c r="D132" s="609">
        <v>4520</v>
      </c>
      <c r="E132" s="608" t="s">
        <v>39</v>
      </c>
      <c r="F132" s="608" t="s">
        <v>468</v>
      </c>
      <c r="G132" s="609" t="s">
        <v>1650</v>
      </c>
      <c r="H132" s="609">
        <v>230</v>
      </c>
      <c r="I132" s="619" t="s">
        <v>404</v>
      </c>
      <c r="J132" s="622">
        <v>1013191</v>
      </c>
      <c r="K132" s="608" t="s">
        <v>1705</v>
      </c>
      <c r="L132" s="611" t="s">
        <v>60</v>
      </c>
      <c r="M132" s="612">
        <v>1350000</v>
      </c>
      <c r="N132" s="612">
        <v>0</v>
      </c>
      <c r="O132" s="612">
        <v>1350000</v>
      </c>
      <c r="P132" s="612"/>
      <c r="Q132" s="612"/>
    </row>
    <row r="133" spans="1:17" s="610" customFormat="1" ht="33.75" customHeight="1" x14ac:dyDescent="0.25">
      <c r="A133" s="619" t="s">
        <v>34</v>
      </c>
      <c r="B133" s="609">
        <v>2101001</v>
      </c>
      <c r="C133" s="608" t="s">
        <v>1896</v>
      </c>
      <c r="D133" s="609">
        <v>4520</v>
      </c>
      <c r="E133" s="608" t="s">
        <v>39</v>
      </c>
      <c r="F133" s="608" t="s">
        <v>468</v>
      </c>
      <c r="G133" s="609" t="s">
        <v>1650</v>
      </c>
      <c r="H133" s="609">
        <v>230</v>
      </c>
      <c r="I133" s="619" t="s">
        <v>142</v>
      </c>
      <c r="J133" s="622">
        <v>1013192</v>
      </c>
      <c r="K133" s="608" t="s">
        <v>1706</v>
      </c>
      <c r="L133" s="611" t="s">
        <v>60</v>
      </c>
      <c r="M133" s="612">
        <v>811200</v>
      </c>
      <c r="N133" s="612">
        <v>0</v>
      </c>
      <c r="O133" s="612">
        <v>811200</v>
      </c>
      <c r="P133" s="612"/>
      <c r="Q133" s="612"/>
    </row>
    <row r="134" spans="1:17" s="610" customFormat="1" ht="33.75" customHeight="1" x14ac:dyDescent="0.25">
      <c r="A134" s="619" t="s">
        <v>34</v>
      </c>
      <c r="B134" s="609">
        <v>2101001</v>
      </c>
      <c r="C134" s="608" t="s">
        <v>1896</v>
      </c>
      <c r="D134" s="609">
        <v>4520</v>
      </c>
      <c r="E134" s="608" t="s">
        <v>39</v>
      </c>
      <c r="F134" s="620" t="s">
        <v>421</v>
      </c>
      <c r="G134" s="609" t="s">
        <v>1650</v>
      </c>
      <c r="H134" s="609">
        <v>230</v>
      </c>
      <c r="I134" s="619" t="s">
        <v>73</v>
      </c>
      <c r="J134" s="622">
        <v>1012846</v>
      </c>
      <c r="K134" s="608" t="s">
        <v>950</v>
      </c>
      <c r="L134" s="611" t="s">
        <v>60</v>
      </c>
      <c r="M134" s="612">
        <v>2626572</v>
      </c>
      <c r="N134" s="612">
        <v>1464827</v>
      </c>
      <c r="O134" s="612">
        <v>1161745</v>
      </c>
      <c r="P134" s="612"/>
      <c r="Q134" s="612"/>
    </row>
    <row r="135" spans="1:17" s="610" customFormat="1" ht="33.75" customHeight="1" x14ac:dyDescent="0.25">
      <c r="A135" s="619" t="s">
        <v>34</v>
      </c>
      <c r="B135" s="609">
        <v>2101001</v>
      </c>
      <c r="C135" s="608" t="s">
        <v>1896</v>
      </c>
      <c r="D135" s="609">
        <v>4520</v>
      </c>
      <c r="E135" s="608" t="s">
        <v>39</v>
      </c>
      <c r="F135" s="620" t="s">
        <v>421</v>
      </c>
      <c r="G135" s="609" t="s">
        <v>1650</v>
      </c>
      <c r="H135" s="609">
        <v>230</v>
      </c>
      <c r="I135" s="619" t="s">
        <v>82</v>
      </c>
      <c r="J135" s="622">
        <v>1012847</v>
      </c>
      <c r="K135" s="608" t="s">
        <v>1206</v>
      </c>
      <c r="L135" s="611" t="s">
        <v>60</v>
      </c>
      <c r="M135" s="612">
        <v>1877280</v>
      </c>
      <c r="N135" s="612">
        <v>895200</v>
      </c>
      <c r="O135" s="612">
        <v>982080</v>
      </c>
      <c r="P135" s="612"/>
      <c r="Q135" s="612"/>
    </row>
    <row r="136" spans="1:17" s="610" customFormat="1" ht="33.75" customHeight="1" x14ac:dyDescent="0.25">
      <c r="A136" s="619" t="s">
        <v>34</v>
      </c>
      <c r="B136" s="609">
        <v>2101001</v>
      </c>
      <c r="C136" s="608" t="s">
        <v>1896</v>
      </c>
      <c r="D136" s="609">
        <v>4520</v>
      </c>
      <c r="E136" s="608" t="s">
        <v>39</v>
      </c>
      <c r="F136" s="620" t="s">
        <v>421</v>
      </c>
      <c r="G136" s="609" t="s">
        <v>1650</v>
      </c>
      <c r="H136" s="609">
        <v>230</v>
      </c>
      <c r="I136" s="619" t="s">
        <v>82</v>
      </c>
      <c r="J136" s="622">
        <v>1012848</v>
      </c>
      <c r="K136" s="608" t="s">
        <v>1207</v>
      </c>
      <c r="L136" s="611" t="s">
        <v>60</v>
      </c>
      <c r="M136" s="612">
        <v>1461160</v>
      </c>
      <c r="N136" s="612">
        <v>0</v>
      </c>
      <c r="O136" s="612">
        <v>1461160</v>
      </c>
      <c r="P136" s="612"/>
      <c r="Q136" s="612"/>
    </row>
    <row r="137" spans="1:17" s="610" customFormat="1" ht="33.75" customHeight="1" x14ac:dyDescent="0.25">
      <c r="A137" s="619" t="s">
        <v>34</v>
      </c>
      <c r="B137" s="609">
        <v>2101001</v>
      </c>
      <c r="C137" s="608" t="s">
        <v>1896</v>
      </c>
      <c r="D137" s="609">
        <v>4520</v>
      </c>
      <c r="E137" s="608" t="s">
        <v>39</v>
      </c>
      <c r="F137" s="620" t="s">
        <v>421</v>
      </c>
      <c r="G137" s="609" t="s">
        <v>1650</v>
      </c>
      <c r="H137" s="609">
        <v>230</v>
      </c>
      <c r="I137" s="619" t="s">
        <v>82</v>
      </c>
      <c r="J137" s="622">
        <v>1012849</v>
      </c>
      <c r="K137" s="608" t="s">
        <v>1208</v>
      </c>
      <c r="L137" s="611" t="s">
        <v>60</v>
      </c>
      <c r="M137" s="612">
        <v>1610743</v>
      </c>
      <c r="N137" s="612">
        <v>0</v>
      </c>
      <c r="O137" s="612">
        <v>1610743</v>
      </c>
      <c r="P137" s="612"/>
      <c r="Q137" s="612"/>
    </row>
    <row r="138" spans="1:17" s="610" customFormat="1" ht="33.75" customHeight="1" x14ac:dyDescent="0.25">
      <c r="A138" s="619" t="s">
        <v>34</v>
      </c>
      <c r="B138" s="609">
        <v>2101001</v>
      </c>
      <c r="C138" s="608" t="s">
        <v>1896</v>
      </c>
      <c r="D138" s="609">
        <v>4520</v>
      </c>
      <c r="E138" s="608" t="s">
        <v>39</v>
      </c>
      <c r="F138" s="620" t="s">
        <v>421</v>
      </c>
      <c r="G138" s="609" t="s">
        <v>1650</v>
      </c>
      <c r="H138" s="609">
        <v>230</v>
      </c>
      <c r="I138" s="611" t="s">
        <v>59</v>
      </c>
      <c r="J138" s="622">
        <v>1012851</v>
      </c>
      <c r="K138" s="608" t="s">
        <v>1210</v>
      </c>
      <c r="L138" s="611" t="s">
        <v>60</v>
      </c>
      <c r="M138" s="612">
        <v>1742400</v>
      </c>
      <c r="N138" s="612">
        <v>0</v>
      </c>
      <c r="O138" s="612">
        <v>1742400</v>
      </c>
      <c r="P138" s="612"/>
      <c r="Q138" s="612"/>
    </row>
    <row r="139" spans="1:17" s="610" customFormat="1" ht="33.75" customHeight="1" x14ac:dyDescent="0.25">
      <c r="A139" s="619" t="s">
        <v>34</v>
      </c>
      <c r="B139" s="609">
        <v>2101001</v>
      </c>
      <c r="C139" s="608" t="s">
        <v>1896</v>
      </c>
      <c r="D139" s="609">
        <v>4520</v>
      </c>
      <c r="E139" s="608" t="s">
        <v>39</v>
      </c>
      <c r="F139" s="620" t="s">
        <v>421</v>
      </c>
      <c r="G139" s="609" t="s">
        <v>1650</v>
      </c>
      <c r="H139" s="609">
        <v>230</v>
      </c>
      <c r="I139" s="619" t="s">
        <v>91</v>
      </c>
      <c r="J139" s="622">
        <v>1012852</v>
      </c>
      <c r="K139" s="608" t="s">
        <v>1211</v>
      </c>
      <c r="L139" s="611" t="s">
        <v>60</v>
      </c>
      <c r="M139" s="612">
        <v>3458280</v>
      </c>
      <c r="N139" s="612">
        <v>1651704</v>
      </c>
      <c r="O139" s="612">
        <v>1806576</v>
      </c>
      <c r="P139" s="612"/>
      <c r="Q139" s="612"/>
    </row>
    <row r="140" spans="1:17" s="610" customFormat="1" ht="33.75" customHeight="1" x14ac:dyDescent="0.25">
      <c r="A140" s="619" t="s">
        <v>34</v>
      </c>
      <c r="B140" s="609">
        <v>2101001</v>
      </c>
      <c r="C140" s="608" t="s">
        <v>1896</v>
      </c>
      <c r="D140" s="609">
        <v>4520</v>
      </c>
      <c r="E140" s="608" t="s">
        <v>39</v>
      </c>
      <c r="F140" s="620" t="s">
        <v>421</v>
      </c>
      <c r="G140" s="609" t="s">
        <v>1650</v>
      </c>
      <c r="H140" s="609">
        <v>230</v>
      </c>
      <c r="I140" s="619" t="s">
        <v>164</v>
      </c>
      <c r="J140" s="622">
        <v>1012853</v>
      </c>
      <c r="K140" s="608" t="s">
        <v>1212</v>
      </c>
      <c r="L140" s="611" t="s">
        <v>60</v>
      </c>
      <c r="M140" s="612">
        <v>4162075</v>
      </c>
      <c r="N140" s="612">
        <v>0</v>
      </c>
      <c r="O140" s="612">
        <v>4162075</v>
      </c>
      <c r="P140" s="612"/>
      <c r="Q140" s="612"/>
    </row>
    <row r="141" spans="1:17" s="610" customFormat="1" ht="33.75" customHeight="1" x14ac:dyDescent="0.25">
      <c r="A141" s="619" t="s">
        <v>34</v>
      </c>
      <c r="B141" s="609">
        <v>2101001</v>
      </c>
      <c r="C141" s="608" t="s">
        <v>1896</v>
      </c>
      <c r="D141" s="609">
        <v>4520</v>
      </c>
      <c r="E141" s="608" t="s">
        <v>39</v>
      </c>
      <c r="F141" s="620" t="s">
        <v>421</v>
      </c>
      <c r="G141" s="609" t="s">
        <v>1650</v>
      </c>
      <c r="H141" s="609">
        <v>230</v>
      </c>
      <c r="I141" s="619" t="s">
        <v>1159</v>
      </c>
      <c r="J141" s="622">
        <v>1012857</v>
      </c>
      <c r="K141" s="608" t="s">
        <v>1216</v>
      </c>
      <c r="L141" s="611" t="s">
        <v>60</v>
      </c>
      <c r="M141" s="612">
        <v>3698400</v>
      </c>
      <c r="N141" s="612">
        <v>0</v>
      </c>
      <c r="O141" s="612">
        <v>3698400</v>
      </c>
      <c r="P141" s="612"/>
      <c r="Q141" s="612"/>
    </row>
    <row r="142" spans="1:17" s="610" customFormat="1" ht="33.75" customHeight="1" x14ac:dyDescent="0.25">
      <c r="A142" s="619" t="s">
        <v>34</v>
      </c>
      <c r="B142" s="609">
        <v>2101001</v>
      </c>
      <c r="C142" s="608" t="s">
        <v>1896</v>
      </c>
      <c r="D142" s="609">
        <v>4520</v>
      </c>
      <c r="E142" s="608" t="s">
        <v>39</v>
      </c>
      <c r="F142" s="620" t="s">
        <v>421</v>
      </c>
      <c r="G142" s="609" t="s">
        <v>1650</v>
      </c>
      <c r="H142" s="609">
        <v>230</v>
      </c>
      <c r="I142" s="619" t="s">
        <v>114</v>
      </c>
      <c r="J142" s="622">
        <v>1012858</v>
      </c>
      <c r="K142" s="608" t="s">
        <v>1217</v>
      </c>
      <c r="L142" s="611" t="s">
        <v>60</v>
      </c>
      <c r="M142" s="612">
        <v>3965952</v>
      </c>
      <c r="N142" s="612">
        <v>1894186</v>
      </c>
      <c r="O142" s="612">
        <v>2071766</v>
      </c>
      <c r="P142" s="612"/>
      <c r="Q142" s="612"/>
    </row>
    <row r="143" spans="1:17" s="610" customFormat="1" ht="33.75" customHeight="1" x14ac:dyDescent="0.25">
      <c r="A143" s="619" t="s">
        <v>34</v>
      </c>
      <c r="B143" s="609">
        <v>2101001</v>
      </c>
      <c r="C143" s="608" t="s">
        <v>1896</v>
      </c>
      <c r="D143" s="609">
        <v>4520</v>
      </c>
      <c r="E143" s="608" t="s">
        <v>39</v>
      </c>
      <c r="F143" s="620" t="s">
        <v>421</v>
      </c>
      <c r="G143" s="609" t="s">
        <v>1650</v>
      </c>
      <c r="H143" s="609">
        <v>230</v>
      </c>
      <c r="I143" s="619" t="s">
        <v>258</v>
      </c>
      <c r="J143" s="622">
        <v>1012859</v>
      </c>
      <c r="K143" s="608" t="s">
        <v>1218</v>
      </c>
      <c r="L143" s="611" t="s">
        <v>60</v>
      </c>
      <c r="M143" s="612">
        <v>1831736</v>
      </c>
      <c r="N143" s="612">
        <v>0</v>
      </c>
      <c r="O143" s="612">
        <v>1831736</v>
      </c>
      <c r="P143" s="612"/>
      <c r="Q143" s="612"/>
    </row>
    <row r="144" spans="1:17" s="610" customFormat="1" ht="33.75" customHeight="1" x14ac:dyDescent="0.25">
      <c r="A144" s="619" t="s">
        <v>34</v>
      </c>
      <c r="B144" s="609">
        <v>2101001</v>
      </c>
      <c r="C144" s="608" t="s">
        <v>1896</v>
      </c>
      <c r="D144" s="609">
        <v>4520</v>
      </c>
      <c r="E144" s="608" t="s">
        <v>39</v>
      </c>
      <c r="F144" s="620" t="s">
        <v>421</v>
      </c>
      <c r="G144" s="609" t="s">
        <v>1650</v>
      </c>
      <c r="H144" s="609">
        <v>230</v>
      </c>
      <c r="I144" s="611" t="s">
        <v>133</v>
      </c>
      <c r="J144" s="622">
        <v>1012862</v>
      </c>
      <c r="K144" s="608" t="s">
        <v>1221</v>
      </c>
      <c r="L144" s="611" t="s">
        <v>60</v>
      </c>
      <c r="M144" s="612">
        <v>2712728</v>
      </c>
      <c r="N144" s="612">
        <v>0</v>
      </c>
      <c r="O144" s="612">
        <v>2712728</v>
      </c>
      <c r="P144" s="612"/>
      <c r="Q144" s="612"/>
    </row>
    <row r="145" spans="1:17" s="610" customFormat="1" ht="33.75" customHeight="1" x14ac:dyDescent="0.25">
      <c r="A145" s="619" t="s">
        <v>34</v>
      </c>
      <c r="B145" s="609">
        <v>2101001</v>
      </c>
      <c r="C145" s="608" t="s">
        <v>1896</v>
      </c>
      <c r="D145" s="609">
        <v>4520</v>
      </c>
      <c r="E145" s="608" t="s">
        <v>39</v>
      </c>
      <c r="F145" s="620" t="s">
        <v>421</v>
      </c>
      <c r="G145" s="609" t="s">
        <v>1650</v>
      </c>
      <c r="H145" s="609">
        <v>230</v>
      </c>
      <c r="I145" s="619" t="s">
        <v>163</v>
      </c>
      <c r="J145" s="622">
        <v>1012863</v>
      </c>
      <c r="K145" s="608" t="s">
        <v>1222</v>
      </c>
      <c r="L145" s="611" t="s">
        <v>60</v>
      </c>
      <c r="M145" s="612">
        <v>2059560</v>
      </c>
      <c r="N145" s="612">
        <v>0</v>
      </c>
      <c r="O145" s="612">
        <v>2059560</v>
      </c>
      <c r="P145" s="612"/>
      <c r="Q145" s="612"/>
    </row>
    <row r="146" spans="1:17" s="610" customFormat="1" ht="33.75" customHeight="1" x14ac:dyDescent="0.25">
      <c r="A146" s="619" t="s">
        <v>34</v>
      </c>
      <c r="B146" s="609">
        <v>2101001</v>
      </c>
      <c r="C146" s="608" t="s">
        <v>1896</v>
      </c>
      <c r="D146" s="609">
        <v>4520</v>
      </c>
      <c r="E146" s="608" t="s">
        <v>39</v>
      </c>
      <c r="F146" s="620" t="s">
        <v>421</v>
      </c>
      <c r="G146" s="609" t="s">
        <v>1650</v>
      </c>
      <c r="H146" s="609">
        <v>230</v>
      </c>
      <c r="I146" s="619" t="s">
        <v>52</v>
      </c>
      <c r="J146" s="622">
        <v>1012864</v>
      </c>
      <c r="K146" s="608" t="s">
        <v>1223</v>
      </c>
      <c r="L146" s="611" t="s">
        <v>60</v>
      </c>
      <c r="M146" s="612">
        <v>2989560</v>
      </c>
      <c r="N146" s="612">
        <v>1435200</v>
      </c>
      <c r="O146" s="612">
        <v>1554360</v>
      </c>
      <c r="P146" s="612"/>
      <c r="Q146" s="612"/>
    </row>
    <row r="147" spans="1:17" s="610" customFormat="1" ht="33.75" customHeight="1" x14ac:dyDescent="0.25">
      <c r="A147" s="619" t="s">
        <v>34</v>
      </c>
      <c r="B147" s="609">
        <v>2101001</v>
      </c>
      <c r="C147" s="608" t="s">
        <v>1896</v>
      </c>
      <c r="D147" s="609">
        <v>4520</v>
      </c>
      <c r="E147" s="608" t="s">
        <v>39</v>
      </c>
      <c r="F147" s="620" t="s">
        <v>421</v>
      </c>
      <c r="G147" s="609" t="s">
        <v>1650</v>
      </c>
      <c r="H147" s="609">
        <v>230</v>
      </c>
      <c r="I147" s="619" t="s">
        <v>161</v>
      </c>
      <c r="J147" s="622">
        <v>1012865</v>
      </c>
      <c r="K147" s="608" t="s">
        <v>1224</v>
      </c>
      <c r="L147" s="611" t="s">
        <v>60</v>
      </c>
      <c r="M147" s="612">
        <v>3441678</v>
      </c>
      <c r="N147" s="612">
        <v>1643786</v>
      </c>
      <c r="O147" s="612">
        <v>1797892</v>
      </c>
      <c r="P147" s="612"/>
      <c r="Q147" s="612"/>
    </row>
    <row r="148" spans="1:17" s="610" customFormat="1" ht="33.75" customHeight="1" x14ac:dyDescent="0.25">
      <c r="A148" s="619" t="s">
        <v>34</v>
      </c>
      <c r="B148" s="609">
        <v>2101001</v>
      </c>
      <c r="C148" s="608" t="s">
        <v>1896</v>
      </c>
      <c r="D148" s="609">
        <v>4520</v>
      </c>
      <c r="E148" s="608" t="s">
        <v>39</v>
      </c>
      <c r="F148" s="620" t="s">
        <v>421</v>
      </c>
      <c r="G148" s="609" t="s">
        <v>1650</v>
      </c>
      <c r="H148" s="609">
        <v>230</v>
      </c>
      <c r="I148" s="619" t="s">
        <v>238</v>
      </c>
      <c r="J148" s="622">
        <v>1012866</v>
      </c>
      <c r="K148" s="608" t="s">
        <v>1225</v>
      </c>
      <c r="L148" s="611" t="s">
        <v>60</v>
      </c>
      <c r="M148" s="612">
        <v>3169600</v>
      </c>
      <c r="N148" s="612">
        <v>1513839</v>
      </c>
      <c r="O148" s="612">
        <v>1655761</v>
      </c>
      <c r="P148" s="612"/>
      <c r="Q148" s="612"/>
    </row>
    <row r="149" spans="1:17" s="610" customFormat="1" ht="33.75" customHeight="1" x14ac:dyDescent="0.25">
      <c r="A149" s="619" t="s">
        <v>34</v>
      </c>
      <c r="B149" s="609">
        <v>2101001</v>
      </c>
      <c r="C149" s="608" t="s">
        <v>1896</v>
      </c>
      <c r="D149" s="609">
        <v>4520</v>
      </c>
      <c r="E149" s="608" t="s">
        <v>39</v>
      </c>
      <c r="F149" s="620" t="s">
        <v>421</v>
      </c>
      <c r="G149" s="609" t="s">
        <v>1650</v>
      </c>
      <c r="H149" s="609">
        <v>231</v>
      </c>
      <c r="I149" s="619" t="s">
        <v>69</v>
      </c>
      <c r="J149" s="622">
        <v>1012762</v>
      </c>
      <c r="K149" s="608" t="s">
        <v>1068</v>
      </c>
      <c r="L149" s="611" t="s">
        <v>331</v>
      </c>
      <c r="M149" s="612">
        <v>34798832</v>
      </c>
      <c r="N149" s="612">
        <v>0</v>
      </c>
      <c r="O149" s="612">
        <v>34798832</v>
      </c>
      <c r="P149" s="612"/>
      <c r="Q149" s="612"/>
    </row>
    <row r="150" spans="1:17" s="610" customFormat="1" ht="33.75" customHeight="1" x14ac:dyDescent="0.25">
      <c r="A150" s="619" t="s">
        <v>34</v>
      </c>
      <c r="B150" s="609">
        <v>2101001</v>
      </c>
      <c r="C150" s="608" t="s">
        <v>1896</v>
      </c>
      <c r="D150" s="609">
        <v>4520</v>
      </c>
      <c r="E150" s="608" t="s">
        <v>39</v>
      </c>
      <c r="F150" s="620" t="s">
        <v>421</v>
      </c>
      <c r="G150" s="609" t="s">
        <v>1650</v>
      </c>
      <c r="H150" s="609">
        <v>231</v>
      </c>
      <c r="I150" s="619" t="s">
        <v>69</v>
      </c>
      <c r="J150" s="622">
        <v>1012762</v>
      </c>
      <c r="K150" s="608" t="s">
        <v>1068</v>
      </c>
      <c r="L150" s="611" t="s">
        <v>48</v>
      </c>
      <c r="M150" s="612">
        <v>792466</v>
      </c>
      <c r="N150" s="612">
        <v>0</v>
      </c>
      <c r="O150" s="612">
        <v>792466</v>
      </c>
      <c r="P150" s="612"/>
      <c r="Q150" s="612"/>
    </row>
    <row r="151" spans="1:17" s="610" customFormat="1" ht="33.75" customHeight="1" x14ac:dyDescent="0.25">
      <c r="A151" s="619" t="s">
        <v>34</v>
      </c>
      <c r="B151" s="609">
        <v>2101001</v>
      </c>
      <c r="C151" s="608" t="s">
        <v>1896</v>
      </c>
      <c r="D151" s="609">
        <v>4520</v>
      </c>
      <c r="E151" s="608" t="s">
        <v>39</v>
      </c>
      <c r="F151" s="620" t="s">
        <v>421</v>
      </c>
      <c r="G151" s="609" t="s">
        <v>1650</v>
      </c>
      <c r="H151" s="609">
        <v>231</v>
      </c>
      <c r="I151" s="619" t="s">
        <v>69</v>
      </c>
      <c r="J151" s="622">
        <v>1012762</v>
      </c>
      <c r="K151" s="608" t="s">
        <v>1068</v>
      </c>
      <c r="L151" s="611" t="s">
        <v>49</v>
      </c>
      <c r="M151" s="612">
        <v>47250</v>
      </c>
      <c r="N151" s="612">
        <v>0</v>
      </c>
      <c r="O151" s="612">
        <v>47250</v>
      </c>
      <c r="P151" s="612"/>
      <c r="Q151" s="612"/>
    </row>
    <row r="152" spans="1:17" s="610" customFormat="1" ht="33.75" customHeight="1" x14ac:dyDescent="0.25">
      <c r="A152" s="619" t="s">
        <v>34</v>
      </c>
      <c r="B152" s="609">
        <v>2101001</v>
      </c>
      <c r="C152" s="608" t="s">
        <v>1896</v>
      </c>
      <c r="D152" s="609">
        <v>4520</v>
      </c>
      <c r="E152" s="608" t="s">
        <v>39</v>
      </c>
      <c r="F152" s="620" t="s">
        <v>421</v>
      </c>
      <c r="G152" s="609" t="s">
        <v>1650</v>
      </c>
      <c r="H152" s="609">
        <v>231</v>
      </c>
      <c r="I152" s="619" t="s">
        <v>1161</v>
      </c>
      <c r="J152" s="622">
        <v>1012796</v>
      </c>
      <c r="K152" s="608" t="s">
        <v>1097</v>
      </c>
      <c r="L152" s="611" t="s">
        <v>331</v>
      </c>
      <c r="M152" s="612">
        <v>482450000</v>
      </c>
      <c r="N152" s="612">
        <v>0</v>
      </c>
      <c r="O152" s="612">
        <v>241225000</v>
      </c>
      <c r="P152" s="612">
        <v>241225000</v>
      </c>
      <c r="Q152" s="612"/>
    </row>
    <row r="153" spans="1:17" s="610" customFormat="1" ht="33.75" customHeight="1" x14ac:dyDescent="0.25">
      <c r="A153" s="619" t="s">
        <v>34</v>
      </c>
      <c r="B153" s="609">
        <v>2101001</v>
      </c>
      <c r="C153" s="608" t="s">
        <v>1896</v>
      </c>
      <c r="D153" s="609">
        <v>4520</v>
      </c>
      <c r="E153" s="608" t="s">
        <v>39</v>
      </c>
      <c r="F153" s="620" t="s">
        <v>421</v>
      </c>
      <c r="G153" s="609" t="s">
        <v>1650</v>
      </c>
      <c r="H153" s="609">
        <v>231</v>
      </c>
      <c r="I153" s="619" t="s">
        <v>1161</v>
      </c>
      <c r="J153" s="622">
        <v>1012796</v>
      </c>
      <c r="K153" s="608" t="s">
        <v>1097</v>
      </c>
      <c r="L153" s="611" t="s">
        <v>48</v>
      </c>
      <c r="M153" s="612">
        <v>2950129</v>
      </c>
      <c r="N153" s="612">
        <v>0</v>
      </c>
      <c r="O153" s="612">
        <v>1475064</v>
      </c>
      <c r="P153" s="612">
        <v>1475065</v>
      </c>
      <c r="Q153" s="612"/>
    </row>
    <row r="154" spans="1:17" s="610" customFormat="1" ht="33.75" customHeight="1" x14ac:dyDescent="0.25">
      <c r="A154" s="619" t="s">
        <v>34</v>
      </c>
      <c r="B154" s="609">
        <v>2101001</v>
      </c>
      <c r="C154" s="608" t="s">
        <v>1896</v>
      </c>
      <c r="D154" s="609">
        <v>4520</v>
      </c>
      <c r="E154" s="608" t="s">
        <v>39</v>
      </c>
      <c r="F154" s="620" t="s">
        <v>421</v>
      </c>
      <c r="G154" s="609" t="s">
        <v>1650</v>
      </c>
      <c r="H154" s="609">
        <v>231</v>
      </c>
      <c r="I154" s="619" t="s">
        <v>1161</v>
      </c>
      <c r="J154" s="622">
        <v>1012796</v>
      </c>
      <c r="K154" s="608" t="s">
        <v>1097</v>
      </c>
      <c r="L154" s="611" t="s">
        <v>49</v>
      </c>
      <c r="M154" s="612">
        <v>192980</v>
      </c>
      <c r="N154" s="612">
        <v>0</v>
      </c>
      <c r="O154" s="612">
        <v>192980</v>
      </c>
      <c r="P154" s="612"/>
      <c r="Q154" s="612"/>
    </row>
    <row r="155" spans="1:17" s="610" customFormat="1" ht="33.75" customHeight="1" x14ac:dyDescent="0.25">
      <c r="A155" s="619" t="s">
        <v>34</v>
      </c>
      <c r="B155" s="609">
        <v>2101001</v>
      </c>
      <c r="C155" s="608" t="s">
        <v>1896</v>
      </c>
      <c r="D155" s="609">
        <v>4520</v>
      </c>
      <c r="E155" s="608" t="s">
        <v>39</v>
      </c>
      <c r="F155" s="620" t="s">
        <v>421</v>
      </c>
      <c r="G155" s="609" t="s">
        <v>1650</v>
      </c>
      <c r="H155" s="609">
        <v>231</v>
      </c>
      <c r="I155" s="619" t="s">
        <v>1162</v>
      </c>
      <c r="J155" s="622">
        <v>1012798</v>
      </c>
      <c r="K155" s="608" t="s">
        <v>1098</v>
      </c>
      <c r="L155" s="611" t="s">
        <v>331</v>
      </c>
      <c r="M155" s="612">
        <v>120071431</v>
      </c>
      <c r="N155" s="612">
        <v>0</v>
      </c>
      <c r="O155" s="612">
        <v>120071431</v>
      </c>
      <c r="P155" s="612"/>
      <c r="Q155" s="612"/>
    </row>
    <row r="156" spans="1:17" s="610" customFormat="1" ht="33.75" customHeight="1" x14ac:dyDescent="0.25">
      <c r="A156" s="619" t="s">
        <v>34</v>
      </c>
      <c r="B156" s="609">
        <v>2101001</v>
      </c>
      <c r="C156" s="608" t="s">
        <v>1896</v>
      </c>
      <c r="D156" s="609">
        <v>4520</v>
      </c>
      <c r="E156" s="608" t="s">
        <v>39</v>
      </c>
      <c r="F156" s="620" t="s">
        <v>421</v>
      </c>
      <c r="G156" s="609" t="s">
        <v>1650</v>
      </c>
      <c r="H156" s="609">
        <v>231</v>
      </c>
      <c r="I156" s="619" t="s">
        <v>1162</v>
      </c>
      <c r="J156" s="622">
        <v>1012798</v>
      </c>
      <c r="K156" s="608" t="s">
        <v>1098</v>
      </c>
      <c r="L156" s="611" t="s">
        <v>48</v>
      </c>
      <c r="M156" s="612">
        <v>1267521</v>
      </c>
      <c r="N156" s="612">
        <v>0</v>
      </c>
      <c r="O156" s="612">
        <v>1267521</v>
      </c>
      <c r="P156" s="612"/>
      <c r="Q156" s="612"/>
    </row>
    <row r="157" spans="1:17" s="610" customFormat="1" ht="33.75" customHeight="1" x14ac:dyDescent="0.25">
      <c r="A157" s="619" t="s">
        <v>34</v>
      </c>
      <c r="B157" s="609">
        <v>2101001</v>
      </c>
      <c r="C157" s="608" t="s">
        <v>1896</v>
      </c>
      <c r="D157" s="609">
        <v>4520</v>
      </c>
      <c r="E157" s="608" t="s">
        <v>39</v>
      </c>
      <c r="F157" s="620" t="s">
        <v>421</v>
      </c>
      <c r="G157" s="609" t="s">
        <v>1650</v>
      </c>
      <c r="H157" s="609">
        <v>231</v>
      </c>
      <c r="I157" s="619" t="s">
        <v>1162</v>
      </c>
      <c r="J157" s="622">
        <v>1012798</v>
      </c>
      <c r="K157" s="608" t="s">
        <v>1098</v>
      </c>
      <c r="L157" s="611" t="s">
        <v>49</v>
      </c>
      <c r="M157" s="612">
        <v>80937</v>
      </c>
      <c r="N157" s="612">
        <v>0</v>
      </c>
      <c r="O157" s="612">
        <v>80937</v>
      </c>
      <c r="P157" s="612"/>
      <c r="Q157" s="612"/>
    </row>
    <row r="158" spans="1:17" s="610" customFormat="1" ht="33.75" customHeight="1" x14ac:dyDescent="0.25">
      <c r="A158" s="619" t="s">
        <v>34</v>
      </c>
      <c r="B158" s="609">
        <v>2101001</v>
      </c>
      <c r="C158" s="608" t="s">
        <v>1896</v>
      </c>
      <c r="D158" s="609">
        <v>4520</v>
      </c>
      <c r="E158" s="608" t="s">
        <v>39</v>
      </c>
      <c r="F158" s="620" t="s">
        <v>421</v>
      </c>
      <c r="G158" s="609" t="s">
        <v>1650</v>
      </c>
      <c r="H158" s="609">
        <v>230</v>
      </c>
      <c r="I158" s="619" t="s">
        <v>1162</v>
      </c>
      <c r="J158" s="622">
        <v>1012799</v>
      </c>
      <c r="K158" s="608" t="s">
        <v>1098</v>
      </c>
      <c r="L158" s="611" t="s">
        <v>60</v>
      </c>
      <c r="M158" s="612">
        <v>4810200</v>
      </c>
      <c r="N158" s="612">
        <v>2297400</v>
      </c>
      <c r="O158" s="612">
        <v>2512800</v>
      </c>
      <c r="P158" s="612"/>
      <c r="Q158" s="612"/>
    </row>
    <row r="159" spans="1:17" s="610" customFormat="1" ht="33.75" customHeight="1" x14ac:dyDescent="0.25">
      <c r="A159" s="619" t="s">
        <v>34</v>
      </c>
      <c r="B159" s="609">
        <v>2101001</v>
      </c>
      <c r="C159" s="608" t="s">
        <v>1896</v>
      </c>
      <c r="D159" s="609">
        <v>4520</v>
      </c>
      <c r="E159" s="608" t="s">
        <v>39</v>
      </c>
      <c r="F159" s="620" t="s">
        <v>421</v>
      </c>
      <c r="G159" s="609" t="s">
        <v>1650</v>
      </c>
      <c r="H159" s="609">
        <v>231</v>
      </c>
      <c r="I159" s="619" t="s">
        <v>1163</v>
      </c>
      <c r="J159" s="622">
        <v>1012800</v>
      </c>
      <c r="K159" s="608" t="s">
        <v>1099</v>
      </c>
      <c r="L159" s="611" t="s">
        <v>331</v>
      </c>
      <c r="M159" s="612">
        <v>185572656</v>
      </c>
      <c r="N159" s="612">
        <v>22268719</v>
      </c>
      <c r="O159" s="612">
        <v>163303937</v>
      </c>
      <c r="P159" s="612"/>
      <c r="Q159" s="612"/>
    </row>
    <row r="160" spans="1:17" s="610" customFormat="1" ht="33.75" customHeight="1" x14ac:dyDescent="0.25">
      <c r="A160" s="619" t="s">
        <v>34</v>
      </c>
      <c r="B160" s="609">
        <v>2101001</v>
      </c>
      <c r="C160" s="608" t="s">
        <v>1896</v>
      </c>
      <c r="D160" s="609">
        <v>4520</v>
      </c>
      <c r="E160" s="608" t="s">
        <v>39</v>
      </c>
      <c r="F160" s="620" t="s">
        <v>421</v>
      </c>
      <c r="G160" s="609" t="s">
        <v>1650</v>
      </c>
      <c r="H160" s="609">
        <v>231</v>
      </c>
      <c r="I160" s="619" t="s">
        <v>1163</v>
      </c>
      <c r="J160" s="622">
        <v>1012800</v>
      </c>
      <c r="K160" s="608" t="s">
        <v>1099</v>
      </c>
      <c r="L160" s="611" t="s">
        <v>48</v>
      </c>
      <c r="M160" s="612">
        <v>1861763</v>
      </c>
      <c r="N160" s="612">
        <v>258553</v>
      </c>
      <c r="O160" s="612">
        <v>1603210</v>
      </c>
      <c r="P160" s="612"/>
      <c r="Q160" s="612"/>
    </row>
    <row r="161" spans="1:17" s="610" customFormat="1" ht="33.75" customHeight="1" x14ac:dyDescent="0.25">
      <c r="A161" s="619" t="s">
        <v>34</v>
      </c>
      <c r="B161" s="609">
        <v>2101001</v>
      </c>
      <c r="C161" s="608" t="s">
        <v>1896</v>
      </c>
      <c r="D161" s="609">
        <v>4520</v>
      </c>
      <c r="E161" s="608" t="s">
        <v>39</v>
      </c>
      <c r="F161" s="620" t="s">
        <v>421</v>
      </c>
      <c r="G161" s="609" t="s">
        <v>1650</v>
      </c>
      <c r="H161" s="609">
        <v>231</v>
      </c>
      <c r="I161" s="619" t="s">
        <v>1163</v>
      </c>
      <c r="J161" s="622">
        <v>1012800</v>
      </c>
      <c r="K161" s="608" t="s">
        <v>1099</v>
      </c>
      <c r="L161" s="611" t="s">
        <v>49</v>
      </c>
      <c r="M161" s="612">
        <v>128000</v>
      </c>
      <c r="N161" s="612">
        <v>0</v>
      </c>
      <c r="O161" s="612">
        <v>128000</v>
      </c>
      <c r="P161" s="612"/>
      <c r="Q161" s="612"/>
    </row>
    <row r="162" spans="1:17" s="610" customFormat="1" ht="33.75" customHeight="1" x14ac:dyDescent="0.25">
      <c r="A162" s="619" t="s">
        <v>34</v>
      </c>
      <c r="B162" s="609">
        <v>2101001</v>
      </c>
      <c r="C162" s="608" t="s">
        <v>1896</v>
      </c>
      <c r="D162" s="609">
        <v>4520</v>
      </c>
      <c r="E162" s="608" t="s">
        <v>39</v>
      </c>
      <c r="F162" s="620" t="s">
        <v>421</v>
      </c>
      <c r="G162" s="609" t="s">
        <v>1650</v>
      </c>
      <c r="H162" s="609">
        <v>231</v>
      </c>
      <c r="I162" s="619" t="s">
        <v>1164</v>
      </c>
      <c r="J162" s="622">
        <v>1012802</v>
      </c>
      <c r="K162" s="608" t="s">
        <v>1100</v>
      </c>
      <c r="L162" s="611" t="s">
        <v>331</v>
      </c>
      <c r="M162" s="612">
        <v>145712862</v>
      </c>
      <c r="N162" s="612">
        <v>23068557</v>
      </c>
      <c r="O162" s="612">
        <v>122644305</v>
      </c>
      <c r="P162" s="612"/>
      <c r="Q162" s="612"/>
    </row>
    <row r="163" spans="1:17" s="610" customFormat="1" ht="33.75" customHeight="1" x14ac:dyDescent="0.25">
      <c r="A163" s="619" t="s">
        <v>34</v>
      </c>
      <c r="B163" s="609">
        <v>2101001</v>
      </c>
      <c r="C163" s="608" t="s">
        <v>1896</v>
      </c>
      <c r="D163" s="609">
        <v>4520</v>
      </c>
      <c r="E163" s="608" t="s">
        <v>39</v>
      </c>
      <c r="F163" s="620" t="s">
        <v>421</v>
      </c>
      <c r="G163" s="609" t="s">
        <v>1650</v>
      </c>
      <c r="H163" s="609">
        <v>231</v>
      </c>
      <c r="I163" s="619" t="s">
        <v>1164</v>
      </c>
      <c r="J163" s="622">
        <v>1012802</v>
      </c>
      <c r="K163" s="608" t="s">
        <v>1100</v>
      </c>
      <c r="L163" s="611" t="s">
        <v>48</v>
      </c>
      <c r="M163" s="612">
        <v>1744287</v>
      </c>
      <c r="N163" s="612">
        <v>200120</v>
      </c>
      <c r="O163" s="612">
        <v>1544167</v>
      </c>
      <c r="P163" s="612"/>
      <c r="Q163" s="612"/>
    </row>
    <row r="164" spans="1:17" s="610" customFormat="1" ht="33.75" customHeight="1" x14ac:dyDescent="0.25">
      <c r="A164" s="619" t="s">
        <v>34</v>
      </c>
      <c r="B164" s="609">
        <v>2101001</v>
      </c>
      <c r="C164" s="608" t="s">
        <v>1896</v>
      </c>
      <c r="D164" s="609">
        <v>4520</v>
      </c>
      <c r="E164" s="608" t="s">
        <v>39</v>
      </c>
      <c r="F164" s="620" t="s">
        <v>421</v>
      </c>
      <c r="G164" s="609" t="s">
        <v>1650</v>
      </c>
      <c r="H164" s="609">
        <v>231</v>
      </c>
      <c r="I164" s="619" t="s">
        <v>1164</v>
      </c>
      <c r="J164" s="622">
        <v>1012802</v>
      </c>
      <c r="K164" s="608" t="s">
        <v>1100</v>
      </c>
      <c r="L164" s="611" t="s">
        <v>49</v>
      </c>
      <c r="M164" s="612">
        <v>94065</v>
      </c>
      <c r="N164" s="612">
        <v>0</v>
      </c>
      <c r="O164" s="612">
        <v>94065</v>
      </c>
      <c r="P164" s="612"/>
      <c r="Q164" s="612"/>
    </row>
    <row r="165" spans="1:17" s="610" customFormat="1" ht="33.75" customHeight="1" x14ac:dyDescent="0.25">
      <c r="A165" s="619" t="s">
        <v>34</v>
      </c>
      <c r="B165" s="609">
        <v>2101001</v>
      </c>
      <c r="C165" s="608" t="s">
        <v>1896</v>
      </c>
      <c r="D165" s="609">
        <v>4520</v>
      </c>
      <c r="E165" s="608" t="s">
        <v>39</v>
      </c>
      <c r="F165" s="620" t="s">
        <v>421</v>
      </c>
      <c r="G165" s="609" t="s">
        <v>1650</v>
      </c>
      <c r="H165" s="609">
        <v>230</v>
      </c>
      <c r="I165" s="619" t="s">
        <v>1165</v>
      </c>
      <c r="J165" s="622">
        <v>1012805</v>
      </c>
      <c r="K165" s="608" t="s">
        <v>1101</v>
      </c>
      <c r="L165" s="611" t="s">
        <v>60</v>
      </c>
      <c r="M165" s="612">
        <v>3619200</v>
      </c>
      <c r="N165" s="612">
        <v>1759200</v>
      </c>
      <c r="O165" s="612">
        <v>1860000</v>
      </c>
      <c r="P165" s="612"/>
      <c r="Q165" s="612"/>
    </row>
    <row r="166" spans="1:17" s="610" customFormat="1" ht="33.75" customHeight="1" x14ac:dyDescent="0.25">
      <c r="A166" s="619" t="s">
        <v>34</v>
      </c>
      <c r="B166" s="609">
        <v>2101001</v>
      </c>
      <c r="C166" s="608" t="s">
        <v>1896</v>
      </c>
      <c r="D166" s="609">
        <v>4520</v>
      </c>
      <c r="E166" s="608" t="s">
        <v>39</v>
      </c>
      <c r="F166" s="620" t="s">
        <v>421</v>
      </c>
      <c r="G166" s="609" t="s">
        <v>1650</v>
      </c>
      <c r="H166" s="609">
        <v>231</v>
      </c>
      <c r="I166" s="619" t="s">
        <v>1166</v>
      </c>
      <c r="J166" s="622">
        <v>1012806</v>
      </c>
      <c r="K166" s="608" t="s">
        <v>1102</v>
      </c>
      <c r="L166" s="611" t="s">
        <v>331</v>
      </c>
      <c r="M166" s="612">
        <v>187501844</v>
      </c>
      <c r="N166" s="612">
        <v>0</v>
      </c>
      <c r="O166" s="612">
        <v>93750922</v>
      </c>
      <c r="P166" s="612">
        <v>93750922</v>
      </c>
      <c r="Q166" s="612"/>
    </row>
    <row r="167" spans="1:17" s="610" customFormat="1" ht="33.75" customHeight="1" x14ac:dyDescent="0.25">
      <c r="A167" s="619" t="s">
        <v>34</v>
      </c>
      <c r="B167" s="609">
        <v>2101001</v>
      </c>
      <c r="C167" s="608" t="s">
        <v>1896</v>
      </c>
      <c r="D167" s="609">
        <v>4520</v>
      </c>
      <c r="E167" s="608" t="s">
        <v>39</v>
      </c>
      <c r="F167" s="620" t="s">
        <v>421</v>
      </c>
      <c r="G167" s="609" t="s">
        <v>1650</v>
      </c>
      <c r="H167" s="609">
        <v>231</v>
      </c>
      <c r="I167" s="619" t="s">
        <v>1166</v>
      </c>
      <c r="J167" s="622">
        <v>1012806</v>
      </c>
      <c r="K167" s="608" t="s">
        <v>1102</v>
      </c>
      <c r="L167" s="611" t="s">
        <v>48</v>
      </c>
      <c r="M167" s="612">
        <v>1511361</v>
      </c>
      <c r="N167" s="612">
        <v>0</v>
      </c>
      <c r="O167" s="612">
        <v>755680</v>
      </c>
      <c r="P167" s="612">
        <v>755681</v>
      </c>
      <c r="Q167" s="612"/>
    </row>
    <row r="168" spans="1:17" s="610" customFormat="1" ht="33.75" customHeight="1" x14ac:dyDescent="0.25">
      <c r="A168" s="619" t="s">
        <v>34</v>
      </c>
      <c r="B168" s="609">
        <v>2101001</v>
      </c>
      <c r="C168" s="608" t="s">
        <v>1896</v>
      </c>
      <c r="D168" s="609">
        <v>4520</v>
      </c>
      <c r="E168" s="608" t="s">
        <v>39</v>
      </c>
      <c r="F168" s="620" t="s">
        <v>421</v>
      </c>
      <c r="G168" s="609" t="s">
        <v>1650</v>
      </c>
      <c r="H168" s="609">
        <v>231</v>
      </c>
      <c r="I168" s="619" t="s">
        <v>1166</v>
      </c>
      <c r="J168" s="622">
        <v>1012806</v>
      </c>
      <c r="K168" s="608" t="s">
        <v>1102</v>
      </c>
      <c r="L168" s="611" t="s">
        <v>49</v>
      </c>
      <c r="M168" s="612">
        <v>128000</v>
      </c>
      <c r="N168" s="612">
        <v>0</v>
      </c>
      <c r="O168" s="612"/>
      <c r="P168" s="612">
        <v>128000</v>
      </c>
      <c r="Q168" s="612"/>
    </row>
    <row r="169" spans="1:17" s="610" customFormat="1" ht="33.75" customHeight="1" x14ac:dyDescent="0.25">
      <c r="A169" s="619" t="s">
        <v>34</v>
      </c>
      <c r="B169" s="609">
        <v>2101001</v>
      </c>
      <c r="C169" s="608" t="s">
        <v>1896</v>
      </c>
      <c r="D169" s="609">
        <v>4520</v>
      </c>
      <c r="E169" s="608" t="s">
        <v>39</v>
      </c>
      <c r="F169" s="620" t="s">
        <v>421</v>
      </c>
      <c r="G169" s="609" t="s">
        <v>1650</v>
      </c>
      <c r="H169" s="609">
        <v>231</v>
      </c>
      <c r="I169" s="619" t="s">
        <v>1167</v>
      </c>
      <c r="J169" s="622">
        <v>1012808</v>
      </c>
      <c r="K169" s="608" t="s">
        <v>1103</v>
      </c>
      <c r="L169" s="611" t="s">
        <v>331</v>
      </c>
      <c r="M169" s="612">
        <v>165830563</v>
      </c>
      <c r="N169" s="612">
        <v>0</v>
      </c>
      <c r="O169" s="612">
        <v>165830563</v>
      </c>
      <c r="P169" s="612"/>
      <c r="Q169" s="612"/>
    </row>
    <row r="170" spans="1:17" s="610" customFormat="1" ht="33.75" customHeight="1" x14ac:dyDescent="0.25">
      <c r="A170" s="619" t="s">
        <v>34</v>
      </c>
      <c r="B170" s="609">
        <v>2101001</v>
      </c>
      <c r="C170" s="608" t="s">
        <v>1896</v>
      </c>
      <c r="D170" s="609">
        <v>4520</v>
      </c>
      <c r="E170" s="608" t="s">
        <v>39</v>
      </c>
      <c r="F170" s="620" t="s">
        <v>421</v>
      </c>
      <c r="G170" s="609" t="s">
        <v>1650</v>
      </c>
      <c r="H170" s="609">
        <v>231</v>
      </c>
      <c r="I170" s="619" t="s">
        <v>1167</v>
      </c>
      <c r="J170" s="622">
        <v>1012808</v>
      </c>
      <c r="K170" s="608" t="s">
        <v>1103</v>
      </c>
      <c r="L170" s="611" t="s">
        <v>48</v>
      </c>
      <c r="M170" s="612">
        <v>1772954</v>
      </c>
      <c r="N170" s="612">
        <v>0</v>
      </c>
      <c r="O170" s="612">
        <v>1772954</v>
      </c>
      <c r="P170" s="612"/>
      <c r="Q170" s="612"/>
    </row>
    <row r="171" spans="1:17" s="610" customFormat="1" ht="33.75" customHeight="1" x14ac:dyDescent="0.25">
      <c r="A171" s="619" t="s">
        <v>34</v>
      </c>
      <c r="B171" s="609">
        <v>2101001</v>
      </c>
      <c r="C171" s="608" t="s">
        <v>1896</v>
      </c>
      <c r="D171" s="609">
        <v>4520</v>
      </c>
      <c r="E171" s="608" t="s">
        <v>39</v>
      </c>
      <c r="F171" s="620" t="s">
        <v>421</v>
      </c>
      <c r="G171" s="609" t="s">
        <v>1650</v>
      </c>
      <c r="H171" s="609">
        <v>231</v>
      </c>
      <c r="I171" s="619" t="s">
        <v>1167</v>
      </c>
      <c r="J171" s="622">
        <v>1012808</v>
      </c>
      <c r="K171" s="608" t="s">
        <v>1103</v>
      </c>
      <c r="L171" s="611" t="s">
        <v>49</v>
      </c>
      <c r="M171" s="612">
        <v>128000</v>
      </c>
      <c r="N171" s="612">
        <v>0</v>
      </c>
      <c r="O171" s="612">
        <v>128000</v>
      </c>
      <c r="P171" s="612"/>
      <c r="Q171" s="612"/>
    </row>
    <row r="172" spans="1:17" s="610" customFormat="1" ht="33.75" customHeight="1" x14ac:dyDescent="0.25">
      <c r="A172" s="619" t="s">
        <v>34</v>
      </c>
      <c r="B172" s="609">
        <v>2101001</v>
      </c>
      <c r="C172" s="608" t="s">
        <v>1896</v>
      </c>
      <c r="D172" s="609">
        <v>4520</v>
      </c>
      <c r="E172" s="608" t="s">
        <v>39</v>
      </c>
      <c r="F172" s="620" t="s">
        <v>421</v>
      </c>
      <c r="G172" s="609" t="s">
        <v>1650</v>
      </c>
      <c r="H172" s="609">
        <v>231</v>
      </c>
      <c r="I172" s="619" t="s">
        <v>1168</v>
      </c>
      <c r="J172" s="622">
        <v>1012810</v>
      </c>
      <c r="K172" s="608" t="s">
        <v>1104</v>
      </c>
      <c r="L172" s="611" t="s">
        <v>331</v>
      </c>
      <c r="M172" s="612">
        <v>157616043</v>
      </c>
      <c r="N172" s="612">
        <v>25022922</v>
      </c>
      <c r="O172" s="612">
        <v>132593121</v>
      </c>
      <c r="P172" s="612"/>
      <c r="Q172" s="612"/>
    </row>
    <row r="173" spans="1:17" s="610" customFormat="1" ht="33.75" customHeight="1" x14ac:dyDescent="0.25">
      <c r="A173" s="619" t="s">
        <v>34</v>
      </c>
      <c r="B173" s="609">
        <v>2101001</v>
      </c>
      <c r="C173" s="608" t="s">
        <v>1896</v>
      </c>
      <c r="D173" s="609">
        <v>4520</v>
      </c>
      <c r="E173" s="608" t="s">
        <v>39</v>
      </c>
      <c r="F173" s="620" t="s">
        <v>421</v>
      </c>
      <c r="G173" s="609" t="s">
        <v>1650</v>
      </c>
      <c r="H173" s="609">
        <v>231</v>
      </c>
      <c r="I173" s="619" t="s">
        <v>1168</v>
      </c>
      <c r="J173" s="622">
        <v>1012810</v>
      </c>
      <c r="K173" s="608" t="s">
        <v>1104</v>
      </c>
      <c r="L173" s="611" t="s">
        <v>48</v>
      </c>
      <c r="M173" s="612">
        <v>1893055</v>
      </c>
      <c r="N173" s="612">
        <v>213769</v>
      </c>
      <c r="O173" s="612">
        <v>1679286</v>
      </c>
      <c r="P173" s="612"/>
      <c r="Q173" s="612"/>
    </row>
    <row r="174" spans="1:17" s="610" customFormat="1" ht="33.75" customHeight="1" x14ac:dyDescent="0.25">
      <c r="A174" s="619" t="s">
        <v>34</v>
      </c>
      <c r="B174" s="609">
        <v>2101001</v>
      </c>
      <c r="C174" s="608" t="s">
        <v>1896</v>
      </c>
      <c r="D174" s="609">
        <v>4520</v>
      </c>
      <c r="E174" s="608" t="s">
        <v>39</v>
      </c>
      <c r="F174" s="620" t="s">
        <v>421</v>
      </c>
      <c r="G174" s="609" t="s">
        <v>1650</v>
      </c>
      <c r="H174" s="609">
        <v>231</v>
      </c>
      <c r="I174" s="619" t="s">
        <v>1168</v>
      </c>
      <c r="J174" s="622">
        <v>1012810</v>
      </c>
      <c r="K174" s="608" t="s">
        <v>1104</v>
      </c>
      <c r="L174" s="611" t="s">
        <v>49</v>
      </c>
      <c r="M174" s="612">
        <v>100092</v>
      </c>
      <c r="N174" s="612">
        <v>0</v>
      </c>
      <c r="O174" s="612">
        <v>100092</v>
      </c>
      <c r="P174" s="612"/>
      <c r="Q174" s="612"/>
    </row>
    <row r="175" spans="1:17" s="610" customFormat="1" ht="33.75" customHeight="1" x14ac:dyDescent="0.25">
      <c r="A175" s="619" t="s">
        <v>34</v>
      </c>
      <c r="B175" s="609">
        <v>2101001</v>
      </c>
      <c r="C175" s="608" t="s">
        <v>1896</v>
      </c>
      <c r="D175" s="609">
        <v>4520</v>
      </c>
      <c r="E175" s="608" t="s">
        <v>39</v>
      </c>
      <c r="F175" s="620" t="s">
        <v>421</v>
      </c>
      <c r="G175" s="609" t="s">
        <v>1650</v>
      </c>
      <c r="H175" s="609">
        <v>231</v>
      </c>
      <c r="I175" s="619" t="s">
        <v>1169</v>
      </c>
      <c r="J175" s="622">
        <v>1012811</v>
      </c>
      <c r="K175" s="608" t="s">
        <v>1105</v>
      </c>
      <c r="L175" s="611" t="s">
        <v>331</v>
      </c>
      <c r="M175" s="612">
        <v>286423120</v>
      </c>
      <c r="N175" s="612">
        <v>0</v>
      </c>
      <c r="O175" s="612">
        <v>100248092</v>
      </c>
      <c r="P175" s="612">
        <v>128890404</v>
      </c>
      <c r="Q175" s="612">
        <v>57284624</v>
      </c>
    </row>
    <row r="176" spans="1:17" s="610" customFormat="1" ht="33.75" customHeight="1" x14ac:dyDescent="0.25">
      <c r="A176" s="619" t="s">
        <v>34</v>
      </c>
      <c r="B176" s="609">
        <v>2101001</v>
      </c>
      <c r="C176" s="608" t="s">
        <v>1896</v>
      </c>
      <c r="D176" s="609">
        <v>4520</v>
      </c>
      <c r="E176" s="608" t="s">
        <v>39</v>
      </c>
      <c r="F176" s="620" t="s">
        <v>421</v>
      </c>
      <c r="G176" s="609" t="s">
        <v>1650</v>
      </c>
      <c r="H176" s="609">
        <v>231</v>
      </c>
      <c r="I176" s="619" t="s">
        <v>1169</v>
      </c>
      <c r="J176" s="622">
        <v>1012811</v>
      </c>
      <c r="K176" s="608" t="s">
        <v>1105</v>
      </c>
      <c r="L176" s="611" t="s">
        <v>48</v>
      </c>
      <c r="M176" s="612">
        <v>3120517</v>
      </c>
      <c r="N176" s="612">
        <v>0</v>
      </c>
      <c r="O176" s="612">
        <v>1092181</v>
      </c>
      <c r="P176" s="612">
        <v>1404233</v>
      </c>
      <c r="Q176" s="612">
        <v>624103</v>
      </c>
    </row>
    <row r="177" spans="1:17" s="610" customFormat="1" ht="33.75" customHeight="1" x14ac:dyDescent="0.25">
      <c r="A177" s="619" t="s">
        <v>34</v>
      </c>
      <c r="B177" s="609">
        <v>2101001</v>
      </c>
      <c r="C177" s="608" t="s">
        <v>1896</v>
      </c>
      <c r="D177" s="609">
        <v>4520</v>
      </c>
      <c r="E177" s="608" t="s">
        <v>39</v>
      </c>
      <c r="F177" s="620" t="s">
        <v>421</v>
      </c>
      <c r="G177" s="609" t="s">
        <v>1650</v>
      </c>
      <c r="H177" s="609">
        <v>231</v>
      </c>
      <c r="I177" s="619" t="s">
        <v>1169</v>
      </c>
      <c r="J177" s="622">
        <v>1012811</v>
      </c>
      <c r="K177" s="608" t="s">
        <v>1105</v>
      </c>
      <c r="L177" s="611" t="s">
        <v>49</v>
      </c>
      <c r="M177" s="612">
        <v>190577</v>
      </c>
      <c r="N177" s="612">
        <v>0</v>
      </c>
      <c r="O177" s="612"/>
      <c r="P177" s="612"/>
      <c r="Q177" s="612">
        <v>190577</v>
      </c>
    </row>
    <row r="178" spans="1:17" s="610" customFormat="1" ht="33.75" customHeight="1" x14ac:dyDescent="0.25">
      <c r="A178" s="619" t="s">
        <v>34</v>
      </c>
      <c r="B178" s="609">
        <v>2101001</v>
      </c>
      <c r="C178" s="608" t="s">
        <v>1896</v>
      </c>
      <c r="D178" s="609">
        <v>4520</v>
      </c>
      <c r="E178" s="608" t="s">
        <v>39</v>
      </c>
      <c r="F178" s="620" t="s">
        <v>421</v>
      </c>
      <c r="G178" s="609" t="s">
        <v>1650</v>
      </c>
      <c r="H178" s="609">
        <v>230</v>
      </c>
      <c r="I178" s="619" t="s">
        <v>36</v>
      </c>
      <c r="J178" s="622">
        <v>1012831</v>
      </c>
      <c r="K178" s="608" t="s">
        <v>1067</v>
      </c>
      <c r="L178" s="611" t="s">
        <v>60</v>
      </c>
      <c r="M178" s="612">
        <v>100000000</v>
      </c>
      <c r="N178" s="612">
        <v>0</v>
      </c>
      <c r="O178" s="612">
        <v>20000000</v>
      </c>
      <c r="P178" s="612">
        <v>35000000</v>
      </c>
      <c r="Q178" s="612">
        <v>45000000</v>
      </c>
    </row>
    <row r="179" spans="1:17" s="610" customFormat="1" ht="33.75" customHeight="1" x14ac:dyDescent="0.25">
      <c r="A179" s="619" t="s">
        <v>34</v>
      </c>
      <c r="B179" s="609">
        <v>2101001</v>
      </c>
      <c r="C179" s="608" t="s">
        <v>1896</v>
      </c>
      <c r="D179" s="609">
        <v>4520</v>
      </c>
      <c r="E179" s="608" t="s">
        <v>39</v>
      </c>
      <c r="F179" s="620" t="s">
        <v>421</v>
      </c>
      <c r="G179" s="609" t="s">
        <v>1650</v>
      </c>
      <c r="H179" s="609">
        <v>230</v>
      </c>
      <c r="I179" s="619" t="s">
        <v>164</v>
      </c>
      <c r="J179" s="622">
        <v>1012884</v>
      </c>
      <c r="K179" s="608" t="s">
        <v>1278</v>
      </c>
      <c r="L179" s="611" t="s">
        <v>60</v>
      </c>
      <c r="M179" s="612">
        <v>1597440</v>
      </c>
      <c r="N179" s="612">
        <v>0</v>
      </c>
      <c r="O179" s="612">
        <v>1597440</v>
      </c>
      <c r="P179" s="612"/>
      <c r="Q179" s="612"/>
    </row>
    <row r="180" spans="1:17" s="610" customFormat="1" ht="33.75" customHeight="1" x14ac:dyDescent="0.25">
      <c r="A180" s="619" t="s">
        <v>34</v>
      </c>
      <c r="B180" s="609">
        <v>2101001</v>
      </c>
      <c r="C180" s="608" t="s">
        <v>1896</v>
      </c>
      <c r="D180" s="609">
        <v>4520</v>
      </c>
      <c r="E180" s="608" t="s">
        <v>39</v>
      </c>
      <c r="F180" s="620" t="s">
        <v>421</v>
      </c>
      <c r="G180" s="609" t="s">
        <v>1650</v>
      </c>
      <c r="H180" s="609">
        <v>230</v>
      </c>
      <c r="I180" s="611" t="s">
        <v>133</v>
      </c>
      <c r="J180" s="622">
        <v>1012861</v>
      </c>
      <c r="K180" s="608" t="s">
        <v>1220</v>
      </c>
      <c r="L180" s="611" t="s">
        <v>60</v>
      </c>
      <c r="M180" s="612">
        <v>9337200</v>
      </c>
      <c r="N180" s="612">
        <v>4459800</v>
      </c>
      <c r="O180" s="612">
        <v>4877400</v>
      </c>
      <c r="P180" s="612"/>
      <c r="Q180" s="612"/>
    </row>
    <row r="181" spans="1:17" s="610" customFormat="1" ht="33.75" customHeight="1" x14ac:dyDescent="0.25">
      <c r="A181" s="619" t="s">
        <v>34</v>
      </c>
      <c r="B181" s="609">
        <v>2101001</v>
      </c>
      <c r="C181" s="608" t="s">
        <v>1896</v>
      </c>
      <c r="D181" s="609">
        <v>4520</v>
      </c>
      <c r="E181" s="608" t="s">
        <v>39</v>
      </c>
      <c r="F181" s="620" t="s">
        <v>421</v>
      </c>
      <c r="G181" s="609" t="s">
        <v>1650</v>
      </c>
      <c r="H181" s="609">
        <v>231</v>
      </c>
      <c r="I181" s="611" t="s">
        <v>132</v>
      </c>
      <c r="J181" s="622">
        <v>1012764</v>
      </c>
      <c r="K181" s="608" t="s">
        <v>1069</v>
      </c>
      <c r="L181" s="611" t="s">
        <v>331</v>
      </c>
      <c r="M181" s="612">
        <v>104600664</v>
      </c>
      <c r="N181" s="612">
        <v>33529200</v>
      </c>
      <c r="O181" s="612">
        <v>71071464</v>
      </c>
      <c r="P181" s="612"/>
      <c r="Q181" s="612"/>
    </row>
    <row r="182" spans="1:17" s="610" customFormat="1" ht="33.75" customHeight="1" x14ac:dyDescent="0.25">
      <c r="A182" s="619" t="s">
        <v>34</v>
      </c>
      <c r="B182" s="609">
        <v>2101001</v>
      </c>
      <c r="C182" s="608" t="s">
        <v>1896</v>
      </c>
      <c r="D182" s="609">
        <v>4520</v>
      </c>
      <c r="E182" s="608" t="s">
        <v>39</v>
      </c>
      <c r="F182" s="620" t="s">
        <v>421</v>
      </c>
      <c r="G182" s="609" t="s">
        <v>1650</v>
      </c>
      <c r="H182" s="609">
        <v>231</v>
      </c>
      <c r="I182" s="611" t="s">
        <v>132</v>
      </c>
      <c r="J182" s="622">
        <v>1012764</v>
      </c>
      <c r="K182" s="608" t="s">
        <v>1069</v>
      </c>
      <c r="L182" s="611" t="s">
        <v>48</v>
      </c>
      <c r="M182" s="612">
        <v>1018089</v>
      </c>
      <c r="N182" s="612">
        <v>203618</v>
      </c>
      <c r="O182" s="612">
        <v>814471</v>
      </c>
      <c r="P182" s="612"/>
      <c r="Q182" s="612"/>
    </row>
    <row r="183" spans="1:17" s="610" customFormat="1" ht="33.75" customHeight="1" x14ac:dyDescent="0.25">
      <c r="A183" s="619" t="s">
        <v>34</v>
      </c>
      <c r="B183" s="609">
        <v>2101001</v>
      </c>
      <c r="C183" s="608" t="s">
        <v>1896</v>
      </c>
      <c r="D183" s="609">
        <v>4520</v>
      </c>
      <c r="E183" s="608" t="s">
        <v>39</v>
      </c>
      <c r="F183" s="620" t="s">
        <v>421</v>
      </c>
      <c r="G183" s="609" t="s">
        <v>1650</v>
      </c>
      <c r="H183" s="609">
        <v>231</v>
      </c>
      <c r="I183" s="611" t="s">
        <v>132</v>
      </c>
      <c r="J183" s="622">
        <v>1012764</v>
      </c>
      <c r="K183" s="608" t="s">
        <v>1069</v>
      </c>
      <c r="L183" s="611" t="s">
        <v>49</v>
      </c>
      <c r="M183" s="612">
        <v>36000</v>
      </c>
      <c r="N183" s="612">
        <v>0</v>
      </c>
      <c r="O183" s="612">
        <v>36000</v>
      </c>
      <c r="P183" s="612"/>
      <c r="Q183" s="612"/>
    </row>
    <row r="184" spans="1:17" s="610" customFormat="1" ht="33.75" customHeight="1" x14ac:dyDescent="0.25">
      <c r="A184" s="608" t="s">
        <v>34</v>
      </c>
      <c r="B184" s="609">
        <v>2101001</v>
      </c>
      <c r="C184" s="608" t="s">
        <v>1896</v>
      </c>
      <c r="D184" s="609">
        <v>4520</v>
      </c>
      <c r="E184" s="608" t="s">
        <v>39</v>
      </c>
      <c r="F184" s="608" t="s">
        <v>468</v>
      </c>
      <c r="G184" s="609" t="s">
        <v>1650</v>
      </c>
      <c r="H184" s="609">
        <v>231</v>
      </c>
      <c r="I184" s="611" t="s">
        <v>164</v>
      </c>
      <c r="J184" s="622">
        <v>1012951</v>
      </c>
      <c r="K184" s="608" t="s">
        <v>1278</v>
      </c>
      <c r="L184" s="611" t="s">
        <v>331</v>
      </c>
      <c r="M184" s="612">
        <v>25296899</v>
      </c>
      <c r="N184" s="612">
        <v>0</v>
      </c>
      <c r="O184" s="612">
        <v>25296899</v>
      </c>
      <c r="P184" s="612"/>
      <c r="Q184" s="612"/>
    </row>
    <row r="185" spans="1:17" s="610" customFormat="1" ht="33.75" customHeight="1" x14ac:dyDescent="0.25">
      <c r="A185" s="608" t="s">
        <v>34</v>
      </c>
      <c r="B185" s="609">
        <v>2101001</v>
      </c>
      <c r="C185" s="608" t="s">
        <v>1896</v>
      </c>
      <c r="D185" s="609">
        <v>4520</v>
      </c>
      <c r="E185" s="608" t="s">
        <v>39</v>
      </c>
      <c r="F185" s="608" t="s">
        <v>468</v>
      </c>
      <c r="G185" s="609" t="s">
        <v>1650</v>
      </c>
      <c r="H185" s="609">
        <v>231</v>
      </c>
      <c r="I185" s="611" t="s">
        <v>164</v>
      </c>
      <c r="J185" s="622">
        <v>1012951</v>
      </c>
      <c r="K185" s="608" t="s">
        <v>1278</v>
      </c>
      <c r="L185" s="611" t="s">
        <v>48</v>
      </c>
      <c r="M185" s="612">
        <v>430322</v>
      </c>
      <c r="N185" s="612">
        <v>0</v>
      </c>
      <c r="O185" s="612">
        <v>430322</v>
      </c>
      <c r="P185" s="612"/>
      <c r="Q185" s="612"/>
    </row>
    <row r="186" spans="1:17" s="610" customFormat="1" ht="33.75" customHeight="1" x14ac:dyDescent="0.25">
      <c r="A186" s="608" t="s">
        <v>34</v>
      </c>
      <c r="B186" s="609">
        <v>2101001</v>
      </c>
      <c r="C186" s="608" t="s">
        <v>1896</v>
      </c>
      <c r="D186" s="609">
        <v>4520</v>
      </c>
      <c r="E186" s="608" t="s">
        <v>39</v>
      </c>
      <c r="F186" s="608" t="s">
        <v>468</v>
      </c>
      <c r="G186" s="609" t="s">
        <v>1650</v>
      </c>
      <c r="H186" s="609">
        <v>231</v>
      </c>
      <c r="I186" s="611" t="s">
        <v>164</v>
      </c>
      <c r="J186" s="622">
        <v>1012951</v>
      </c>
      <c r="K186" s="608" t="s">
        <v>1278</v>
      </c>
      <c r="L186" s="611" t="s">
        <v>49</v>
      </c>
      <c r="M186" s="612">
        <v>37125</v>
      </c>
      <c r="N186" s="612">
        <v>0</v>
      </c>
      <c r="O186" s="612">
        <v>37125</v>
      </c>
      <c r="P186" s="612"/>
      <c r="Q186" s="612"/>
    </row>
    <row r="187" spans="1:17" s="610" customFormat="1" ht="33.75" customHeight="1" x14ac:dyDescent="0.25">
      <c r="A187" s="608" t="s">
        <v>34</v>
      </c>
      <c r="B187" s="609">
        <v>2101001</v>
      </c>
      <c r="C187" s="608" t="s">
        <v>1896</v>
      </c>
      <c r="D187" s="609">
        <v>4520</v>
      </c>
      <c r="E187" s="608" t="s">
        <v>39</v>
      </c>
      <c r="F187" s="608" t="s">
        <v>468</v>
      </c>
      <c r="G187" s="609" t="s">
        <v>1650</v>
      </c>
      <c r="H187" s="609">
        <v>230</v>
      </c>
      <c r="I187" s="617" t="s">
        <v>71</v>
      </c>
      <c r="J187" s="622">
        <v>1012952</v>
      </c>
      <c r="K187" s="608" t="s">
        <v>1689</v>
      </c>
      <c r="L187" s="611" t="s">
        <v>60</v>
      </c>
      <c r="M187" s="612">
        <v>9720000</v>
      </c>
      <c r="N187" s="612">
        <v>0</v>
      </c>
      <c r="O187" s="612">
        <v>9720000</v>
      </c>
      <c r="P187" s="624"/>
      <c r="Q187" s="624"/>
    </row>
    <row r="188" spans="1:17" s="610" customFormat="1" ht="33.75" customHeight="1" x14ac:dyDescent="0.25">
      <c r="A188" s="608" t="s">
        <v>34</v>
      </c>
      <c r="B188" s="609">
        <v>2101001</v>
      </c>
      <c r="C188" s="608" t="s">
        <v>1896</v>
      </c>
      <c r="D188" s="609">
        <v>4520</v>
      </c>
      <c r="E188" s="608" t="s">
        <v>39</v>
      </c>
      <c r="F188" s="608" t="s">
        <v>468</v>
      </c>
      <c r="G188" s="609" t="s">
        <v>1650</v>
      </c>
      <c r="H188" s="609">
        <v>230</v>
      </c>
      <c r="I188" s="611" t="s">
        <v>108</v>
      </c>
      <c r="J188" s="622">
        <v>1012953</v>
      </c>
      <c r="K188" s="608" t="s">
        <v>1690</v>
      </c>
      <c r="L188" s="611" t="s">
        <v>60</v>
      </c>
      <c r="M188" s="612">
        <v>5136000</v>
      </c>
      <c r="N188" s="612">
        <v>0</v>
      </c>
      <c r="O188" s="612">
        <v>5136000</v>
      </c>
      <c r="P188" s="624"/>
      <c r="Q188" s="624"/>
    </row>
    <row r="189" spans="1:17" s="610" customFormat="1" ht="33.75" customHeight="1" x14ac:dyDescent="0.25">
      <c r="A189" s="608" t="s">
        <v>34</v>
      </c>
      <c r="B189" s="609">
        <v>2101001</v>
      </c>
      <c r="C189" s="608" t="s">
        <v>1896</v>
      </c>
      <c r="D189" s="609">
        <v>4520</v>
      </c>
      <c r="E189" s="608" t="s">
        <v>39</v>
      </c>
      <c r="F189" s="608" t="s">
        <v>468</v>
      </c>
      <c r="G189" s="609" t="s">
        <v>1650</v>
      </c>
      <c r="H189" s="609">
        <v>231</v>
      </c>
      <c r="I189" s="611" t="s">
        <v>36</v>
      </c>
      <c r="J189" s="609">
        <v>1013108</v>
      </c>
      <c r="K189" s="608" t="s">
        <v>1663</v>
      </c>
      <c r="L189" s="611" t="s">
        <v>1089</v>
      </c>
      <c r="M189" s="612">
        <v>212170200</v>
      </c>
      <c r="N189" s="612">
        <v>0</v>
      </c>
      <c r="O189" s="612">
        <v>42434040</v>
      </c>
      <c r="P189" s="612">
        <v>74259570</v>
      </c>
      <c r="Q189" s="612">
        <v>95476590</v>
      </c>
    </row>
    <row r="190" spans="1:17" s="610" customFormat="1" ht="33.75" customHeight="1" x14ac:dyDescent="0.25">
      <c r="A190" s="608" t="s">
        <v>34</v>
      </c>
      <c r="B190" s="609">
        <v>2101001</v>
      </c>
      <c r="C190" s="608" t="s">
        <v>1896</v>
      </c>
      <c r="D190" s="609">
        <v>4520</v>
      </c>
      <c r="E190" s="608" t="s">
        <v>39</v>
      </c>
      <c r="F190" s="608" t="s">
        <v>468</v>
      </c>
      <c r="G190" s="609" t="s">
        <v>1650</v>
      </c>
      <c r="H190" s="609">
        <v>231</v>
      </c>
      <c r="I190" s="611" t="s">
        <v>36</v>
      </c>
      <c r="J190" s="609">
        <v>1013178</v>
      </c>
      <c r="K190" s="608" t="s">
        <v>1663</v>
      </c>
      <c r="L190" s="611" t="s">
        <v>48</v>
      </c>
      <c r="M190" s="612">
        <v>15109179</v>
      </c>
      <c r="N190" s="612">
        <v>0</v>
      </c>
      <c r="O190" s="612">
        <v>3021836</v>
      </c>
      <c r="P190" s="612">
        <v>5288213</v>
      </c>
      <c r="Q190" s="624">
        <v>6799130</v>
      </c>
    </row>
    <row r="191" spans="1:17" s="610" customFormat="1" ht="33.75" customHeight="1" x14ac:dyDescent="0.25">
      <c r="A191" s="608" t="s">
        <v>34</v>
      </c>
      <c r="B191" s="609">
        <v>2101001</v>
      </c>
      <c r="C191" s="608" t="s">
        <v>1896</v>
      </c>
      <c r="D191" s="609">
        <v>4520</v>
      </c>
      <c r="E191" s="608" t="s">
        <v>39</v>
      </c>
      <c r="F191" s="608" t="s">
        <v>468</v>
      </c>
      <c r="G191" s="609" t="s">
        <v>1650</v>
      </c>
      <c r="H191" s="609">
        <v>231</v>
      </c>
      <c r="I191" s="611" t="s">
        <v>36</v>
      </c>
      <c r="J191" s="609">
        <v>1013178</v>
      </c>
      <c r="K191" s="608" t="s">
        <v>1663</v>
      </c>
      <c r="L191" s="611" t="s">
        <v>49</v>
      </c>
      <c r="M191" s="612">
        <v>509208</v>
      </c>
      <c r="N191" s="612">
        <v>0</v>
      </c>
      <c r="O191" s="612"/>
      <c r="P191" s="612"/>
      <c r="Q191" s="624">
        <v>509208</v>
      </c>
    </row>
    <row r="192" spans="1:17" s="610" customFormat="1" ht="33.75" customHeight="1" x14ac:dyDescent="0.25">
      <c r="A192" s="608" t="s">
        <v>34</v>
      </c>
      <c r="B192" s="609">
        <v>2101001</v>
      </c>
      <c r="C192" s="608" t="s">
        <v>1896</v>
      </c>
      <c r="D192" s="609">
        <v>4520</v>
      </c>
      <c r="E192" s="608" t="s">
        <v>39</v>
      </c>
      <c r="F192" s="608" t="s">
        <v>468</v>
      </c>
      <c r="G192" s="609" t="s">
        <v>1650</v>
      </c>
      <c r="H192" s="609">
        <v>255</v>
      </c>
      <c r="I192" s="617" t="s">
        <v>36</v>
      </c>
      <c r="J192" s="609">
        <v>1013196</v>
      </c>
      <c r="K192" s="608" t="s">
        <v>1708</v>
      </c>
      <c r="L192" s="611" t="s">
        <v>1835</v>
      </c>
      <c r="M192" s="612">
        <v>1626730750</v>
      </c>
      <c r="N192" s="612">
        <v>401818750</v>
      </c>
      <c r="O192" s="612">
        <v>612456000</v>
      </c>
      <c r="P192" s="612">
        <v>306228000</v>
      </c>
      <c r="Q192" s="624">
        <v>306228000</v>
      </c>
    </row>
    <row r="193" spans="1:17" s="610" customFormat="1" ht="33.75" customHeight="1" x14ac:dyDescent="0.25">
      <c r="A193" s="608" t="s">
        <v>34</v>
      </c>
      <c r="B193" s="609">
        <v>2101001</v>
      </c>
      <c r="C193" s="608" t="s">
        <v>1896</v>
      </c>
      <c r="D193" s="609">
        <v>4520</v>
      </c>
      <c r="E193" s="608" t="s">
        <v>1752</v>
      </c>
      <c r="F193" s="610" t="s">
        <v>886</v>
      </c>
      <c r="G193" s="609" t="s">
        <v>1650</v>
      </c>
      <c r="H193" s="609">
        <v>231</v>
      </c>
      <c r="I193" s="619" t="s">
        <v>59</v>
      </c>
      <c r="J193" s="609"/>
      <c r="K193" s="608" t="s">
        <v>1209</v>
      </c>
      <c r="L193" s="611" t="s">
        <v>331</v>
      </c>
      <c r="M193" s="612">
        <v>355000000</v>
      </c>
      <c r="N193" s="612">
        <v>0</v>
      </c>
      <c r="O193" s="612">
        <v>71000000</v>
      </c>
      <c r="P193" s="612">
        <v>124249999.99999999</v>
      </c>
      <c r="Q193" s="624">
        <v>159750000</v>
      </c>
    </row>
    <row r="194" spans="1:17" s="610" customFormat="1" ht="33.75" customHeight="1" x14ac:dyDescent="0.25">
      <c r="A194" s="608" t="s">
        <v>34</v>
      </c>
      <c r="B194" s="609">
        <v>2101001</v>
      </c>
      <c r="C194" s="608" t="s">
        <v>1896</v>
      </c>
      <c r="D194" s="609">
        <v>4520</v>
      </c>
      <c r="E194" s="608" t="s">
        <v>1752</v>
      </c>
      <c r="F194" s="610" t="s">
        <v>886</v>
      </c>
      <c r="G194" s="609" t="s">
        <v>1650</v>
      </c>
      <c r="H194" s="609">
        <v>231</v>
      </c>
      <c r="I194" s="619" t="s">
        <v>59</v>
      </c>
      <c r="J194" s="609"/>
      <c r="K194" s="608" t="s">
        <v>1209</v>
      </c>
      <c r="L194" s="611" t="s">
        <v>48</v>
      </c>
      <c r="M194" s="612">
        <v>2799010</v>
      </c>
      <c r="N194" s="612">
        <v>0</v>
      </c>
      <c r="O194" s="612">
        <v>559802</v>
      </c>
      <c r="P194" s="612">
        <v>979654</v>
      </c>
      <c r="Q194" s="624">
        <v>1259554</v>
      </c>
    </row>
    <row r="195" spans="1:17" s="610" customFormat="1" ht="33.75" customHeight="1" x14ac:dyDescent="0.25">
      <c r="A195" s="608" t="s">
        <v>34</v>
      </c>
      <c r="B195" s="609">
        <v>2101001</v>
      </c>
      <c r="C195" s="608" t="s">
        <v>1896</v>
      </c>
      <c r="D195" s="609">
        <v>4520</v>
      </c>
      <c r="E195" s="608" t="s">
        <v>1752</v>
      </c>
      <c r="F195" s="610" t="s">
        <v>886</v>
      </c>
      <c r="G195" s="609" t="s">
        <v>1650</v>
      </c>
      <c r="H195" s="609">
        <v>231</v>
      </c>
      <c r="I195" s="619" t="s">
        <v>59</v>
      </c>
      <c r="J195" s="609"/>
      <c r="K195" s="608" t="s">
        <v>1209</v>
      </c>
      <c r="L195" s="611" t="s">
        <v>49</v>
      </c>
      <c r="M195" s="612">
        <v>142000</v>
      </c>
      <c r="N195" s="612">
        <v>0</v>
      </c>
      <c r="O195" s="612">
        <v>28400</v>
      </c>
      <c r="P195" s="612">
        <v>49700</v>
      </c>
      <c r="Q195" s="624">
        <v>63900</v>
      </c>
    </row>
    <row r="196" spans="1:17" s="610" customFormat="1" ht="33.75" customHeight="1" x14ac:dyDescent="0.25">
      <c r="A196" s="608" t="s">
        <v>34</v>
      </c>
      <c r="B196" s="609">
        <v>2101001</v>
      </c>
      <c r="C196" s="608" t="s">
        <v>1896</v>
      </c>
      <c r="D196" s="609">
        <v>4520</v>
      </c>
      <c r="E196" s="608" t="s">
        <v>1752</v>
      </c>
      <c r="F196" s="610" t="s">
        <v>886</v>
      </c>
      <c r="G196" s="609" t="s">
        <v>1650</v>
      </c>
      <c r="H196" s="609">
        <v>231</v>
      </c>
      <c r="I196" s="619" t="s">
        <v>71</v>
      </c>
      <c r="J196" s="609"/>
      <c r="K196" s="608" t="s">
        <v>1700</v>
      </c>
      <c r="L196" s="611" t="s">
        <v>331</v>
      </c>
      <c r="M196" s="612">
        <v>33419618</v>
      </c>
      <c r="N196" s="612">
        <v>0</v>
      </c>
      <c r="O196" s="612">
        <v>6683924</v>
      </c>
      <c r="P196" s="612">
        <v>11696866</v>
      </c>
      <c r="Q196" s="624">
        <v>15038828</v>
      </c>
    </row>
    <row r="197" spans="1:17" s="610" customFormat="1" ht="33.75" customHeight="1" x14ac:dyDescent="0.25">
      <c r="A197" s="608" t="s">
        <v>34</v>
      </c>
      <c r="B197" s="609">
        <v>2101001</v>
      </c>
      <c r="C197" s="608" t="s">
        <v>1896</v>
      </c>
      <c r="D197" s="609">
        <v>4520</v>
      </c>
      <c r="E197" s="608" t="s">
        <v>1752</v>
      </c>
      <c r="F197" s="610" t="s">
        <v>886</v>
      </c>
      <c r="G197" s="609" t="s">
        <v>1650</v>
      </c>
      <c r="H197" s="609">
        <v>231</v>
      </c>
      <c r="I197" s="619" t="s">
        <v>71</v>
      </c>
      <c r="J197" s="609"/>
      <c r="K197" s="608" t="s">
        <v>1700</v>
      </c>
      <c r="L197" s="611" t="s">
        <v>48</v>
      </c>
      <c r="M197" s="612">
        <v>528909</v>
      </c>
      <c r="N197" s="612">
        <v>0</v>
      </c>
      <c r="O197" s="612">
        <v>105782</v>
      </c>
      <c r="P197" s="612">
        <v>185118</v>
      </c>
      <c r="Q197" s="624">
        <v>238009</v>
      </c>
    </row>
    <row r="198" spans="1:17" s="610" customFormat="1" ht="33.75" customHeight="1" x14ac:dyDescent="0.25">
      <c r="A198" s="608" t="s">
        <v>34</v>
      </c>
      <c r="B198" s="609">
        <v>2101001</v>
      </c>
      <c r="C198" s="608" t="s">
        <v>1896</v>
      </c>
      <c r="D198" s="609">
        <v>4520</v>
      </c>
      <c r="E198" s="608" t="s">
        <v>1752</v>
      </c>
      <c r="F198" s="610" t="s">
        <v>886</v>
      </c>
      <c r="G198" s="609" t="s">
        <v>1650</v>
      </c>
      <c r="H198" s="609">
        <v>231</v>
      </c>
      <c r="I198" s="619" t="s">
        <v>71</v>
      </c>
      <c r="J198" s="609"/>
      <c r="K198" s="608" t="s">
        <v>1700</v>
      </c>
      <c r="L198" s="611" t="s">
        <v>49</v>
      </c>
      <c r="M198" s="612">
        <v>42260</v>
      </c>
      <c r="N198" s="612">
        <v>0</v>
      </c>
      <c r="O198" s="612">
        <v>8452</v>
      </c>
      <c r="P198" s="612">
        <v>14790.999999999998</v>
      </c>
      <c r="Q198" s="624">
        <v>19017</v>
      </c>
    </row>
    <row r="199" spans="1:17" s="610" customFormat="1" ht="33.75" customHeight="1" x14ac:dyDescent="0.25">
      <c r="A199" s="608" t="s">
        <v>34</v>
      </c>
      <c r="B199" s="609">
        <v>2101001</v>
      </c>
      <c r="C199" s="608" t="s">
        <v>1896</v>
      </c>
      <c r="D199" s="609">
        <v>4520</v>
      </c>
      <c r="E199" s="608" t="s">
        <v>1752</v>
      </c>
      <c r="F199" s="610" t="s">
        <v>886</v>
      </c>
      <c r="G199" s="609" t="s">
        <v>1650</v>
      </c>
      <c r="H199" s="609">
        <v>231</v>
      </c>
      <c r="I199" s="619" t="s">
        <v>71</v>
      </c>
      <c r="J199" s="609"/>
      <c r="K199" s="608" t="s">
        <v>1689</v>
      </c>
      <c r="L199" s="611" t="s">
        <v>331</v>
      </c>
      <c r="M199" s="612">
        <v>780272660</v>
      </c>
      <c r="N199" s="612">
        <v>0</v>
      </c>
      <c r="O199" s="612">
        <v>156054532</v>
      </c>
      <c r="P199" s="612">
        <v>273095431</v>
      </c>
      <c r="Q199" s="624">
        <v>351122697</v>
      </c>
    </row>
    <row r="200" spans="1:17" s="610" customFormat="1" ht="33.75" customHeight="1" x14ac:dyDescent="0.25">
      <c r="A200" s="608" t="s">
        <v>34</v>
      </c>
      <c r="B200" s="609">
        <v>2101001</v>
      </c>
      <c r="C200" s="608" t="s">
        <v>1896</v>
      </c>
      <c r="D200" s="609">
        <v>4520</v>
      </c>
      <c r="E200" s="608" t="s">
        <v>1752</v>
      </c>
      <c r="F200" s="610" t="s">
        <v>886</v>
      </c>
      <c r="G200" s="609" t="s">
        <v>1650</v>
      </c>
      <c r="H200" s="609">
        <v>231</v>
      </c>
      <c r="I200" s="619" t="s">
        <v>71</v>
      </c>
      <c r="J200" s="609"/>
      <c r="K200" s="608" t="s">
        <v>1689</v>
      </c>
      <c r="L200" s="611" t="s">
        <v>48</v>
      </c>
      <c r="M200" s="612">
        <v>6771462</v>
      </c>
      <c r="N200" s="612">
        <v>0</v>
      </c>
      <c r="O200" s="612">
        <v>1354292</v>
      </c>
      <c r="P200" s="612">
        <v>2370012</v>
      </c>
      <c r="Q200" s="624">
        <v>3047158</v>
      </c>
    </row>
    <row r="201" spans="1:17" s="610" customFormat="1" ht="33.75" customHeight="1" x14ac:dyDescent="0.25">
      <c r="A201" s="608" t="s">
        <v>34</v>
      </c>
      <c r="B201" s="609">
        <v>2101001</v>
      </c>
      <c r="C201" s="608" t="s">
        <v>1896</v>
      </c>
      <c r="D201" s="609">
        <v>4520</v>
      </c>
      <c r="E201" s="608" t="s">
        <v>1752</v>
      </c>
      <c r="F201" s="610" t="s">
        <v>886</v>
      </c>
      <c r="G201" s="609" t="s">
        <v>1650</v>
      </c>
      <c r="H201" s="609">
        <v>231</v>
      </c>
      <c r="I201" s="619" t="s">
        <v>71</v>
      </c>
      <c r="J201" s="609"/>
      <c r="K201" s="608" t="s">
        <v>1689</v>
      </c>
      <c r="L201" s="611" t="s">
        <v>49</v>
      </c>
      <c r="M201" s="612">
        <v>312110</v>
      </c>
      <c r="N201" s="612">
        <v>0</v>
      </c>
      <c r="O201" s="612">
        <v>62422</v>
      </c>
      <c r="P201" s="612">
        <v>109238</v>
      </c>
      <c r="Q201" s="624">
        <v>140450</v>
      </c>
    </row>
    <row r="202" spans="1:17" s="610" customFormat="1" ht="33.75" customHeight="1" x14ac:dyDescent="0.25">
      <c r="A202" s="619" t="s">
        <v>34</v>
      </c>
      <c r="B202" s="609">
        <v>2101001</v>
      </c>
      <c r="C202" s="608" t="s">
        <v>1896</v>
      </c>
      <c r="D202" s="609">
        <v>4520</v>
      </c>
      <c r="E202" s="608" t="s">
        <v>39</v>
      </c>
      <c r="F202" s="608" t="s">
        <v>468</v>
      </c>
      <c r="G202" s="609" t="s">
        <v>1650</v>
      </c>
      <c r="H202" s="609">
        <v>230</v>
      </c>
      <c r="I202" s="619" t="s">
        <v>132</v>
      </c>
      <c r="J202" s="622">
        <v>1013180</v>
      </c>
      <c r="K202" s="608" t="s">
        <v>1697</v>
      </c>
      <c r="L202" s="611" t="s">
        <v>60</v>
      </c>
      <c r="M202" s="612">
        <v>2955120</v>
      </c>
      <c r="N202" s="612">
        <v>0</v>
      </c>
      <c r="O202" s="612">
        <v>2955120</v>
      </c>
      <c r="P202" s="612"/>
      <c r="Q202" s="612"/>
    </row>
    <row r="203" spans="1:17" s="610" customFormat="1" ht="33.75" customHeight="1" x14ac:dyDescent="0.25">
      <c r="A203" s="608" t="s">
        <v>34</v>
      </c>
      <c r="B203" s="609">
        <v>2101001</v>
      </c>
      <c r="C203" s="608" t="s">
        <v>1896</v>
      </c>
      <c r="D203" s="609">
        <v>4520</v>
      </c>
      <c r="E203" s="608" t="s">
        <v>1752</v>
      </c>
      <c r="F203" s="610" t="s">
        <v>886</v>
      </c>
      <c r="G203" s="609" t="s">
        <v>1650</v>
      </c>
      <c r="H203" s="609">
        <v>231</v>
      </c>
      <c r="I203" s="619" t="s">
        <v>1611</v>
      </c>
      <c r="J203" s="609"/>
      <c r="K203" s="608" t="s">
        <v>1703</v>
      </c>
      <c r="L203" s="611" t="s">
        <v>331</v>
      </c>
      <c r="M203" s="612">
        <v>146986273</v>
      </c>
      <c r="N203" s="612">
        <v>0</v>
      </c>
      <c r="O203" s="612">
        <v>29397255</v>
      </c>
      <c r="P203" s="612">
        <v>51445195</v>
      </c>
      <c r="Q203" s="624">
        <v>66143823</v>
      </c>
    </row>
    <row r="204" spans="1:17" s="610" customFormat="1" ht="33.75" customHeight="1" x14ac:dyDescent="0.25">
      <c r="A204" s="608" t="s">
        <v>34</v>
      </c>
      <c r="B204" s="609">
        <v>2101001</v>
      </c>
      <c r="C204" s="608" t="s">
        <v>1896</v>
      </c>
      <c r="D204" s="609">
        <v>4520</v>
      </c>
      <c r="E204" s="608" t="s">
        <v>1752</v>
      </c>
      <c r="F204" s="610" t="s">
        <v>886</v>
      </c>
      <c r="G204" s="609" t="s">
        <v>1650</v>
      </c>
      <c r="H204" s="609">
        <v>231</v>
      </c>
      <c r="I204" s="619" t="s">
        <v>1611</v>
      </c>
      <c r="J204" s="609"/>
      <c r="K204" s="608" t="s">
        <v>1703</v>
      </c>
      <c r="L204" s="611" t="s">
        <v>48</v>
      </c>
      <c r="M204" s="612">
        <v>1462569</v>
      </c>
      <c r="N204" s="612">
        <v>0</v>
      </c>
      <c r="O204" s="612">
        <v>292514</v>
      </c>
      <c r="P204" s="612">
        <v>511899</v>
      </c>
      <c r="Q204" s="624">
        <v>658156</v>
      </c>
    </row>
    <row r="205" spans="1:17" s="610" customFormat="1" ht="33.75" customHeight="1" x14ac:dyDescent="0.25">
      <c r="A205" s="608" t="s">
        <v>34</v>
      </c>
      <c r="B205" s="609">
        <v>2101001</v>
      </c>
      <c r="C205" s="608" t="s">
        <v>1896</v>
      </c>
      <c r="D205" s="609">
        <v>4520</v>
      </c>
      <c r="E205" s="608" t="s">
        <v>1752</v>
      </c>
      <c r="F205" s="610" t="s">
        <v>886</v>
      </c>
      <c r="G205" s="609" t="s">
        <v>1650</v>
      </c>
      <c r="H205" s="609">
        <v>231</v>
      </c>
      <c r="I205" s="619" t="s">
        <v>1611</v>
      </c>
      <c r="J205" s="609"/>
      <c r="K205" s="608" t="s">
        <v>1703</v>
      </c>
      <c r="L205" s="611" t="s">
        <v>49</v>
      </c>
      <c r="M205" s="612">
        <v>70188</v>
      </c>
      <c r="N205" s="612">
        <v>0</v>
      </c>
      <c r="O205" s="612">
        <v>14038</v>
      </c>
      <c r="P205" s="612">
        <v>24565</v>
      </c>
      <c r="Q205" s="624">
        <v>31585</v>
      </c>
    </row>
    <row r="206" spans="1:17" s="610" customFormat="1" ht="33.75" customHeight="1" x14ac:dyDescent="0.25">
      <c r="A206" s="608" t="s">
        <v>34</v>
      </c>
      <c r="B206" s="609">
        <v>2101001</v>
      </c>
      <c r="C206" s="608" t="s">
        <v>1896</v>
      </c>
      <c r="D206" s="609">
        <v>4520</v>
      </c>
      <c r="E206" s="608" t="s">
        <v>1752</v>
      </c>
      <c r="F206" s="610" t="s">
        <v>886</v>
      </c>
      <c r="G206" s="609" t="s">
        <v>1650</v>
      </c>
      <c r="H206" s="609">
        <v>231</v>
      </c>
      <c r="I206" s="619" t="s">
        <v>114</v>
      </c>
      <c r="J206" s="609"/>
      <c r="K206" s="608" t="s">
        <v>1217</v>
      </c>
      <c r="L206" s="611" t="s">
        <v>331</v>
      </c>
      <c r="M206" s="612">
        <v>199471593</v>
      </c>
      <c r="N206" s="612">
        <v>0</v>
      </c>
      <c r="O206" s="612">
        <v>39894319</v>
      </c>
      <c r="P206" s="612">
        <v>69815057</v>
      </c>
      <c r="Q206" s="624">
        <v>89762217</v>
      </c>
    </row>
    <row r="207" spans="1:17" s="610" customFormat="1" ht="33.75" customHeight="1" x14ac:dyDescent="0.25">
      <c r="A207" s="608" t="s">
        <v>34</v>
      </c>
      <c r="B207" s="609">
        <v>2101001</v>
      </c>
      <c r="C207" s="608" t="s">
        <v>1896</v>
      </c>
      <c r="D207" s="609">
        <v>4520</v>
      </c>
      <c r="E207" s="608" t="s">
        <v>1752</v>
      </c>
      <c r="F207" s="610" t="s">
        <v>886</v>
      </c>
      <c r="G207" s="609" t="s">
        <v>1650</v>
      </c>
      <c r="H207" s="609">
        <v>231</v>
      </c>
      <c r="I207" s="619" t="s">
        <v>114</v>
      </c>
      <c r="J207" s="609"/>
      <c r="K207" s="608" t="s">
        <v>1217</v>
      </c>
      <c r="L207" s="611" t="s">
        <v>48</v>
      </c>
      <c r="M207" s="612">
        <v>1806522</v>
      </c>
      <c r="N207" s="612">
        <v>0</v>
      </c>
      <c r="O207" s="612">
        <v>361304</v>
      </c>
      <c r="P207" s="612">
        <v>632283</v>
      </c>
      <c r="Q207" s="624">
        <v>812935</v>
      </c>
    </row>
    <row r="208" spans="1:17" s="610" customFormat="1" ht="33.75" customHeight="1" x14ac:dyDescent="0.25">
      <c r="A208" s="608" t="s">
        <v>34</v>
      </c>
      <c r="B208" s="609">
        <v>2101001</v>
      </c>
      <c r="C208" s="608" t="s">
        <v>1896</v>
      </c>
      <c r="D208" s="609">
        <v>4520</v>
      </c>
      <c r="E208" s="608" t="s">
        <v>1752</v>
      </c>
      <c r="F208" s="610" t="s">
        <v>886</v>
      </c>
      <c r="G208" s="609" t="s">
        <v>1650</v>
      </c>
      <c r="H208" s="609">
        <v>231</v>
      </c>
      <c r="I208" s="619" t="s">
        <v>114</v>
      </c>
      <c r="J208" s="609"/>
      <c r="K208" s="608" t="s">
        <v>1217</v>
      </c>
      <c r="L208" s="611" t="s">
        <v>49</v>
      </c>
      <c r="M208" s="612">
        <v>86520</v>
      </c>
      <c r="N208" s="612">
        <v>0</v>
      </c>
      <c r="O208" s="612">
        <v>17304</v>
      </c>
      <c r="P208" s="612">
        <v>30281.999999999996</v>
      </c>
      <c r="Q208" s="624">
        <v>38934</v>
      </c>
    </row>
    <row r="209" spans="1:17" s="610" customFormat="1" ht="33.75" customHeight="1" x14ac:dyDescent="0.25">
      <c r="A209" s="608" t="s">
        <v>34</v>
      </c>
      <c r="B209" s="609">
        <v>2101001</v>
      </c>
      <c r="C209" s="608" t="s">
        <v>1896</v>
      </c>
      <c r="D209" s="609">
        <v>4520</v>
      </c>
      <c r="E209" s="608" t="s">
        <v>1752</v>
      </c>
      <c r="F209" s="610" t="s">
        <v>886</v>
      </c>
      <c r="G209" s="609" t="s">
        <v>1650</v>
      </c>
      <c r="H209" s="609">
        <v>231</v>
      </c>
      <c r="I209" s="619" t="s">
        <v>164</v>
      </c>
      <c r="J209" s="609"/>
      <c r="K209" s="608" t="s">
        <v>1702</v>
      </c>
      <c r="L209" s="611" t="s">
        <v>331</v>
      </c>
      <c r="M209" s="612">
        <v>23358003</v>
      </c>
      <c r="N209" s="612">
        <v>0</v>
      </c>
      <c r="O209" s="612"/>
      <c r="P209" s="612"/>
      <c r="Q209" s="624">
        <v>23358003</v>
      </c>
    </row>
    <row r="210" spans="1:17" s="610" customFormat="1" ht="33.75" customHeight="1" x14ac:dyDescent="0.25">
      <c r="A210" s="608" t="s">
        <v>34</v>
      </c>
      <c r="B210" s="609">
        <v>2101001</v>
      </c>
      <c r="C210" s="608" t="s">
        <v>1896</v>
      </c>
      <c r="D210" s="609">
        <v>4520</v>
      </c>
      <c r="E210" s="608" t="s">
        <v>1752</v>
      </c>
      <c r="F210" s="610" t="s">
        <v>886</v>
      </c>
      <c r="G210" s="609" t="s">
        <v>1650</v>
      </c>
      <c r="H210" s="609">
        <v>231</v>
      </c>
      <c r="I210" s="619" t="s">
        <v>164</v>
      </c>
      <c r="J210" s="609"/>
      <c r="K210" s="608" t="s">
        <v>1702</v>
      </c>
      <c r="L210" s="611" t="s">
        <v>48</v>
      </c>
      <c r="M210" s="612">
        <v>407018</v>
      </c>
      <c r="N210" s="612">
        <v>0</v>
      </c>
      <c r="O210" s="612"/>
      <c r="P210" s="612"/>
      <c r="Q210" s="624">
        <v>407018</v>
      </c>
    </row>
    <row r="211" spans="1:17" s="610" customFormat="1" ht="33.75" customHeight="1" x14ac:dyDescent="0.25">
      <c r="A211" s="608" t="s">
        <v>34</v>
      </c>
      <c r="B211" s="609">
        <v>2101001</v>
      </c>
      <c r="C211" s="608" t="s">
        <v>1896</v>
      </c>
      <c r="D211" s="609">
        <v>4520</v>
      </c>
      <c r="E211" s="608" t="s">
        <v>1752</v>
      </c>
      <c r="F211" s="610" t="s">
        <v>886</v>
      </c>
      <c r="G211" s="609" t="s">
        <v>1650</v>
      </c>
      <c r="H211" s="609">
        <v>231</v>
      </c>
      <c r="I211" s="619" t="s">
        <v>164</v>
      </c>
      <c r="J211" s="609"/>
      <c r="K211" s="608" t="s">
        <v>1702</v>
      </c>
      <c r="L211" s="611" t="s">
        <v>49</v>
      </c>
      <c r="M211" s="612">
        <v>35912</v>
      </c>
      <c r="N211" s="612">
        <v>0</v>
      </c>
      <c r="O211" s="612"/>
      <c r="P211" s="612"/>
      <c r="Q211" s="624">
        <v>35912</v>
      </c>
    </row>
    <row r="212" spans="1:17" s="610" customFormat="1" ht="33.75" customHeight="1" x14ac:dyDescent="0.25">
      <c r="A212" s="619" t="s">
        <v>307</v>
      </c>
      <c r="B212" s="609">
        <v>2101155</v>
      </c>
      <c r="C212" s="608" t="s">
        <v>1896</v>
      </c>
      <c r="D212" s="609">
        <v>4520</v>
      </c>
      <c r="E212" s="608" t="s">
        <v>39</v>
      </c>
      <c r="F212" s="620" t="s">
        <v>468</v>
      </c>
      <c r="G212" s="609" t="s">
        <v>1650</v>
      </c>
      <c r="H212" s="609">
        <v>231</v>
      </c>
      <c r="I212" s="619" t="s">
        <v>36</v>
      </c>
      <c r="J212" s="622">
        <v>1012947</v>
      </c>
      <c r="K212" s="608" t="s">
        <v>1815</v>
      </c>
      <c r="L212" s="611" t="s">
        <v>664</v>
      </c>
      <c r="M212" s="612">
        <v>1596720</v>
      </c>
      <c r="N212" s="612">
        <v>0</v>
      </c>
      <c r="O212" s="612">
        <v>1596720</v>
      </c>
      <c r="P212" s="624"/>
      <c r="Q212" s="624"/>
    </row>
    <row r="213" spans="1:17" s="610" customFormat="1" ht="33.75" customHeight="1" x14ac:dyDescent="0.25">
      <c r="A213" s="619" t="s">
        <v>307</v>
      </c>
      <c r="B213" s="609">
        <v>2101155</v>
      </c>
      <c r="C213" s="608" t="s">
        <v>1896</v>
      </c>
      <c r="D213" s="609">
        <v>4520</v>
      </c>
      <c r="E213" s="608" t="s">
        <v>39</v>
      </c>
      <c r="F213" s="620" t="s">
        <v>468</v>
      </c>
      <c r="G213" s="609" t="s">
        <v>1696</v>
      </c>
      <c r="H213" s="609">
        <v>231</v>
      </c>
      <c r="I213" s="619" t="s">
        <v>36</v>
      </c>
      <c r="J213" s="622">
        <v>1013261</v>
      </c>
      <c r="K213" s="608" t="s">
        <v>1743</v>
      </c>
      <c r="L213" s="611" t="s">
        <v>61</v>
      </c>
      <c r="M213" s="612">
        <v>2750160</v>
      </c>
      <c r="N213" s="612">
        <v>0</v>
      </c>
      <c r="O213" s="612">
        <v>2750160</v>
      </c>
      <c r="P213" s="624"/>
      <c r="Q213" s="624"/>
    </row>
    <row r="214" spans="1:17" s="610" customFormat="1" ht="33.75" customHeight="1" x14ac:dyDescent="0.25">
      <c r="A214" s="619" t="s">
        <v>307</v>
      </c>
      <c r="B214" s="609">
        <v>2101155</v>
      </c>
      <c r="C214" s="608" t="s">
        <v>1896</v>
      </c>
      <c r="D214" s="609">
        <v>4520</v>
      </c>
      <c r="E214" s="608" t="s">
        <v>39</v>
      </c>
      <c r="F214" s="620" t="s">
        <v>468</v>
      </c>
      <c r="G214" s="609" t="s">
        <v>1650</v>
      </c>
      <c r="H214" s="609">
        <v>231</v>
      </c>
      <c r="I214" s="619" t="s">
        <v>36</v>
      </c>
      <c r="J214" s="622">
        <v>1013228</v>
      </c>
      <c r="K214" s="608" t="s">
        <v>1279</v>
      </c>
      <c r="L214" s="611" t="s">
        <v>61</v>
      </c>
      <c r="M214" s="612">
        <v>20000000</v>
      </c>
      <c r="N214" s="612">
        <v>0</v>
      </c>
      <c r="O214" s="612">
        <v>4000000</v>
      </c>
      <c r="P214" s="624">
        <v>16000000</v>
      </c>
      <c r="Q214" s="624"/>
    </row>
    <row r="215" spans="1:17" s="610" customFormat="1" ht="33.75" customHeight="1" x14ac:dyDescent="0.25">
      <c r="A215" s="619" t="s">
        <v>307</v>
      </c>
      <c r="B215" s="609">
        <v>2101155</v>
      </c>
      <c r="C215" s="608" t="s">
        <v>1896</v>
      </c>
      <c r="D215" s="609">
        <v>4520</v>
      </c>
      <c r="E215" s="608" t="s">
        <v>39</v>
      </c>
      <c r="F215" s="620" t="s">
        <v>468</v>
      </c>
      <c r="G215" s="609" t="s">
        <v>1650</v>
      </c>
      <c r="H215" s="609">
        <v>231</v>
      </c>
      <c r="I215" s="619" t="s">
        <v>36</v>
      </c>
      <c r="J215" s="622">
        <v>1013229</v>
      </c>
      <c r="K215" s="608" t="s">
        <v>1412</v>
      </c>
      <c r="L215" s="611" t="s">
        <v>61</v>
      </c>
      <c r="M215" s="612">
        <v>50000000</v>
      </c>
      <c r="N215" s="612">
        <v>0</v>
      </c>
      <c r="O215" s="612">
        <v>10000000</v>
      </c>
      <c r="P215" s="624">
        <v>40000000</v>
      </c>
      <c r="Q215" s="624"/>
    </row>
    <row r="216" spans="1:17" s="610" customFormat="1" ht="33.75" customHeight="1" x14ac:dyDescent="0.25">
      <c r="A216" s="619" t="s">
        <v>307</v>
      </c>
      <c r="B216" s="609">
        <v>2101155</v>
      </c>
      <c r="C216" s="608" t="s">
        <v>1896</v>
      </c>
      <c r="D216" s="609">
        <v>4520</v>
      </c>
      <c r="E216" s="608" t="s">
        <v>1752</v>
      </c>
      <c r="F216" s="620" t="s">
        <v>886</v>
      </c>
      <c r="G216" s="609" t="s">
        <v>1650</v>
      </c>
      <c r="H216" s="609">
        <v>231</v>
      </c>
      <c r="I216" s="619" t="s">
        <v>36</v>
      </c>
      <c r="J216" s="622">
        <v>1012940</v>
      </c>
      <c r="K216" s="608" t="s">
        <v>1320</v>
      </c>
      <c r="L216" s="611" t="s">
        <v>179</v>
      </c>
      <c r="M216" s="612">
        <v>150000000</v>
      </c>
      <c r="N216" s="612"/>
      <c r="O216" s="612">
        <v>100000000</v>
      </c>
      <c r="P216" s="624">
        <v>50000000</v>
      </c>
      <c r="Q216" s="624"/>
    </row>
    <row r="217" spans="1:17" s="610" customFormat="1" ht="33.75" customHeight="1" x14ac:dyDescent="0.25">
      <c r="A217" s="619" t="s">
        <v>307</v>
      </c>
      <c r="B217" s="609">
        <v>2101155</v>
      </c>
      <c r="C217" s="608" t="s">
        <v>1896</v>
      </c>
      <c r="D217" s="609">
        <v>4520</v>
      </c>
      <c r="E217" s="608" t="s">
        <v>1752</v>
      </c>
      <c r="F217" s="620" t="s">
        <v>886</v>
      </c>
      <c r="G217" s="609" t="s">
        <v>1650</v>
      </c>
      <c r="H217" s="609">
        <v>231</v>
      </c>
      <c r="I217" s="619" t="s">
        <v>36</v>
      </c>
      <c r="J217" s="622"/>
      <c r="K217" s="608" t="s">
        <v>1816</v>
      </c>
      <c r="L217" s="611" t="s">
        <v>179</v>
      </c>
      <c r="M217" s="612">
        <v>64202909</v>
      </c>
      <c r="N217" s="612"/>
      <c r="O217" s="612">
        <v>32101455</v>
      </c>
      <c r="P217" s="624">
        <v>32101454</v>
      </c>
      <c r="Q217" s="624"/>
    </row>
    <row r="218" spans="1:17" s="610" customFormat="1" ht="33.75" customHeight="1" x14ac:dyDescent="0.25">
      <c r="A218" s="619" t="s">
        <v>307</v>
      </c>
      <c r="B218" s="609">
        <v>2101155</v>
      </c>
      <c r="C218" s="608" t="s">
        <v>1896</v>
      </c>
      <c r="D218" s="609">
        <v>4520</v>
      </c>
      <c r="E218" s="608" t="s">
        <v>1752</v>
      </c>
      <c r="F218" s="620" t="s">
        <v>886</v>
      </c>
      <c r="G218" s="609" t="s">
        <v>1650</v>
      </c>
      <c r="H218" s="609">
        <v>231</v>
      </c>
      <c r="I218" s="619" t="s">
        <v>36</v>
      </c>
      <c r="J218" s="622">
        <v>1012941</v>
      </c>
      <c r="K218" s="608" t="s">
        <v>1322</v>
      </c>
      <c r="L218" s="611" t="s">
        <v>179</v>
      </c>
      <c r="M218" s="612">
        <v>62449058</v>
      </c>
      <c r="N218" s="612"/>
      <c r="O218" s="612">
        <v>30012520</v>
      </c>
      <c r="P218" s="624">
        <v>32436538</v>
      </c>
      <c r="Q218" s="624"/>
    </row>
    <row r="219" spans="1:17" s="610" customFormat="1" ht="33.75" customHeight="1" x14ac:dyDescent="0.25">
      <c r="A219" s="619" t="s">
        <v>307</v>
      </c>
      <c r="B219" s="609">
        <v>2101155</v>
      </c>
      <c r="C219" s="608" t="s">
        <v>1896</v>
      </c>
      <c r="D219" s="609">
        <v>4520</v>
      </c>
      <c r="E219" s="608" t="s">
        <v>1752</v>
      </c>
      <c r="F219" s="620" t="s">
        <v>886</v>
      </c>
      <c r="G219" s="609" t="s">
        <v>1650</v>
      </c>
      <c r="H219" s="609">
        <v>231</v>
      </c>
      <c r="I219" s="619" t="s">
        <v>36</v>
      </c>
      <c r="J219" s="622">
        <v>1012942</v>
      </c>
      <c r="K219" s="608" t="s">
        <v>660</v>
      </c>
      <c r="L219" s="611" t="s">
        <v>179</v>
      </c>
      <c r="M219" s="612">
        <v>65000000</v>
      </c>
      <c r="N219" s="612"/>
      <c r="O219" s="612">
        <v>35000000</v>
      </c>
      <c r="P219" s="624">
        <v>30000000</v>
      </c>
      <c r="Q219" s="624"/>
    </row>
    <row r="220" spans="1:17" s="610" customFormat="1" ht="33.75" customHeight="1" x14ac:dyDescent="0.25">
      <c r="A220" s="619" t="s">
        <v>307</v>
      </c>
      <c r="B220" s="609">
        <v>2101155</v>
      </c>
      <c r="C220" s="608" t="s">
        <v>1896</v>
      </c>
      <c r="D220" s="609">
        <v>4520</v>
      </c>
      <c r="E220" s="608" t="s">
        <v>1752</v>
      </c>
      <c r="F220" s="620" t="s">
        <v>886</v>
      </c>
      <c r="G220" s="609" t="s">
        <v>1650</v>
      </c>
      <c r="H220" s="609">
        <v>231</v>
      </c>
      <c r="I220" s="619" t="s">
        <v>36</v>
      </c>
      <c r="J220" s="622">
        <v>1012943</v>
      </c>
      <c r="K220" s="608" t="s">
        <v>1324</v>
      </c>
      <c r="L220" s="611" t="s">
        <v>179</v>
      </c>
      <c r="M220" s="612">
        <v>50000000</v>
      </c>
      <c r="N220" s="612"/>
      <c r="O220" s="612">
        <v>35000000</v>
      </c>
      <c r="P220" s="624">
        <v>15000000</v>
      </c>
      <c r="Q220" s="624"/>
    </row>
    <row r="221" spans="1:17" s="610" customFormat="1" ht="33.75" customHeight="1" x14ac:dyDescent="0.25">
      <c r="A221" s="619" t="s">
        <v>307</v>
      </c>
      <c r="B221" s="609">
        <v>2101155</v>
      </c>
      <c r="C221" s="608" t="s">
        <v>1896</v>
      </c>
      <c r="D221" s="609">
        <v>4520</v>
      </c>
      <c r="E221" s="608" t="s">
        <v>1752</v>
      </c>
      <c r="F221" s="620" t="s">
        <v>886</v>
      </c>
      <c r="G221" s="609" t="s">
        <v>1650</v>
      </c>
      <c r="H221" s="609">
        <v>231</v>
      </c>
      <c r="I221" s="619" t="s">
        <v>36</v>
      </c>
      <c r="J221" s="622">
        <v>1012944</v>
      </c>
      <c r="K221" s="608" t="s">
        <v>1325</v>
      </c>
      <c r="L221" s="611" t="s">
        <v>179</v>
      </c>
      <c r="M221" s="612">
        <v>100000000</v>
      </c>
      <c r="N221" s="612"/>
      <c r="O221" s="612">
        <v>50000000</v>
      </c>
      <c r="P221" s="624">
        <v>50000000</v>
      </c>
      <c r="Q221" s="624"/>
    </row>
    <row r="222" spans="1:17" s="610" customFormat="1" ht="33.75" customHeight="1" x14ac:dyDescent="0.25">
      <c r="A222" s="619" t="s">
        <v>307</v>
      </c>
      <c r="B222" s="609">
        <v>2101155</v>
      </c>
      <c r="C222" s="608" t="s">
        <v>1896</v>
      </c>
      <c r="D222" s="609">
        <v>4520</v>
      </c>
      <c r="E222" s="608" t="s">
        <v>1752</v>
      </c>
      <c r="F222" s="620" t="s">
        <v>886</v>
      </c>
      <c r="G222" s="609" t="s">
        <v>1650</v>
      </c>
      <c r="H222" s="609">
        <v>231</v>
      </c>
      <c r="I222" s="619" t="s">
        <v>36</v>
      </c>
      <c r="J222" s="622">
        <v>1012945</v>
      </c>
      <c r="K222" s="608" t="s">
        <v>1326</v>
      </c>
      <c r="L222" s="611" t="s">
        <v>179</v>
      </c>
      <c r="M222" s="612">
        <v>31275000</v>
      </c>
      <c r="N222" s="612"/>
      <c r="O222" s="612">
        <v>31275000</v>
      </c>
      <c r="P222" s="624"/>
      <c r="Q222" s="624"/>
    </row>
    <row r="223" spans="1:17" s="610" customFormat="1" ht="33.75" customHeight="1" x14ac:dyDescent="0.25">
      <c r="A223" s="619" t="s">
        <v>307</v>
      </c>
      <c r="B223" s="609">
        <v>2101155</v>
      </c>
      <c r="C223" s="608" t="s">
        <v>1896</v>
      </c>
      <c r="D223" s="609">
        <v>4520</v>
      </c>
      <c r="E223" s="608" t="s">
        <v>1752</v>
      </c>
      <c r="F223" s="620" t="s">
        <v>886</v>
      </c>
      <c r="G223" s="609" t="s">
        <v>1650</v>
      </c>
      <c r="H223" s="609">
        <v>231</v>
      </c>
      <c r="I223" s="619" t="s">
        <v>36</v>
      </c>
      <c r="J223" s="622">
        <v>1012569</v>
      </c>
      <c r="K223" s="608" t="s">
        <v>302</v>
      </c>
      <c r="L223" s="611" t="s">
        <v>179</v>
      </c>
      <c r="M223" s="612">
        <v>1063452</v>
      </c>
      <c r="N223" s="612"/>
      <c r="O223" s="612">
        <v>1063452</v>
      </c>
      <c r="P223" s="624"/>
      <c r="Q223" s="624"/>
    </row>
    <row r="224" spans="1:17" s="610" customFormat="1" ht="33.75" customHeight="1" x14ac:dyDescent="0.25">
      <c r="A224" s="619" t="s">
        <v>307</v>
      </c>
      <c r="B224" s="609">
        <v>2101155</v>
      </c>
      <c r="C224" s="608" t="s">
        <v>1896</v>
      </c>
      <c r="D224" s="609">
        <v>4520</v>
      </c>
      <c r="E224" s="608" t="s">
        <v>1752</v>
      </c>
      <c r="F224" s="620" t="s">
        <v>886</v>
      </c>
      <c r="G224" s="609" t="s">
        <v>1650</v>
      </c>
      <c r="H224" s="609">
        <v>231</v>
      </c>
      <c r="I224" s="619" t="s">
        <v>36</v>
      </c>
      <c r="J224" s="622"/>
      <c r="K224" s="608" t="s">
        <v>1767</v>
      </c>
      <c r="L224" s="611" t="s">
        <v>331</v>
      </c>
      <c r="M224" s="612">
        <v>27500000</v>
      </c>
      <c r="N224" s="612"/>
      <c r="O224" s="612">
        <v>16500000</v>
      </c>
      <c r="P224" s="624">
        <v>11000000</v>
      </c>
      <c r="Q224" s="624"/>
    </row>
    <row r="225" spans="1:17" s="610" customFormat="1" ht="33.75" customHeight="1" x14ac:dyDescent="0.25">
      <c r="A225" s="619" t="s">
        <v>307</v>
      </c>
      <c r="B225" s="609">
        <v>2101155</v>
      </c>
      <c r="C225" s="608" t="s">
        <v>1896</v>
      </c>
      <c r="D225" s="609">
        <v>4520</v>
      </c>
      <c r="E225" s="608" t="s">
        <v>1752</v>
      </c>
      <c r="F225" s="620" t="s">
        <v>886</v>
      </c>
      <c r="G225" s="609" t="s">
        <v>1650</v>
      </c>
      <c r="H225" s="625">
        <v>230</v>
      </c>
      <c r="I225" s="619" t="s">
        <v>36</v>
      </c>
      <c r="J225" s="622"/>
      <c r="K225" s="608" t="s">
        <v>1767</v>
      </c>
      <c r="L225" s="611" t="s">
        <v>60</v>
      </c>
      <c r="M225" s="612">
        <v>550000</v>
      </c>
      <c r="N225" s="612"/>
      <c r="O225" s="612">
        <v>550000</v>
      </c>
      <c r="P225" s="624"/>
      <c r="Q225" s="624"/>
    </row>
    <row r="226" spans="1:17" s="610" customFormat="1" ht="33.75" customHeight="1" x14ac:dyDescent="0.25">
      <c r="A226" s="619" t="s">
        <v>307</v>
      </c>
      <c r="B226" s="609">
        <v>2101155</v>
      </c>
      <c r="C226" s="608" t="s">
        <v>1896</v>
      </c>
      <c r="D226" s="609">
        <v>4520</v>
      </c>
      <c r="E226" s="608" t="s">
        <v>1752</v>
      </c>
      <c r="F226" s="620" t="s">
        <v>886</v>
      </c>
      <c r="G226" s="609" t="s">
        <v>1650</v>
      </c>
      <c r="H226" s="609">
        <v>231</v>
      </c>
      <c r="I226" s="619" t="s">
        <v>36</v>
      </c>
      <c r="J226" s="622"/>
      <c r="K226" s="608" t="s">
        <v>1767</v>
      </c>
      <c r="L226" s="611" t="s">
        <v>48</v>
      </c>
      <c r="M226" s="612">
        <v>550000</v>
      </c>
      <c r="N226" s="612"/>
      <c r="O226" s="612">
        <v>550000</v>
      </c>
      <c r="P226" s="624"/>
      <c r="Q226" s="624"/>
    </row>
    <row r="227" spans="1:17" s="610" customFormat="1" ht="33.75" customHeight="1" x14ac:dyDescent="0.25">
      <c r="A227" s="619" t="s">
        <v>307</v>
      </c>
      <c r="B227" s="609">
        <v>2101155</v>
      </c>
      <c r="C227" s="608" t="s">
        <v>1896</v>
      </c>
      <c r="D227" s="609">
        <v>4520</v>
      </c>
      <c r="E227" s="608" t="s">
        <v>1752</v>
      </c>
      <c r="F227" s="620" t="s">
        <v>886</v>
      </c>
      <c r="G227" s="609" t="s">
        <v>1650</v>
      </c>
      <c r="H227" s="609">
        <v>231</v>
      </c>
      <c r="I227" s="619" t="s">
        <v>36</v>
      </c>
      <c r="J227" s="622"/>
      <c r="K227" s="608" t="s">
        <v>1767</v>
      </c>
      <c r="L227" s="611" t="s">
        <v>49</v>
      </c>
      <c r="M227" s="612">
        <v>55000</v>
      </c>
      <c r="N227" s="612"/>
      <c r="O227" s="612">
        <v>55000</v>
      </c>
      <c r="P227" s="624"/>
      <c r="Q227" s="624"/>
    </row>
    <row r="228" spans="1:17" s="610" customFormat="1" ht="33.75" customHeight="1" x14ac:dyDescent="0.25">
      <c r="A228" s="619" t="s">
        <v>307</v>
      </c>
      <c r="B228" s="609">
        <v>2101155</v>
      </c>
      <c r="C228" s="608" t="s">
        <v>1896</v>
      </c>
      <c r="D228" s="609">
        <v>4520</v>
      </c>
      <c r="E228" s="608" t="s">
        <v>1752</v>
      </c>
      <c r="F228" s="620" t="s">
        <v>886</v>
      </c>
      <c r="G228" s="609" t="s">
        <v>1650</v>
      </c>
      <c r="H228" s="609">
        <v>230</v>
      </c>
      <c r="I228" s="619" t="s">
        <v>36</v>
      </c>
      <c r="J228" s="622"/>
      <c r="K228" s="608" t="s">
        <v>1767</v>
      </c>
      <c r="L228" s="611" t="s">
        <v>1604</v>
      </c>
      <c r="M228" s="612">
        <v>35000</v>
      </c>
      <c r="N228" s="612"/>
      <c r="O228" s="612">
        <v>35000</v>
      </c>
      <c r="P228" s="624"/>
      <c r="Q228" s="624"/>
    </row>
    <row r="229" spans="1:17" s="610" customFormat="1" ht="33.75" customHeight="1" x14ac:dyDescent="0.25">
      <c r="A229" s="619" t="s">
        <v>307</v>
      </c>
      <c r="B229" s="609">
        <v>2101155</v>
      </c>
      <c r="C229" s="608" t="s">
        <v>1896</v>
      </c>
      <c r="D229" s="609">
        <v>4520</v>
      </c>
      <c r="E229" s="608" t="s">
        <v>1752</v>
      </c>
      <c r="F229" s="620" t="s">
        <v>886</v>
      </c>
      <c r="G229" s="609" t="s">
        <v>1650</v>
      </c>
      <c r="H229" s="609">
        <v>231</v>
      </c>
      <c r="I229" s="619" t="s">
        <v>36</v>
      </c>
      <c r="J229" s="622"/>
      <c r="K229" s="608" t="s">
        <v>1817</v>
      </c>
      <c r="L229" s="611" t="s">
        <v>61</v>
      </c>
      <c r="M229" s="612">
        <v>2800000</v>
      </c>
      <c r="N229" s="612"/>
      <c r="O229" s="612">
        <v>2800000</v>
      </c>
      <c r="P229" s="624"/>
      <c r="Q229" s="624"/>
    </row>
    <row r="230" spans="1:17" s="610" customFormat="1" ht="33.75" customHeight="1" x14ac:dyDescent="0.25">
      <c r="A230" s="621" t="s">
        <v>180</v>
      </c>
      <c r="B230" s="609">
        <v>2101816</v>
      </c>
      <c r="C230" s="621" t="s">
        <v>548</v>
      </c>
      <c r="D230" s="609">
        <v>4570</v>
      </c>
      <c r="E230" s="608" t="s">
        <v>39</v>
      </c>
      <c r="F230" s="620" t="s">
        <v>468</v>
      </c>
      <c r="G230" s="609" t="s">
        <v>1650</v>
      </c>
      <c r="H230" s="609">
        <v>231</v>
      </c>
      <c r="I230" s="617" t="s">
        <v>36</v>
      </c>
      <c r="J230" s="622">
        <v>1012957</v>
      </c>
      <c r="K230" s="608" t="s">
        <v>1333</v>
      </c>
      <c r="L230" s="611" t="s">
        <v>331</v>
      </c>
      <c r="M230" s="612">
        <v>2900000</v>
      </c>
      <c r="N230" s="612">
        <v>0</v>
      </c>
      <c r="O230" s="612">
        <v>2900000</v>
      </c>
      <c r="P230" s="612"/>
      <c r="Q230" s="612"/>
    </row>
    <row r="231" spans="1:17" s="610" customFormat="1" ht="33.75" customHeight="1" x14ac:dyDescent="0.25">
      <c r="A231" s="621" t="s">
        <v>180</v>
      </c>
      <c r="B231" s="609">
        <v>2101816</v>
      </c>
      <c r="C231" s="621" t="s">
        <v>548</v>
      </c>
      <c r="D231" s="609">
        <v>4570</v>
      </c>
      <c r="E231" s="608" t="s">
        <v>39</v>
      </c>
      <c r="F231" s="620" t="s">
        <v>468</v>
      </c>
      <c r="G231" s="609" t="s">
        <v>1650</v>
      </c>
      <c r="H231" s="609">
        <v>231</v>
      </c>
      <c r="I231" s="617" t="s">
        <v>36</v>
      </c>
      <c r="J231" s="622">
        <v>1012957</v>
      </c>
      <c r="K231" s="608" t="s">
        <v>1333</v>
      </c>
      <c r="L231" s="611" t="s">
        <v>48</v>
      </c>
      <c r="M231" s="612">
        <v>80000</v>
      </c>
      <c r="N231" s="612">
        <v>0</v>
      </c>
      <c r="O231" s="612">
        <v>80000</v>
      </c>
      <c r="P231" s="612"/>
      <c r="Q231" s="612"/>
    </row>
    <row r="232" spans="1:17" s="610" customFormat="1" ht="33.75" customHeight="1" x14ac:dyDescent="0.25">
      <c r="A232" s="621" t="s">
        <v>180</v>
      </c>
      <c r="B232" s="609">
        <v>2101816</v>
      </c>
      <c r="C232" s="621" t="s">
        <v>548</v>
      </c>
      <c r="D232" s="609">
        <v>4570</v>
      </c>
      <c r="E232" s="608" t="s">
        <v>39</v>
      </c>
      <c r="F232" s="620" t="s">
        <v>468</v>
      </c>
      <c r="G232" s="609" t="s">
        <v>1650</v>
      </c>
      <c r="H232" s="609">
        <v>231</v>
      </c>
      <c r="I232" s="617" t="s">
        <v>36</v>
      </c>
      <c r="J232" s="622">
        <v>1012957</v>
      </c>
      <c r="K232" s="608" t="s">
        <v>1333</v>
      </c>
      <c r="L232" s="611" t="s">
        <v>49</v>
      </c>
      <c r="M232" s="612">
        <v>15000</v>
      </c>
      <c r="N232" s="612">
        <v>0</v>
      </c>
      <c r="O232" s="612">
        <v>15000</v>
      </c>
      <c r="P232" s="612"/>
      <c r="Q232" s="612"/>
    </row>
    <row r="233" spans="1:17" s="610" customFormat="1" ht="33.75" customHeight="1" x14ac:dyDescent="0.25">
      <c r="A233" s="621" t="s">
        <v>180</v>
      </c>
      <c r="B233" s="609">
        <v>2101816</v>
      </c>
      <c r="C233" s="621" t="s">
        <v>548</v>
      </c>
      <c r="D233" s="609">
        <v>4570</v>
      </c>
      <c r="E233" s="608" t="s">
        <v>39</v>
      </c>
      <c r="F233" s="620" t="s">
        <v>468</v>
      </c>
      <c r="G233" s="609" t="s">
        <v>1650</v>
      </c>
      <c r="H233" s="609">
        <v>231</v>
      </c>
      <c r="I233" s="617" t="s">
        <v>36</v>
      </c>
      <c r="J233" s="622">
        <v>1012959</v>
      </c>
      <c r="K233" s="608" t="s">
        <v>1337</v>
      </c>
      <c r="L233" s="611" t="s">
        <v>189</v>
      </c>
      <c r="M233" s="612">
        <v>12000000</v>
      </c>
      <c r="N233" s="612">
        <v>6000000</v>
      </c>
      <c r="O233" s="612">
        <v>6000000</v>
      </c>
      <c r="P233" s="612"/>
      <c r="Q233" s="612"/>
    </row>
    <row r="234" spans="1:17" s="610" customFormat="1" ht="33.75" customHeight="1" x14ac:dyDescent="0.25">
      <c r="A234" s="621" t="s">
        <v>180</v>
      </c>
      <c r="B234" s="609">
        <v>2101816</v>
      </c>
      <c r="C234" s="621" t="s">
        <v>548</v>
      </c>
      <c r="D234" s="609">
        <v>4570</v>
      </c>
      <c r="E234" s="608" t="s">
        <v>39</v>
      </c>
      <c r="F234" s="620" t="s">
        <v>468</v>
      </c>
      <c r="G234" s="609" t="s">
        <v>1650</v>
      </c>
      <c r="H234" s="609">
        <v>231</v>
      </c>
      <c r="I234" s="617" t="s">
        <v>36</v>
      </c>
      <c r="J234" s="622">
        <v>1013110</v>
      </c>
      <c r="K234" s="608" t="s">
        <v>1666</v>
      </c>
      <c r="L234" s="611" t="s">
        <v>56</v>
      </c>
      <c r="M234" s="612">
        <v>12000000</v>
      </c>
      <c r="N234" s="612">
        <v>0</v>
      </c>
      <c r="O234" s="612">
        <v>12000000</v>
      </c>
      <c r="P234" s="612"/>
      <c r="Q234" s="612"/>
    </row>
    <row r="235" spans="1:17" s="610" customFormat="1" ht="33.75" customHeight="1" x14ac:dyDescent="0.25">
      <c r="A235" s="621" t="s">
        <v>180</v>
      </c>
      <c r="B235" s="609">
        <v>2101816</v>
      </c>
      <c r="C235" s="621" t="s">
        <v>548</v>
      </c>
      <c r="D235" s="609">
        <v>4570</v>
      </c>
      <c r="E235" s="608" t="s">
        <v>39</v>
      </c>
      <c r="F235" s="620" t="s">
        <v>468</v>
      </c>
      <c r="G235" s="609" t="s">
        <v>1650</v>
      </c>
      <c r="H235" s="609">
        <v>231</v>
      </c>
      <c r="I235" s="617" t="s">
        <v>36</v>
      </c>
      <c r="J235" s="609">
        <v>1013112</v>
      </c>
      <c r="K235" s="608" t="s">
        <v>1667</v>
      </c>
      <c r="L235" s="611" t="s">
        <v>41</v>
      </c>
      <c r="M235" s="612">
        <v>5628940</v>
      </c>
      <c r="N235" s="612">
        <v>0</v>
      </c>
      <c r="O235" s="612">
        <v>5628940</v>
      </c>
      <c r="P235" s="612"/>
      <c r="Q235" s="612"/>
    </row>
    <row r="236" spans="1:17" s="610" customFormat="1" ht="33.75" customHeight="1" x14ac:dyDescent="0.25">
      <c r="A236" s="621" t="s">
        <v>180</v>
      </c>
      <c r="B236" s="609">
        <v>2101816</v>
      </c>
      <c r="C236" s="621" t="s">
        <v>548</v>
      </c>
      <c r="D236" s="609">
        <v>4570</v>
      </c>
      <c r="E236" s="608" t="s">
        <v>39</v>
      </c>
      <c r="F236" s="620" t="s">
        <v>468</v>
      </c>
      <c r="G236" s="609" t="s">
        <v>1650</v>
      </c>
      <c r="H236" s="609">
        <v>231</v>
      </c>
      <c r="I236" s="617" t="s">
        <v>36</v>
      </c>
      <c r="J236" s="609">
        <v>1013113</v>
      </c>
      <c r="K236" s="608" t="s">
        <v>1668</v>
      </c>
      <c r="L236" s="611" t="s">
        <v>41</v>
      </c>
      <c r="M236" s="612">
        <v>3600000</v>
      </c>
      <c r="N236" s="612">
        <v>0</v>
      </c>
      <c r="O236" s="612">
        <v>3600000</v>
      </c>
      <c r="P236" s="612"/>
      <c r="Q236" s="612"/>
    </row>
    <row r="237" spans="1:17" s="610" customFormat="1" ht="33.75" customHeight="1" x14ac:dyDescent="0.25">
      <c r="A237" s="621" t="s">
        <v>180</v>
      </c>
      <c r="B237" s="609">
        <v>2101816</v>
      </c>
      <c r="C237" s="621" t="s">
        <v>548</v>
      </c>
      <c r="D237" s="609">
        <v>4570</v>
      </c>
      <c r="E237" s="608" t="s">
        <v>39</v>
      </c>
      <c r="F237" s="620" t="s">
        <v>468</v>
      </c>
      <c r="G237" s="609" t="s">
        <v>1650</v>
      </c>
      <c r="H237" s="609">
        <v>231</v>
      </c>
      <c r="I237" s="617" t="s">
        <v>36</v>
      </c>
      <c r="J237" s="609">
        <v>1013119</v>
      </c>
      <c r="K237" s="608" t="s">
        <v>1669</v>
      </c>
      <c r="L237" s="611" t="s">
        <v>41</v>
      </c>
      <c r="M237" s="612">
        <v>18720000</v>
      </c>
      <c r="N237" s="612">
        <v>0</v>
      </c>
      <c r="O237" s="612">
        <v>18720000</v>
      </c>
      <c r="P237" s="612"/>
      <c r="Q237" s="612"/>
    </row>
    <row r="238" spans="1:17" s="610" customFormat="1" ht="33.75" customHeight="1" x14ac:dyDescent="0.25">
      <c r="A238" s="621" t="s">
        <v>180</v>
      </c>
      <c r="B238" s="609">
        <v>2101816</v>
      </c>
      <c r="C238" s="621" t="s">
        <v>548</v>
      </c>
      <c r="D238" s="609">
        <v>4570</v>
      </c>
      <c r="E238" s="608" t="s">
        <v>1752</v>
      </c>
      <c r="F238" s="620" t="s">
        <v>886</v>
      </c>
      <c r="G238" s="609" t="s">
        <v>1650</v>
      </c>
      <c r="H238" s="609">
        <v>231</v>
      </c>
      <c r="I238" s="617" t="s">
        <v>36</v>
      </c>
      <c r="J238" s="609"/>
      <c r="K238" s="608" t="s">
        <v>1768</v>
      </c>
      <c r="L238" s="611" t="s">
        <v>41</v>
      </c>
      <c r="M238" s="612">
        <v>24405730</v>
      </c>
      <c r="N238" s="612">
        <v>0</v>
      </c>
      <c r="O238" s="612">
        <v>5968000</v>
      </c>
      <c r="P238" s="612">
        <v>14311600</v>
      </c>
      <c r="Q238" s="612">
        <v>4126130</v>
      </c>
    </row>
    <row r="239" spans="1:17" s="610" customFormat="1" ht="33.75" customHeight="1" x14ac:dyDescent="0.25">
      <c r="A239" s="621" t="s">
        <v>180</v>
      </c>
      <c r="B239" s="609">
        <v>2101816</v>
      </c>
      <c r="C239" s="621" t="s">
        <v>548</v>
      </c>
      <c r="D239" s="609">
        <v>4570</v>
      </c>
      <c r="E239" s="608" t="s">
        <v>1752</v>
      </c>
      <c r="F239" s="620" t="s">
        <v>886</v>
      </c>
      <c r="G239" s="609" t="s">
        <v>1650</v>
      </c>
      <c r="H239" s="609">
        <v>231</v>
      </c>
      <c r="I239" s="617" t="s">
        <v>36</v>
      </c>
      <c r="J239" s="609"/>
      <c r="K239" s="608" t="s">
        <v>1769</v>
      </c>
      <c r="L239" s="611" t="s">
        <v>56</v>
      </c>
      <c r="M239" s="612">
        <v>2994000</v>
      </c>
      <c r="N239" s="612">
        <v>0</v>
      </c>
      <c r="O239" s="612">
        <v>2994000</v>
      </c>
      <c r="P239" s="612"/>
      <c r="Q239" s="612"/>
    </row>
    <row r="240" spans="1:17" s="610" customFormat="1" ht="33.75" customHeight="1" x14ac:dyDescent="0.25">
      <c r="A240" s="621" t="s">
        <v>180</v>
      </c>
      <c r="B240" s="609">
        <v>2101816</v>
      </c>
      <c r="C240" s="621" t="s">
        <v>548</v>
      </c>
      <c r="D240" s="609">
        <v>4570</v>
      </c>
      <c r="E240" s="608" t="s">
        <v>1752</v>
      </c>
      <c r="F240" s="620" t="s">
        <v>886</v>
      </c>
      <c r="G240" s="609" t="s">
        <v>1650</v>
      </c>
      <c r="H240" s="609">
        <v>231</v>
      </c>
      <c r="I240" s="617" t="s">
        <v>36</v>
      </c>
      <c r="J240" s="609"/>
      <c r="K240" s="608" t="s">
        <v>1770</v>
      </c>
      <c r="L240" s="611" t="s">
        <v>41</v>
      </c>
      <c r="M240" s="612">
        <v>16800000</v>
      </c>
      <c r="N240" s="612">
        <v>0</v>
      </c>
      <c r="O240" s="612">
        <v>5600000</v>
      </c>
      <c r="P240" s="612">
        <v>5600000</v>
      </c>
      <c r="Q240" s="612">
        <v>5600000</v>
      </c>
    </row>
    <row r="241" spans="1:17" s="610" customFormat="1" ht="33.75" customHeight="1" x14ac:dyDescent="0.25">
      <c r="A241" s="621" t="s">
        <v>180</v>
      </c>
      <c r="B241" s="609">
        <v>2101816</v>
      </c>
      <c r="C241" s="621" t="s">
        <v>548</v>
      </c>
      <c r="D241" s="609">
        <v>4570</v>
      </c>
      <c r="E241" s="608" t="s">
        <v>1752</v>
      </c>
      <c r="F241" s="620" t="s">
        <v>886</v>
      </c>
      <c r="G241" s="609" t="s">
        <v>1650</v>
      </c>
      <c r="H241" s="609">
        <v>231</v>
      </c>
      <c r="I241" s="617" t="s">
        <v>36</v>
      </c>
      <c r="J241" s="609"/>
      <c r="K241" s="608" t="s">
        <v>1330</v>
      </c>
      <c r="L241" s="611" t="s">
        <v>331</v>
      </c>
      <c r="M241" s="612">
        <v>7500000</v>
      </c>
      <c r="N241" s="612">
        <v>0</v>
      </c>
      <c r="O241" s="612">
        <v>7500000</v>
      </c>
      <c r="P241" s="612"/>
      <c r="Q241" s="612"/>
    </row>
    <row r="242" spans="1:17" s="610" customFormat="1" ht="33.75" customHeight="1" x14ac:dyDescent="0.25">
      <c r="A242" s="621" t="s">
        <v>180</v>
      </c>
      <c r="B242" s="609">
        <v>2101816</v>
      </c>
      <c r="C242" s="621" t="s">
        <v>548</v>
      </c>
      <c r="D242" s="609">
        <v>4570</v>
      </c>
      <c r="E242" s="608" t="s">
        <v>1752</v>
      </c>
      <c r="F242" s="620" t="s">
        <v>886</v>
      </c>
      <c r="G242" s="609" t="s">
        <v>1650</v>
      </c>
      <c r="H242" s="609">
        <v>231</v>
      </c>
      <c r="I242" s="617" t="s">
        <v>36</v>
      </c>
      <c r="J242" s="609"/>
      <c r="K242" s="608" t="s">
        <v>1330</v>
      </c>
      <c r="L242" s="611" t="s">
        <v>48</v>
      </c>
      <c r="M242" s="612">
        <v>195000</v>
      </c>
      <c r="N242" s="612">
        <v>0</v>
      </c>
      <c r="O242" s="612">
        <v>195000</v>
      </c>
      <c r="P242" s="612"/>
      <c r="Q242" s="612"/>
    </row>
    <row r="243" spans="1:17" s="610" customFormat="1" ht="33.75" customHeight="1" x14ac:dyDescent="0.25">
      <c r="A243" s="621" t="s">
        <v>180</v>
      </c>
      <c r="B243" s="609">
        <v>2101816</v>
      </c>
      <c r="C243" s="621" t="s">
        <v>548</v>
      </c>
      <c r="D243" s="609">
        <v>4570</v>
      </c>
      <c r="E243" s="608" t="s">
        <v>1752</v>
      </c>
      <c r="F243" s="620" t="s">
        <v>886</v>
      </c>
      <c r="G243" s="609" t="s">
        <v>1650</v>
      </c>
      <c r="H243" s="609">
        <v>231</v>
      </c>
      <c r="I243" s="617" t="s">
        <v>36</v>
      </c>
      <c r="J243" s="609"/>
      <c r="K243" s="608" t="s">
        <v>1330</v>
      </c>
      <c r="L243" s="611" t="s">
        <v>49</v>
      </c>
      <c r="M243" s="612">
        <v>39000</v>
      </c>
      <c r="N243" s="612">
        <v>0</v>
      </c>
      <c r="O243" s="612">
        <v>39000</v>
      </c>
      <c r="P243" s="612"/>
      <c r="Q243" s="612"/>
    </row>
    <row r="244" spans="1:17" s="610" customFormat="1" ht="33.75" customHeight="1" x14ac:dyDescent="0.25">
      <c r="A244" s="621" t="s">
        <v>34</v>
      </c>
      <c r="B244" s="609">
        <v>2101001</v>
      </c>
      <c r="C244" s="621" t="s">
        <v>548</v>
      </c>
      <c r="D244" s="609">
        <v>4570</v>
      </c>
      <c r="E244" s="608" t="s">
        <v>39</v>
      </c>
      <c r="F244" s="620" t="s">
        <v>421</v>
      </c>
      <c r="G244" s="623" t="s">
        <v>1650</v>
      </c>
      <c r="H244" s="609">
        <v>231</v>
      </c>
      <c r="I244" s="617" t="s">
        <v>36</v>
      </c>
      <c r="J244" s="622">
        <v>1012491</v>
      </c>
      <c r="K244" s="608" t="s">
        <v>957</v>
      </c>
      <c r="L244" s="611" t="s">
        <v>419</v>
      </c>
      <c r="M244" s="612">
        <v>420000000</v>
      </c>
      <c r="N244" s="612">
        <v>0</v>
      </c>
      <c r="O244" s="612">
        <v>77808102</v>
      </c>
      <c r="P244" s="612">
        <v>189000000</v>
      </c>
      <c r="Q244" s="612">
        <v>153191898</v>
      </c>
    </row>
    <row r="245" spans="1:17" s="655" customFormat="1" ht="47.25" customHeight="1" x14ac:dyDescent="0.25">
      <c r="A245" s="647" t="s">
        <v>34</v>
      </c>
      <c r="B245" s="625">
        <v>2101001</v>
      </c>
      <c r="C245" s="647" t="s">
        <v>548</v>
      </c>
      <c r="D245" s="625">
        <v>4570</v>
      </c>
      <c r="E245" s="648" t="s">
        <v>39</v>
      </c>
      <c r="F245" s="649" t="s">
        <v>421</v>
      </c>
      <c r="G245" s="650" t="s">
        <v>1650</v>
      </c>
      <c r="H245" s="625">
        <v>231</v>
      </c>
      <c r="I245" s="651" t="s">
        <v>36</v>
      </c>
      <c r="J245" s="652">
        <v>1012960</v>
      </c>
      <c r="K245" s="648" t="s">
        <v>1909</v>
      </c>
      <c r="L245" s="653" t="s">
        <v>373</v>
      </c>
      <c r="M245" s="654">
        <v>100000000</v>
      </c>
      <c r="N245" s="654"/>
      <c r="O245" s="654">
        <v>100000000</v>
      </c>
      <c r="P245" s="654">
        <v>0</v>
      </c>
      <c r="Q245" s="654">
        <v>0</v>
      </c>
    </row>
    <row r="246" spans="1:17" s="610" customFormat="1" ht="33.75" customHeight="1" x14ac:dyDescent="0.25">
      <c r="A246" s="619" t="s">
        <v>34</v>
      </c>
      <c r="B246" s="609">
        <v>2101001</v>
      </c>
      <c r="C246" s="621" t="s">
        <v>1687</v>
      </c>
      <c r="D246" s="609">
        <v>5100</v>
      </c>
      <c r="E246" s="608" t="s">
        <v>39</v>
      </c>
      <c r="F246" s="620" t="s">
        <v>468</v>
      </c>
      <c r="G246" s="609" t="s">
        <v>1650</v>
      </c>
      <c r="H246" s="609">
        <v>231</v>
      </c>
      <c r="I246" s="617" t="s">
        <v>36</v>
      </c>
      <c r="J246" s="622">
        <v>1013120</v>
      </c>
      <c r="K246" s="608" t="s">
        <v>1727</v>
      </c>
      <c r="L246" s="611" t="s">
        <v>56</v>
      </c>
      <c r="M246" s="612">
        <v>11903462</v>
      </c>
      <c r="N246" s="612">
        <v>0</v>
      </c>
      <c r="O246" s="612">
        <v>11903462</v>
      </c>
      <c r="P246" s="612"/>
      <c r="Q246" s="612"/>
    </row>
    <row r="247" spans="1:17" s="615" customFormat="1" ht="33.75" customHeight="1" x14ac:dyDescent="0.25">
      <c r="A247" s="608" t="s">
        <v>34</v>
      </c>
      <c r="B247" s="609">
        <v>2101001</v>
      </c>
      <c r="C247" s="608" t="s">
        <v>1637</v>
      </c>
      <c r="D247" s="609">
        <v>6140</v>
      </c>
      <c r="E247" s="608" t="s">
        <v>39</v>
      </c>
      <c r="F247" s="610" t="s">
        <v>74</v>
      </c>
      <c r="G247" s="609" t="s">
        <v>1650</v>
      </c>
      <c r="H247" s="609">
        <v>231</v>
      </c>
      <c r="I247" s="611" t="s">
        <v>203</v>
      </c>
      <c r="J247" s="609">
        <v>1010374</v>
      </c>
      <c r="K247" s="608" t="s">
        <v>498</v>
      </c>
      <c r="L247" s="611" t="s">
        <v>204</v>
      </c>
      <c r="M247" s="612">
        <v>219817820</v>
      </c>
      <c r="N247" s="612">
        <v>214727359</v>
      </c>
      <c r="O247" s="612">
        <v>5090461</v>
      </c>
      <c r="P247" s="612"/>
      <c r="Q247" s="612"/>
    </row>
    <row r="248" spans="1:17" s="615" customFormat="1" ht="33.75" customHeight="1" x14ac:dyDescent="0.25">
      <c r="A248" s="608" t="s">
        <v>34</v>
      </c>
      <c r="B248" s="609">
        <v>2101001</v>
      </c>
      <c r="C248" s="608" t="s">
        <v>1637</v>
      </c>
      <c r="D248" s="609">
        <v>6140</v>
      </c>
      <c r="E248" s="608" t="s">
        <v>39</v>
      </c>
      <c r="F248" s="610" t="s">
        <v>74</v>
      </c>
      <c r="G248" s="609" t="s">
        <v>1650</v>
      </c>
      <c r="H248" s="609">
        <v>231</v>
      </c>
      <c r="I248" s="611" t="s">
        <v>203</v>
      </c>
      <c r="J248" s="609">
        <v>1010552</v>
      </c>
      <c r="K248" s="608" t="s">
        <v>1827</v>
      </c>
      <c r="L248" s="611" t="s">
        <v>204</v>
      </c>
      <c r="M248" s="612">
        <v>53024076</v>
      </c>
      <c r="N248" s="612">
        <v>52693427</v>
      </c>
      <c r="O248" s="612">
        <v>330649</v>
      </c>
      <c r="P248" s="612"/>
      <c r="Q248" s="612"/>
    </row>
    <row r="249" spans="1:17" s="615" customFormat="1" ht="33.75" customHeight="1" x14ac:dyDescent="0.25">
      <c r="A249" s="608" t="s">
        <v>34</v>
      </c>
      <c r="B249" s="609">
        <v>2101001</v>
      </c>
      <c r="C249" s="608" t="s">
        <v>1637</v>
      </c>
      <c r="D249" s="609">
        <v>6140</v>
      </c>
      <c r="E249" s="608" t="s">
        <v>39</v>
      </c>
      <c r="F249" s="620" t="s">
        <v>199</v>
      </c>
      <c r="G249" s="609" t="s">
        <v>1650</v>
      </c>
      <c r="H249" s="609">
        <v>231</v>
      </c>
      <c r="I249" s="611" t="s">
        <v>203</v>
      </c>
      <c r="J249" s="609">
        <v>1011251</v>
      </c>
      <c r="K249" s="608" t="s">
        <v>500</v>
      </c>
      <c r="L249" s="611" t="s">
        <v>204</v>
      </c>
      <c r="M249" s="612">
        <v>51306408</v>
      </c>
      <c r="N249" s="612">
        <v>43894514</v>
      </c>
      <c r="O249" s="612">
        <v>7411894</v>
      </c>
      <c r="P249" s="612"/>
      <c r="Q249" s="612"/>
    </row>
    <row r="250" spans="1:17" s="615" customFormat="1" ht="33.75" customHeight="1" x14ac:dyDescent="0.25">
      <c r="A250" s="608" t="s">
        <v>34</v>
      </c>
      <c r="B250" s="609">
        <v>2101001</v>
      </c>
      <c r="C250" s="608" t="s">
        <v>1637</v>
      </c>
      <c r="D250" s="609">
        <v>6140</v>
      </c>
      <c r="E250" s="608" t="s">
        <v>39</v>
      </c>
      <c r="F250" s="620" t="s">
        <v>199</v>
      </c>
      <c r="G250" s="609" t="s">
        <v>1650</v>
      </c>
      <c r="H250" s="609">
        <v>231</v>
      </c>
      <c r="I250" s="611" t="s">
        <v>203</v>
      </c>
      <c r="J250" s="609">
        <v>1011232</v>
      </c>
      <c r="K250" s="608" t="s">
        <v>501</v>
      </c>
      <c r="L250" s="611" t="s">
        <v>204</v>
      </c>
      <c r="M250" s="612">
        <v>1216069002</v>
      </c>
      <c r="N250" s="612">
        <v>1111323529</v>
      </c>
      <c r="O250" s="612">
        <v>20949095</v>
      </c>
      <c r="P250" s="612">
        <v>41898189</v>
      </c>
      <c r="Q250" s="612">
        <v>41898189</v>
      </c>
    </row>
    <row r="251" spans="1:17" s="615" customFormat="1" ht="33.75" customHeight="1" x14ac:dyDescent="0.25">
      <c r="A251" s="608" t="s">
        <v>34</v>
      </c>
      <c r="B251" s="609">
        <v>2101001</v>
      </c>
      <c r="C251" s="608" t="s">
        <v>1637</v>
      </c>
      <c r="D251" s="609">
        <v>6140</v>
      </c>
      <c r="E251" s="608" t="s">
        <v>39</v>
      </c>
      <c r="F251" s="620" t="s">
        <v>199</v>
      </c>
      <c r="G251" s="609" t="s">
        <v>1650</v>
      </c>
      <c r="H251" s="609">
        <v>231</v>
      </c>
      <c r="I251" s="611" t="s">
        <v>203</v>
      </c>
      <c r="J251" s="609">
        <v>1011233</v>
      </c>
      <c r="K251" s="608" t="s">
        <v>502</v>
      </c>
      <c r="L251" s="611" t="s">
        <v>204</v>
      </c>
      <c r="M251" s="612">
        <v>8503936</v>
      </c>
      <c r="N251" s="612">
        <v>1299200</v>
      </c>
      <c r="O251" s="612">
        <v>7204736</v>
      </c>
      <c r="P251" s="612"/>
      <c r="Q251" s="612"/>
    </row>
    <row r="252" spans="1:17" s="615" customFormat="1" ht="33.75" customHeight="1" x14ac:dyDescent="0.25">
      <c r="A252" s="608" t="s">
        <v>34</v>
      </c>
      <c r="B252" s="609">
        <v>2101001</v>
      </c>
      <c r="C252" s="608" t="s">
        <v>1637</v>
      </c>
      <c r="D252" s="609">
        <v>6140</v>
      </c>
      <c r="E252" s="608" t="s">
        <v>39</v>
      </c>
      <c r="F252" s="620" t="s">
        <v>199</v>
      </c>
      <c r="G252" s="609" t="s">
        <v>1650</v>
      </c>
      <c r="H252" s="609">
        <v>231</v>
      </c>
      <c r="I252" s="611" t="s">
        <v>203</v>
      </c>
      <c r="J252" s="609">
        <v>1011246</v>
      </c>
      <c r="K252" s="608" t="s">
        <v>503</v>
      </c>
      <c r="L252" s="611" t="s">
        <v>204</v>
      </c>
      <c r="M252" s="612">
        <v>177167146</v>
      </c>
      <c r="N252" s="612">
        <v>117892160</v>
      </c>
      <c r="O252" s="612">
        <v>11854997</v>
      </c>
      <c r="P252" s="612">
        <v>47419989</v>
      </c>
      <c r="Q252" s="612"/>
    </row>
    <row r="253" spans="1:17" s="615" customFormat="1" ht="33.75" customHeight="1" x14ac:dyDescent="0.25">
      <c r="A253" s="608" t="s">
        <v>34</v>
      </c>
      <c r="B253" s="609">
        <v>2101001</v>
      </c>
      <c r="C253" s="608" t="s">
        <v>1637</v>
      </c>
      <c r="D253" s="609">
        <v>6140</v>
      </c>
      <c r="E253" s="608" t="s">
        <v>39</v>
      </c>
      <c r="F253" s="610" t="s">
        <v>74</v>
      </c>
      <c r="G253" s="609" t="s">
        <v>1650</v>
      </c>
      <c r="H253" s="609">
        <v>231</v>
      </c>
      <c r="I253" s="611" t="s">
        <v>203</v>
      </c>
      <c r="J253" s="609">
        <v>1010377</v>
      </c>
      <c r="K253" s="608" t="s">
        <v>504</v>
      </c>
      <c r="L253" s="611" t="s">
        <v>204</v>
      </c>
      <c r="M253" s="612">
        <v>57826118</v>
      </c>
      <c r="N253" s="612">
        <v>57437444</v>
      </c>
      <c r="O253" s="612">
        <v>388674</v>
      </c>
      <c r="P253" s="612"/>
      <c r="Q253" s="612"/>
    </row>
    <row r="254" spans="1:17" s="615" customFormat="1" ht="33.75" customHeight="1" x14ac:dyDescent="0.25">
      <c r="A254" s="608" t="s">
        <v>34</v>
      </c>
      <c r="B254" s="609">
        <v>2101001</v>
      </c>
      <c r="C254" s="608" t="s">
        <v>1637</v>
      </c>
      <c r="D254" s="609">
        <v>6140</v>
      </c>
      <c r="E254" s="608" t="s">
        <v>39</v>
      </c>
      <c r="F254" s="610" t="s">
        <v>74</v>
      </c>
      <c r="G254" s="609" t="s">
        <v>1650</v>
      </c>
      <c r="H254" s="609">
        <v>231</v>
      </c>
      <c r="I254" s="611" t="s">
        <v>203</v>
      </c>
      <c r="J254" s="609">
        <v>1010378</v>
      </c>
      <c r="K254" s="608" t="s">
        <v>505</v>
      </c>
      <c r="L254" s="611" t="s">
        <v>204</v>
      </c>
      <c r="M254" s="612">
        <v>79731446</v>
      </c>
      <c r="N254" s="612">
        <v>75722704</v>
      </c>
      <c r="O254" s="612">
        <v>4008742</v>
      </c>
      <c r="P254" s="612"/>
      <c r="Q254" s="612"/>
    </row>
    <row r="255" spans="1:17" s="615" customFormat="1" ht="33.75" customHeight="1" x14ac:dyDescent="0.25">
      <c r="A255" s="608" t="s">
        <v>34</v>
      </c>
      <c r="B255" s="609">
        <v>2101001</v>
      </c>
      <c r="C255" s="608" t="s">
        <v>1637</v>
      </c>
      <c r="D255" s="609">
        <v>6140</v>
      </c>
      <c r="E255" s="608" t="s">
        <v>39</v>
      </c>
      <c r="F255" s="610" t="s">
        <v>64</v>
      </c>
      <c r="G255" s="609" t="s">
        <v>1650</v>
      </c>
      <c r="H255" s="609">
        <v>231</v>
      </c>
      <c r="I255" s="611" t="s">
        <v>203</v>
      </c>
      <c r="J255" s="609">
        <v>1011715</v>
      </c>
      <c r="K255" s="608" t="s">
        <v>506</v>
      </c>
      <c r="L255" s="611" t="s">
        <v>204</v>
      </c>
      <c r="M255" s="612">
        <v>213603985</v>
      </c>
      <c r="N255" s="612">
        <v>63714855</v>
      </c>
      <c r="O255" s="612">
        <v>29977826</v>
      </c>
      <c r="P255" s="612">
        <v>52461195</v>
      </c>
      <c r="Q255" s="612">
        <v>67450109</v>
      </c>
    </row>
    <row r="256" spans="1:17" s="615" customFormat="1" ht="33.75" customHeight="1" x14ac:dyDescent="0.25">
      <c r="A256" s="608" t="s">
        <v>34</v>
      </c>
      <c r="B256" s="609">
        <v>2101001</v>
      </c>
      <c r="C256" s="608" t="s">
        <v>1637</v>
      </c>
      <c r="D256" s="609">
        <v>6140</v>
      </c>
      <c r="E256" s="608" t="s">
        <v>39</v>
      </c>
      <c r="F256" s="610" t="s">
        <v>55</v>
      </c>
      <c r="G256" s="609" t="s">
        <v>1650</v>
      </c>
      <c r="H256" s="609">
        <v>231</v>
      </c>
      <c r="I256" s="611" t="s">
        <v>203</v>
      </c>
      <c r="J256" s="609">
        <v>1011526</v>
      </c>
      <c r="K256" s="608" t="s">
        <v>507</v>
      </c>
      <c r="L256" s="611" t="s">
        <v>204</v>
      </c>
      <c r="M256" s="612">
        <v>3496528</v>
      </c>
      <c r="N256" s="612">
        <v>1935579</v>
      </c>
      <c r="O256" s="612">
        <v>1560949</v>
      </c>
      <c r="P256" s="612"/>
      <c r="Q256" s="612"/>
    </row>
    <row r="257" spans="1:17" s="615" customFormat="1" ht="33.75" customHeight="1" x14ac:dyDescent="0.25">
      <c r="A257" s="608" t="s">
        <v>34</v>
      </c>
      <c r="B257" s="609">
        <v>2101001</v>
      </c>
      <c r="C257" s="608" t="s">
        <v>1637</v>
      </c>
      <c r="D257" s="609">
        <v>6140</v>
      </c>
      <c r="E257" s="608" t="s">
        <v>39</v>
      </c>
      <c r="F257" s="610" t="s">
        <v>55</v>
      </c>
      <c r="G257" s="609" t="s">
        <v>1650</v>
      </c>
      <c r="H257" s="609">
        <v>231</v>
      </c>
      <c r="I257" s="611" t="s">
        <v>203</v>
      </c>
      <c r="J257" s="609">
        <v>1011529</v>
      </c>
      <c r="K257" s="608" t="s">
        <v>508</v>
      </c>
      <c r="L257" s="611" t="s">
        <v>204</v>
      </c>
      <c r="M257" s="612">
        <v>170228501</v>
      </c>
      <c r="N257" s="612">
        <v>121941243</v>
      </c>
      <c r="O257" s="612">
        <v>24143629</v>
      </c>
      <c r="P257" s="612">
        <v>24143629</v>
      </c>
      <c r="Q257" s="612"/>
    </row>
    <row r="258" spans="1:17" s="615" customFormat="1" ht="33.75" customHeight="1" x14ac:dyDescent="0.25">
      <c r="A258" s="608" t="s">
        <v>34</v>
      </c>
      <c r="B258" s="609">
        <v>2101001</v>
      </c>
      <c r="C258" s="608" t="s">
        <v>1637</v>
      </c>
      <c r="D258" s="609">
        <v>6140</v>
      </c>
      <c r="E258" s="608" t="s">
        <v>39</v>
      </c>
      <c r="F258" s="610" t="s">
        <v>55</v>
      </c>
      <c r="G258" s="609" t="s">
        <v>1650</v>
      </c>
      <c r="H258" s="609">
        <v>231</v>
      </c>
      <c r="I258" s="611" t="s">
        <v>203</v>
      </c>
      <c r="J258" s="609">
        <v>1011479</v>
      </c>
      <c r="K258" s="608" t="s">
        <v>509</v>
      </c>
      <c r="L258" s="611" t="s">
        <v>204</v>
      </c>
      <c r="M258" s="612">
        <v>33218769</v>
      </c>
      <c r="N258" s="612">
        <v>16072560</v>
      </c>
      <c r="O258" s="612">
        <v>17146209</v>
      </c>
      <c r="P258" s="612"/>
      <c r="Q258" s="612"/>
    </row>
    <row r="259" spans="1:17" s="615" customFormat="1" ht="33.75" customHeight="1" x14ac:dyDescent="0.25">
      <c r="A259" s="608" t="s">
        <v>34</v>
      </c>
      <c r="B259" s="609">
        <v>2101001</v>
      </c>
      <c r="C259" s="608" t="s">
        <v>1637</v>
      </c>
      <c r="D259" s="609">
        <v>6140</v>
      </c>
      <c r="E259" s="608" t="s">
        <v>39</v>
      </c>
      <c r="F259" s="610" t="s">
        <v>55</v>
      </c>
      <c r="G259" s="609" t="s">
        <v>1650</v>
      </c>
      <c r="H259" s="609">
        <v>231</v>
      </c>
      <c r="I259" s="611" t="s">
        <v>203</v>
      </c>
      <c r="J259" s="609">
        <v>1011481</v>
      </c>
      <c r="K259" s="608" t="s">
        <v>510</v>
      </c>
      <c r="L259" s="611" t="s">
        <v>204</v>
      </c>
      <c r="M259" s="612">
        <v>35035735</v>
      </c>
      <c r="N259" s="612">
        <v>4083526</v>
      </c>
      <c r="O259" s="612">
        <v>30952209</v>
      </c>
      <c r="P259" s="612"/>
      <c r="Q259" s="612"/>
    </row>
    <row r="260" spans="1:17" s="615" customFormat="1" ht="33.75" customHeight="1" x14ac:dyDescent="0.25">
      <c r="A260" s="608" t="s">
        <v>34</v>
      </c>
      <c r="B260" s="609">
        <v>2101001</v>
      </c>
      <c r="C260" s="608" t="s">
        <v>1637</v>
      </c>
      <c r="D260" s="609">
        <v>6140</v>
      </c>
      <c r="E260" s="608" t="s">
        <v>39</v>
      </c>
      <c r="F260" s="610" t="s">
        <v>64</v>
      </c>
      <c r="G260" s="609" t="s">
        <v>1650</v>
      </c>
      <c r="H260" s="609">
        <v>231</v>
      </c>
      <c r="I260" s="611" t="s">
        <v>203</v>
      </c>
      <c r="J260" s="609">
        <v>1011645</v>
      </c>
      <c r="K260" s="608" t="s">
        <v>511</v>
      </c>
      <c r="L260" s="611" t="s">
        <v>204</v>
      </c>
      <c r="M260" s="612">
        <v>89584546</v>
      </c>
      <c r="N260" s="612">
        <v>61485823</v>
      </c>
      <c r="O260" s="612">
        <v>28098723</v>
      </c>
      <c r="P260" s="612"/>
      <c r="Q260" s="612"/>
    </row>
    <row r="261" spans="1:17" s="615" customFormat="1" ht="33.75" customHeight="1" x14ac:dyDescent="0.25">
      <c r="A261" s="608" t="s">
        <v>34</v>
      </c>
      <c r="B261" s="609">
        <v>2101001</v>
      </c>
      <c r="C261" s="608" t="s">
        <v>1637</v>
      </c>
      <c r="D261" s="609">
        <v>6140</v>
      </c>
      <c r="E261" s="608" t="s">
        <v>39</v>
      </c>
      <c r="F261" s="610" t="s">
        <v>64</v>
      </c>
      <c r="G261" s="609" t="s">
        <v>1650</v>
      </c>
      <c r="H261" s="609">
        <v>231</v>
      </c>
      <c r="I261" s="611" t="s">
        <v>203</v>
      </c>
      <c r="J261" s="609">
        <v>1011692</v>
      </c>
      <c r="K261" s="608" t="s">
        <v>512</v>
      </c>
      <c r="L261" s="611" t="s">
        <v>204</v>
      </c>
      <c r="M261" s="612">
        <v>284995840</v>
      </c>
      <c r="N261" s="612">
        <v>106939196</v>
      </c>
      <c r="O261" s="612">
        <v>35611329</v>
      </c>
      <c r="P261" s="612">
        <v>62319825</v>
      </c>
      <c r="Q261" s="612">
        <v>80125490</v>
      </c>
    </row>
    <row r="262" spans="1:17" s="615" customFormat="1" ht="33.75" customHeight="1" x14ac:dyDescent="0.25">
      <c r="A262" s="608" t="s">
        <v>34</v>
      </c>
      <c r="B262" s="609">
        <v>2101001</v>
      </c>
      <c r="C262" s="608" t="s">
        <v>1637</v>
      </c>
      <c r="D262" s="609">
        <v>6140</v>
      </c>
      <c r="E262" s="608" t="s">
        <v>39</v>
      </c>
      <c r="F262" s="610" t="s">
        <v>64</v>
      </c>
      <c r="G262" s="609" t="s">
        <v>1650</v>
      </c>
      <c r="H262" s="609">
        <v>231</v>
      </c>
      <c r="I262" s="611" t="s">
        <v>203</v>
      </c>
      <c r="J262" s="609">
        <v>1011680</v>
      </c>
      <c r="K262" s="608" t="s">
        <v>1823</v>
      </c>
      <c r="L262" s="611" t="s">
        <v>204</v>
      </c>
      <c r="M262" s="612">
        <v>124169229</v>
      </c>
      <c r="N262" s="612">
        <v>71673781</v>
      </c>
      <c r="O262" s="612">
        <v>10499089</v>
      </c>
      <c r="P262" s="612">
        <v>18373407</v>
      </c>
      <c r="Q262" s="612">
        <v>23622952</v>
      </c>
    </row>
    <row r="263" spans="1:17" s="615" customFormat="1" ht="33.75" customHeight="1" x14ac:dyDescent="0.25">
      <c r="A263" s="608" t="s">
        <v>34</v>
      </c>
      <c r="B263" s="609">
        <v>2101001</v>
      </c>
      <c r="C263" s="608" t="s">
        <v>1637</v>
      </c>
      <c r="D263" s="609">
        <v>6140</v>
      </c>
      <c r="E263" s="608" t="s">
        <v>39</v>
      </c>
      <c r="F263" s="610" t="s">
        <v>64</v>
      </c>
      <c r="G263" s="609" t="s">
        <v>1650</v>
      </c>
      <c r="H263" s="609">
        <v>231</v>
      </c>
      <c r="I263" s="611" t="s">
        <v>203</v>
      </c>
      <c r="J263" s="609">
        <v>1011682</v>
      </c>
      <c r="K263" s="608" t="s">
        <v>1822</v>
      </c>
      <c r="L263" s="611" t="s">
        <v>204</v>
      </c>
      <c r="M263" s="612">
        <v>84570752</v>
      </c>
      <c r="N263" s="612">
        <v>3642656</v>
      </c>
      <c r="O263" s="612">
        <v>16185619</v>
      </c>
      <c r="P263" s="612">
        <v>28324834</v>
      </c>
      <c r="Q263" s="612">
        <v>36417643</v>
      </c>
    </row>
    <row r="264" spans="1:17" s="615" customFormat="1" ht="33.75" customHeight="1" x14ac:dyDescent="0.25">
      <c r="A264" s="608" t="s">
        <v>34</v>
      </c>
      <c r="B264" s="609">
        <v>2101001</v>
      </c>
      <c r="C264" s="608" t="s">
        <v>1637</v>
      </c>
      <c r="D264" s="609">
        <v>6140</v>
      </c>
      <c r="E264" s="608" t="s">
        <v>39</v>
      </c>
      <c r="F264" s="610" t="s">
        <v>64</v>
      </c>
      <c r="G264" s="609" t="s">
        <v>1650</v>
      </c>
      <c r="H264" s="609">
        <v>231</v>
      </c>
      <c r="I264" s="611" t="s">
        <v>203</v>
      </c>
      <c r="J264" s="609">
        <v>1011683</v>
      </c>
      <c r="K264" s="608" t="s">
        <v>515</v>
      </c>
      <c r="L264" s="611" t="s">
        <v>204</v>
      </c>
      <c r="M264" s="612">
        <v>72720669</v>
      </c>
      <c r="N264" s="612">
        <v>59158462</v>
      </c>
      <c r="O264" s="612">
        <v>13562207</v>
      </c>
      <c r="P264" s="612"/>
      <c r="Q264" s="612"/>
    </row>
    <row r="265" spans="1:17" s="615" customFormat="1" ht="33.75" customHeight="1" x14ac:dyDescent="0.25">
      <c r="A265" s="608" t="s">
        <v>34</v>
      </c>
      <c r="B265" s="609">
        <v>2101001</v>
      </c>
      <c r="C265" s="608" t="s">
        <v>1637</v>
      </c>
      <c r="D265" s="609">
        <v>6140</v>
      </c>
      <c r="E265" s="608" t="s">
        <v>39</v>
      </c>
      <c r="F265" s="610" t="s">
        <v>64</v>
      </c>
      <c r="G265" s="609" t="s">
        <v>1650</v>
      </c>
      <c r="H265" s="609">
        <v>231</v>
      </c>
      <c r="I265" s="611" t="s">
        <v>203</v>
      </c>
      <c r="J265" s="609">
        <v>1011706</v>
      </c>
      <c r="K265" s="608" t="s">
        <v>516</v>
      </c>
      <c r="L265" s="611" t="s">
        <v>204</v>
      </c>
      <c r="M265" s="612">
        <v>63241575</v>
      </c>
      <c r="N265" s="612">
        <v>56142274</v>
      </c>
      <c r="O265" s="612">
        <v>7099301</v>
      </c>
      <c r="P265" s="612"/>
      <c r="Q265" s="612"/>
    </row>
    <row r="266" spans="1:17" s="615" customFormat="1" ht="33.75" customHeight="1" x14ac:dyDescent="0.25">
      <c r="A266" s="608" t="s">
        <v>34</v>
      </c>
      <c r="B266" s="609">
        <v>2101001</v>
      </c>
      <c r="C266" s="608" t="s">
        <v>1637</v>
      </c>
      <c r="D266" s="609">
        <v>6140</v>
      </c>
      <c r="E266" s="608" t="s">
        <v>39</v>
      </c>
      <c r="F266" s="610" t="s">
        <v>64</v>
      </c>
      <c r="G266" s="609" t="s">
        <v>1650</v>
      </c>
      <c r="H266" s="609">
        <v>231</v>
      </c>
      <c r="I266" s="611" t="s">
        <v>203</v>
      </c>
      <c r="J266" s="609">
        <v>1011881</v>
      </c>
      <c r="K266" s="608" t="s">
        <v>1825</v>
      </c>
      <c r="L266" s="611" t="s">
        <v>204</v>
      </c>
      <c r="M266" s="612">
        <v>7424256</v>
      </c>
      <c r="N266" s="612">
        <v>937124</v>
      </c>
      <c r="O266" s="612">
        <v>6487132</v>
      </c>
      <c r="P266" s="612"/>
      <c r="Q266" s="612"/>
    </row>
    <row r="267" spans="1:17" s="615" customFormat="1" ht="33.75" customHeight="1" x14ac:dyDescent="0.25">
      <c r="A267" s="608" t="s">
        <v>34</v>
      </c>
      <c r="B267" s="609">
        <v>2101001</v>
      </c>
      <c r="C267" s="608" t="s">
        <v>1637</v>
      </c>
      <c r="D267" s="609">
        <v>6140</v>
      </c>
      <c r="E267" s="608" t="s">
        <v>39</v>
      </c>
      <c r="F267" s="610" t="s">
        <v>126</v>
      </c>
      <c r="G267" s="609" t="s">
        <v>1650</v>
      </c>
      <c r="H267" s="609">
        <v>231</v>
      </c>
      <c r="I267" s="611" t="s">
        <v>203</v>
      </c>
      <c r="J267" s="609">
        <v>1011942</v>
      </c>
      <c r="K267" s="608" t="s">
        <v>518</v>
      </c>
      <c r="L267" s="611" t="s">
        <v>204</v>
      </c>
      <c r="M267" s="612">
        <v>146040850</v>
      </c>
      <c r="N267" s="612">
        <v>86199272</v>
      </c>
      <c r="O267" s="612">
        <v>11968316</v>
      </c>
      <c r="P267" s="612">
        <v>20944552</v>
      </c>
      <c r="Q267" s="612">
        <v>26928710</v>
      </c>
    </row>
    <row r="268" spans="1:17" s="615" customFormat="1" ht="33.75" customHeight="1" x14ac:dyDescent="0.25">
      <c r="A268" s="608" t="s">
        <v>34</v>
      </c>
      <c r="B268" s="609">
        <v>2101001</v>
      </c>
      <c r="C268" s="608" t="s">
        <v>1637</v>
      </c>
      <c r="D268" s="609">
        <v>6140</v>
      </c>
      <c r="E268" s="608" t="s">
        <v>39</v>
      </c>
      <c r="F268" s="610" t="s">
        <v>126</v>
      </c>
      <c r="G268" s="609" t="s">
        <v>1650</v>
      </c>
      <c r="H268" s="609">
        <v>231</v>
      </c>
      <c r="I268" s="611" t="s">
        <v>203</v>
      </c>
      <c r="J268" s="609" t="s">
        <v>396</v>
      </c>
      <c r="K268" s="608" t="s">
        <v>520</v>
      </c>
      <c r="L268" s="611" t="s">
        <v>204</v>
      </c>
      <c r="M268" s="612">
        <v>82260756</v>
      </c>
      <c r="N268" s="612">
        <v>5061841</v>
      </c>
      <c r="O268" s="612">
        <v>77198915</v>
      </c>
      <c r="P268" s="612"/>
      <c r="Q268" s="612"/>
    </row>
    <row r="269" spans="1:17" s="615" customFormat="1" ht="33.75" customHeight="1" x14ac:dyDescent="0.25">
      <c r="A269" s="608" t="s">
        <v>34</v>
      </c>
      <c r="B269" s="609">
        <v>2101001</v>
      </c>
      <c r="C269" s="608" t="s">
        <v>1637</v>
      </c>
      <c r="D269" s="609">
        <v>6140</v>
      </c>
      <c r="E269" s="608" t="s">
        <v>39</v>
      </c>
      <c r="F269" s="610" t="s">
        <v>126</v>
      </c>
      <c r="G269" s="609" t="s">
        <v>1650</v>
      </c>
      <c r="H269" s="609">
        <v>231</v>
      </c>
      <c r="I269" s="611" t="s">
        <v>203</v>
      </c>
      <c r="J269" s="609">
        <v>1012019</v>
      </c>
      <c r="K269" s="608" t="s">
        <v>521</v>
      </c>
      <c r="L269" s="611" t="s">
        <v>204</v>
      </c>
      <c r="M269" s="612">
        <v>510400795</v>
      </c>
      <c r="N269" s="612">
        <v>466663977</v>
      </c>
      <c r="O269" s="612">
        <v>8747364</v>
      </c>
      <c r="P269" s="612">
        <v>15307886</v>
      </c>
      <c r="Q269" s="612">
        <v>19681568</v>
      </c>
    </row>
    <row r="270" spans="1:17" s="615" customFormat="1" ht="33.75" customHeight="1" x14ac:dyDescent="0.25">
      <c r="A270" s="608" t="s">
        <v>34</v>
      </c>
      <c r="B270" s="609">
        <v>2101001</v>
      </c>
      <c r="C270" s="608" t="s">
        <v>1637</v>
      </c>
      <c r="D270" s="609">
        <v>6140</v>
      </c>
      <c r="E270" s="608" t="s">
        <v>39</v>
      </c>
      <c r="F270" s="610" t="s">
        <v>119</v>
      </c>
      <c r="G270" s="609" t="s">
        <v>1650</v>
      </c>
      <c r="H270" s="609">
        <v>231</v>
      </c>
      <c r="I270" s="611" t="s">
        <v>203</v>
      </c>
      <c r="J270" s="609">
        <v>1010211</v>
      </c>
      <c r="K270" s="608" t="s">
        <v>522</v>
      </c>
      <c r="L270" s="611" t="s">
        <v>204</v>
      </c>
      <c r="M270" s="612">
        <v>16848178</v>
      </c>
      <c r="N270" s="612">
        <v>6545170</v>
      </c>
      <c r="O270" s="612">
        <v>10303008</v>
      </c>
      <c r="P270" s="612"/>
      <c r="Q270" s="612"/>
    </row>
    <row r="271" spans="1:17" s="615" customFormat="1" ht="33.75" customHeight="1" x14ac:dyDescent="0.25">
      <c r="A271" s="608" t="s">
        <v>34</v>
      </c>
      <c r="B271" s="609">
        <v>2101001</v>
      </c>
      <c r="C271" s="608" t="s">
        <v>1637</v>
      </c>
      <c r="D271" s="609">
        <v>6140</v>
      </c>
      <c r="E271" s="608" t="s">
        <v>39</v>
      </c>
      <c r="F271" s="610" t="s">
        <v>119</v>
      </c>
      <c r="G271" s="609" t="s">
        <v>1650</v>
      </c>
      <c r="H271" s="609">
        <v>231</v>
      </c>
      <c r="I271" s="611" t="s">
        <v>203</v>
      </c>
      <c r="J271" s="609">
        <v>1012118</v>
      </c>
      <c r="K271" s="608" t="s">
        <v>1824</v>
      </c>
      <c r="L271" s="611" t="s">
        <v>204</v>
      </c>
      <c r="M271" s="612">
        <v>34858772</v>
      </c>
      <c r="N271" s="612">
        <v>28241391</v>
      </c>
      <c r="O271" s="612">
        <v>6617381</v>
      </c>
      <c r="P271" s="612"/>
      <c r="Q271" s="612"/>
    </row>
    <row r="272" spans="1:17" s="615" customFormat="1" ht="33.75" customHeight="1" x14ac:dyDescent="0.25">
      <c r="A272" s="608" t="s">
        <v>34</v>
      </c>
      <c r="B272" s="609">
        <v>2101001</v>
      </c>
      <c r="C272" s="608" t="s">
        <v>1637</v>
      </c>
      <c r="D272" s="609">
        <v>6140</v>
      </c>
      <c r="E272" s="608" t="s">
        <v>39</v>
      </c>
      <c r="F272" s="610" t="s">
        <v>119</v>
      </c>
      <c r="G272" s="609" t="s">
        <v>1650</v>
      </c>
      <c r="H272" s="609">
        <v>231</v>
      </c>
      <c r="I272" s="611" t="s">
        <v>203</v>
      </c>
      <c r="J272" s="609">
        <v>1012104</v>
      </c>
      <c r="K272" s="608" t="s">
        <v>525</v>
      </c>
      <c r="L272" s="611" t="s">
        <v>204</v>
      </c>
      <c r="M272" s="612">
        <v>252314551</v>
      </c>
      <c r="N272" s="612">
        <v>243553628</v>
      </c>
      <c r="O272" s="612">
        <v>8760923</v>
      </c>
      <c r="P272" s="612"/>
      <c r="Q272" s="612"/>
    </row>
    <row r="273" spans="1:17" s="615" customFormat="1" ht="33.75" customHeight="1" x14ac:dyDescent="0.25">
      <c r="A273" s="608" t="s">
        <v>34</v>
      </c>
      <c r="B273" s="609">
        <v>2101001</v>
      </c>
      <c r="C273" s="608" t="s">
        <v>1637</v>
      </c>
      <c r="D273" s="609">
        <v>6140</v>
      </c>
      <c r="E273" s="608" t="s">
        <v>39</v>
      </c>
      <c r="F273" s="610" t="s">
        <v>283</v>
      </c>
      <c r="G273" s="609" t="s">
        <v>1650</v>
      </c>
      <c r="H273" s="609">
        <v>231</v>
      </c>
      <c r="I273" s="611" t="s">
        <v>203</v>
      </c>
      <c r="J273" s="609">
        <v>1012191</v>
      </c>
      <c r="K273" s="608" t="s">
        <v>430</v>
      </c>
      <c r="L273" s="611" t="s">
        <v>204</v>
      </c>
      <c r="M273" s="612">
        <v>3434216</v>
      </c>
      <c r="N273" s="612">
        <v>2234728</v>
      </c>
      <c r="O273" s="612">
        <v>1199488</v>
      </c>
      <c r="P273" s="612"/>
      <c r="Q273" s="612"/>
    </row>
    <row r="274" spans="1:17" s="615" customFormat="1" ht="33.75" customHeight="1" x14ac:dyDescent="0.25">
      <c r="A274" s="608" t="s">
        <v>34</v>
      </c>
      <c r="B274" s="609">
        <v>2101001</v>
      </c>
      <c r="C274" s="608" t="s">
        <v>1637</v>
      </c>
      <c r="D274" s="609">
        <v>6140</v>
      </c>
      <c r="E274" s="608" t="s">
        <v>39</v>
      </c>
      <c r="F274" s="610" t="s">
        <v>283</v>
      </c>
      <c r="G274" s="609" t="s">
        <v>1650</v>
      </c>
      <c r="H274" s="609">
        <v>231</v>
      </c>
      <c r="I274" s="611" t="s">
        <v>203</v>
      </c>
      <c r="J274" s="609">
        <v>1012192</v>
      </c>
      <c r="K274" s="608" t="s">
        <v>528</v>
      </c>
      <c r="L274" s="611" t="s">
        <v>204</v>
      </c>
      <c r="M274" s="612">
        <v>1126510</v>
      </c>
      <c r="N274" s="612">
        <v>0</v>
      </c>
      <c r="O274" s="612">
        <v>1126510</v>
      </c>
      <c r="P274" s="612"/>
      <c r="Q274" s="612"/>
    </row>
    <row r="275" spans="1:17" s="615" customFormat="1" ht="33.75" customHeight="1" x14ac:dyDescent="0.25">
      <c r="A275" s="608" t="s">
        <v>34</v>
      </c>
      <c r="B275" s="609">
        <v>2101001</v>
      </c>
      <c r="C275" s="608" t="s">
        <v>1637</v>
      </c>
      <c r="D275" s="609">
        <v>6140</v>
      </c>
      <c r="E275" s="608" t="s">
        <v>39</v>
      </c>
      <c r="F275" s="610" t="s">
        <v>283</v>
      </c>
      <c r="G275" s="609" t="s">
        <v>1650</v>
      </c>
      <c r="H275" s="609">
        <v>231</v>
      </c>
      <c r="I275" s="611" t="s">
        <v>203</v>
      </c>
      <c r="J275" s="609">
        <v>1012193</v>
      </c>
      <c r="K275" s="608" t="s">
        <v>553</v>
      </c>
      <c r="L275" s="611" t="s">
        <v>204</v>
      </c>
      <c r="M275" s="612">
        <v>5851328</v>
      </c>
      <c r="N275" s="612">
        <v>1344448</v>
      </c>
      <c r="O275" s="612">
        <v>4506880</v>
      </c>
      <c r="P275" s="612"/>
      <c r="Q275" s="612"/>
    </row>
    <row r="276" spans="1:17" s="615" customFormat="1" ht="33.75" customHeight="1" x14ac:dyDescent="0.25">
      <c r="A276" s="608" t="s">
        <v>34</v>
      </c>
      <c r="B276" s="609">
        <v>2101001</v>
      </c>
      <c r="C276" s="608" t="s">
        <v>1637</v>
      </c>
      <c r="D276" s="609">
        <v>6140</v>
      </c>
      <c r="E276" s="608" t="s">
        <v>39</v>
      </c>
      <c r="F276" s="610" t="s">
        <v>283</v>
      </c>
      <c r="G276" s="609" t="s">
        <v>1650</v>
      </c>
      <c r="H276" s="609">
        <v>231</v>
      </c>
      <c r="I276" s="611" t="s">
        <v>203</v>
      </c>
      <c r="J276" s="609" t="s">
        <v>557</v>
      </c>
      <c r="K276" s="608" t="s">
        <v>552</v>
      </c>
      <c r="L276" s="611" t="s">
        <v>204</v>
      </c>
      <c r="M276" s="612">
        <v>399239042</v>
      </c>
      <c r="N276" s="612">
        <v>88781652</v>
      </c>
      <c r="O276" s="612">
        <v>108660087</v>
      </c>
      <c r="P276" s="612">
        <v>108660086</v>
      </c>
      <c r="Q276" s="612">
        <v>93137217</v>
      </c>
    </row>
    <row r="277" spans="1:17" s="615" customFormat="1" ht="33.75" customHeight="1" x14ac:dyDescent="0.25">
      <c r="A277" s="608" t="s">
        <v>34</v>
      </c>
      <c r="B277" s="609">
        <v>2101001</v>
      </c>
      <c r="C277" s="608" t="s">
        <v>1637</v>
      </c>
      <c r="D277" s="609">
        <v>6140</v>
      </c>
      <c r="E277" s="608" t="s">
        <v>39</v>
      </c>
      <c r="F277" s="610" t="s">
        <v>283</v>
      </c>
      <c r="G277" s="609" t="s">
        <v>1650</v>
      </c>
      <c r="H277" s="609">
        <v>231</v>
      </c>
      <c r="I277" s="611" t="s">
        <v>203</v>
      </c>
      <c r="J277" s="609">
        <v>1012341</v>
      </c>
      <c r="K277" s="608" t="s">
        <v>1820</v>
      </c>
      <c r="L277" s="611" t="s">
        <v>204</v>
      </c>
      <c r="M277" s="612">
        <v>10833624</v>
      </c>
      <c r="N277" s="612">
        <v>8120108</v>
      </c>
      <c r="O277" s="612">
        <v>2713516</v>
      </c>
      <c r="P277" s="612"/>
      <c r="Q277" s="612"/>
    </row>
    <row r="278" spans="1:17" s="615" customFormat="1" ht="33.75" customHeight="1" x14ac:dyDescent="0.25">
      <c r="A278" s="608" t="s">
        <v>34</v>
      </c>
      <c r="B278" s="609">
        <v>2101001</v>
      </c>
      <c r="C278" s="608" t="s">
        <v>1637</v>
      </c>
      <c r="D278" s="609">
        <v>6140</v>
      </c>
      <c r="E278" s="608" t="s">
        <v>39</v>
      </c>
      <c r="F278" s="610" t="s">
        <v>283</v>
      </c>
      <c r="G278" s="609" t="s">
        <v>1650</v>
      </c>
      <c r="H278" s="609">
        <v>231</v>
      </c>
      <c r="I278" s="611" t="s">
        <v>203</v>
      </c>
      <c r="J278" s="609" t="s">
        <v>595</v>
      </c>
      <c r="K278" s="608" t="s">
        <v>592</v>
      </c>
      <c r="L278" s="611" t="s">
        <v>204</v>
      </c>
      <c r="M278" s="612">
        <v>23161947</v>
      </c>
      <c r="N278" s="612">
        <v>0</v>
      </c>
      <c r="O278" s="612">
        <v>23161947</v>
      </c>
      <c r="P278" s="612"/>
      <c r="Q278" s="612"/>
    </row>
    <row r="279" spans="1:17" s="615" customFormat="1" ht="33.75" customHeight="1" x14ac:dyDescent="0.25">
      <c r="A279" s="608" t="s">
        <v>34</v>
      </c>
      <c r="B279" s="609">
        <v>2101001</v>
      </c>
      <c r="C279" s="608" t="s">
        <v>1637</v>
      </c>
      <c r="D279" s="609">
        <v>6140</v>
      </c>
      <c r="E279" s="608" t="s">
        <v>39</v>
      </c>
      <c r="F279" s="610" t="s">
        <v>283</v>
      </c>
      <c r="G279" s="609" t="s">
        <v>1650</v>
      </c>
      <c r="H279" s="609">
        <v>231</v>
      </c>
      <c r="I279" s="611" t="s">
        <v>203</v>
      </c>
      <c r="J279" s="609" t="s">
        <v>611</v>
      </c>
      <c r="K279" s="608" t="s">
        <v>192</v>
      </c>
      <c r="L279" s="611" t="s">
        <v>204</v>
      </c>
      <c r="M279" s="612">
        <v>24756339</v>
      </c>
      <c r="N279" s="612">
        <v>0</v>
      </c>
      <c r="O279" s="612">
        <v>24756339</v>
      </c>
      <c r="P279" s="612"/>
      <c r="Q279" s="612"/>
    </row>
    <row r="280" spans="1:17" s="615" customFormat="1" ht="33.75" customHeight="1" x14ac:dyDescent="0.25">
      <c r="A280" s="608" t="s">
        <v>34</v>
      </c>
      <c r="B280" s="609">
        <v>2101001</v>
      </c>
      <c r="C280" s="608" t="s">
        <v>1637</v>
      </c>
      <c r="D280" s="609">
        <v>6140</v>
      </c>
      <c r="E280" s="608" t="s">
        <v>39</v>
      </c>
      <c r="F280" s="610" t="s">
        <v>283</v>
      </c>
      <c r="G280" s="609" t="s">
        <v>1650</v>
      </c>
      <c r="H280" s="609">
        <v>231</v>
      </c>
      <c r="I280" s="611" t="s">
        <v>203</v>
      </c>
      <c r="J280" s="609">
        <v>1012409</v>
      </c>
      <c r="K280" s="608" t="s">
        <v>297</v>
      </c>
      <c r="L280" s="611" t="s">
        <v>204</v>
      </c>
      <c r="M280" s="612">
        <v>54608532</v>
      </c>
      <c r="N280" s="612">
        <v>34049049</v>
      </c>
      <c r="O280" s="612">
        <v>20559483</v>
      </c>
      <c r="P280" s="612"/>
      <c r="Q280" s="612"/>
    </row>
    <row r="281" spans="1:17" s="615" customFormat="1" ht="33.75" customHeight="1" x14ac:dyDescent="0.25">
      <c r="A281" s="608" t="s">
        <v>34</v>
      </c>
      <c r="B281" s="609">
        <v>2101001</v>
      </c>
      <c r="C281" s="608" t="s">
        <v>1637</v>
      </c>
      <c r="D281" s="609">
        <v>6140</v>
      </c>
      <c r="E281" s="608" t="s">
        <v>39</v>
      </c>
      <c r="F281" s="610" t="s">
        <v>421</v>
      </c>
      <c r="G281" s="609" t="s">
        <v>1650</v>
      </c>
      <c r="H281" s="609">
        <v>231</v>
      </c>
      <c r="I281" s="611" t="s">
        <v>203</v>
      </c>
      <c r="J281" s="609" t="s">
        <v>1270</v>
      </c>
      <c r="K281" s="608" t="s">
        <v>1267</v>
      </c>
      <c r="L281" s="611" t="s">
        <v>204</v>
      </c>
      <c r="M281" s="612">
        <v>4000000</v>
      </c>
      <c r="N281" s="612">
        <v>0</v>
      </c>
      <c r="O281" s="612">
        <v>4000000</v>
      </c>
      <c r="P281" s="612"/>
      <c r="Q281" s="612"/>
    </row>
    <row r="282" spans="1:17" s="615" customFormat="1" ht="33.75" customHeight="1" x14ac:dyDescent="0.25">
      <c r="A282" s="608" t="s">
        <v>34</v>
      </c>
      <c r="B282" s="609">
        <v>2101001</v>
      </c>
      <c r="C282" s="608" t="s">
        <v>1637</v>
      </c>
      <c r="D282" s="609">
        <v>6140</v>
      </c>
      <c r="E282" s="608" t="s">
        <v>39</v>
      </c>
      <c r="F282" s="610" t="s">
        <v>421</v>
      </c>
      <c r="G282" s="609" t="s">
        <v>1650</v>
      </c>
      <c r="H282" s="609">
        <v>231</v>
      </c>
      <c r="I282" s="611" t="s">
        <v>203</v>
      </c>
      <c r="J282" s="609">
        <v>1012493</v>
      </c>
      <c r="K282" s="608" t="s">
        <v>928</v>
      </c>
      <c r="L282" s="611" t="s">
        <v>204</v>
      </c>
      <c r="M282" s="612">
        <v>59004800</v>
      </c>
      <c r="N282" s="612">
        <v>39739840</v>
      </c>
      <c r="O282" s="612">
        <v>19264960</v>
      </c>
      <c r="P282" s="612"/>
      <c r="Q282" s="612"/>
    </row>
    <row r="283" spans="1:17" s="615" customFormat="1" ht="33.75" customHeight="1" x14ac:dyDescent="0.25">
      <c r="A283" s="608" t="s">
        <v>34</v>
      </c>
      <c r="B283" s="609">
        <v>2101001</v>
      </c>
      <c r="C283" s="608" t="s">
        <v>1637</v>
      </c>
      <c r="D283" s="609">
        <v>6140</v>
      </c>
      <c r="E283" s="608" t="s">
        <v>39</v>
      </c>
      <c r="F283" s="610" t="s">
        <v>421</v>
      </c>
      <c r="G283" s="609" t="s">
        <v>1650</v>
      </c>
      <c r="H283" s="609">
        <v>231</v>
      </c>
      <c r="I283" s="611" t="s">
        <v>203</v>
      </c>
      <c r="J283" s="609">
        <v>1011472</v>
      </c>
      <c r="K283" s="608" t="s">
        <v>1893</v>
      </c>
      <c r="L283" s="611" t="s">
        <v>204</v>
      </c>
      <c r="M283" s="612">
        <v>389712890</v>
      </c>
      <c r="N283" s="612">
        <v>0</v>
      </c>
      <c r="O283" s="612">
        <v>249654535</v>
      </c>
      <c r="P283" s="612">
        <v>54598355</v>
      </c>
      <c r="Q283" s="612">
        <v>85460000</v>
      </c>
    </row>
    <row r="284" spans="1:17" s="615" customFormat="1" ht="33.75" customHeight="1" x14ac:dyDescent="0.25">
      <c r="A284" s="608" t="s">
        <v>34</v>
      </c>
      <c r="B284" s="609">
        <v>2101001</v>
      </c>
      <c r="C284" s="608" t="s">
        <v>1637</v>
      </c>
      <c r="D284" s="609">
        <v>6140</v>
      </c>
      <c r="E284" s="608" t="s">
        <v>39</v>
      </c>
      <c r="F284" s="610" t="s">
        <v>421</v>
      </c>
      <c r="G284" s="609" t="s">
        <v>1650</v>
      </c>
      <c r="H284" s="609">
        <v>231</v>
      </c>
      <c r="I284" s="611" t="s">
        <v>203</v>
      </c>
      <c r="J284" s="609">
        <v>1012775</v>
      </c>
      <c r="K284" s="608" t="s">
        <v>1819</v>
      </c>
      <c r="L284" s="611" t="s">
        <v>204</v>
      </c>
      <c r="M284" s="612">
        <v>21831894</v>
      </c>
      <c r="N284" s="612">
        <v>0</v>
      </c>
      <c r="O284" s="612">
        <v>21831894</v>
      </c>
      <c r="P284" s="612"/>
      <c r="Q284" s="612"/>
    </row>
    <row r="285" spans="1:17" s="615" customFormat="1" ht="33.75" customHeight="1" x14ac:dyDescent="0.25">
      <c r="A285" s="608" t="s">
        <v>34</v>
      </c>
      <c r="B285" s="609">
        <v>2101001</v>
      </c>
      <c r="C285" s="608" t="s">
        <v>1637</v>
      </c>
      <c r="D285" s="609">
        <v>6140</v>
      </c>
      <c r="E285" s="608" t="s">
        <v>39</v>
      </c>
      <c r="F285" s="610" t="s">
        <v>421</v>
      </c>
      <c r="G285" s="609" t="s">
        <v>1650</v>
      </c>
      <c r="H285" s="609">
        <v>231</v>
      </c>
      <c r="I285" s="611" t="s">
        <v>203</v>
      </c>
      <c r="J285" s="609" t="s">
        <v>558</v>
      </c>
      <c r="K285" s="608" t="s">
        <v>1200</v>
      </c>
      <c r="L285" s="611" t="s">
        <v>204</v>
      </c>
      <c r="M285" s="612">
        <v>12294953</v>
      </c>
      <c r="N285" s="612">
        <v>0</v>
      </c>
      <c r="O285" s="612">
        <v>12294953</v>
      </c>
      <c r="P285" s="612"/>
      <c r="Q285" s="612"/>
    </row>
    <row r="286" spans="1:17" s="615" customFormat="1" ht="33.75" customHeight="1" x14ac:dyDescent="0.25">
      <c r="A286" s="608" t="s">
        <v>34</v>
      </c>
      <c r="B286" s="609">
        <v>2101001</v>
      </c>
      <c r="C286" s="608" t="s">
        <v>1637</v>
      </c>
      <c r="D286" s="609">
        <v>6140</v>
      </c>
      <c r="E286" s="608" t="s">
        <v>39</v>
      </c>
      <c r="F286" s="610" t="s">
        <v>421</v>
      </c>
      <c r="G286" s="609" t="s">
        <v>1650</v>
      </c>
      <c r="H286" s="609">
        <v>231</v>
      </c>
      <c r="I286" s="611" t="s">
        <v>203</v>
      </c>
      <c r="J286" s="609" t="s">
        <v>1271</v>
      </c>
      <c r="K286" s="608" t="s">
        <v>1268</v>
      </c>
      <c r="L286" s="611" t="s">
        <v>204</v>
      </c>
      <c r="M286" s="612">
        <v>133968073</v>
      </c>
      <c r="N286" s="612">
        <v>40488078</v>
      </c>
      <c r="O286" s="654">
        <f>18695999</f>
        <v>18695999</v>
      </c>
      <c r="P286" s="612">
        <v>51413997</v>
      </c>
      <c r="Q286" s="654">
        <f>23369999</f>
        <v>23369999</v>
      </c>
    </row>
    <row r="287" spans="1:17" s="615" customFormat="1" ht="33.75" customHeight="1" x14ac:dyDescent="0.25">
      <c r="A287" s="608" t="s">
        <v>34</v>
      </c>
      <c r="B287" s="609">
        <v>2101001</v>
      </c>
      <c r="C287" s="608" t="s">
        <v>1637</v>
      </c>
      <c r="D287" s="609">
        <v>6140</v>
      </c>
      <c r="E287" s="608" t="s">
        <v>39</v>
      </c>
      <c r="F287" s="610" t="s">
        <v>468</v>
      </c>
      <c r="G287" s="609" t="s">
        <v>1650</v>
      </c>
      <c r="H287" s="609">
        <v>231</v>
      </c>
      <c r="I287" s="611" t="s">
        <v>203</v>
      </c>
      <c r="J287" s="609">
        <v>1012962</v>
      </c>
      <c r="K287" s="608" t="s">
        <v>1551</v>
      </c>
      <c r="L287" s="611" t="s">
        <v>204</v>
      </c>
      <c r="M287" s="612">
        <v>13524477</v>
      </c>
      <c r="N287" s="612">
        <v>0</v>
      </c>
      <c r="O287" s="612">
        <v>13524477</v>
      </c>
      <c r="P287" s="612"/>
      <c r="Q287" s="612"/>
    </row>
    <row r="288" spans="1:17" s="615" customFormat="1" ht="33.75" customHeight="1" x14ac:dyDescent="0.25">
      <c r="A288" s="608" t="s">
        <v>34</v>
      </c>
      <c r="B288" s="609">
        <v>2101001</v>
      </c>
      <c r="C288" s="608" t="s">
        <v>1637</v>
      </c>
      <c r="D288" s="609">
        <v>6140</v>
      </c>
      <c r="E288" s="608" t="s">
        <v>39</v>
      </c>
      <c r="F288" s="610" t="s">
        <v>468</v>
      </c>
      <c r="G288" s="609" t="s">
        <v>1650</v>
      </c>
      <c r="H288" s="609">
        <v>231</v>
      </c>
      <c r="I288" s="611" t="s">
        <v>203</v>
      </c>
      <c r="J288" s="609">
        <v>1012964</v>
      </c>
      <c r="K288" s="608" t="s">
        <v>1549</v>
      </c>
      <c r="L288" s="611" t="s">
        <v>204</v>
      </c>
      <c r="M288" s="612">
        <v>14000000</v>
      </c>
      <c r="N288" s="612">
        <v>0</v>
      </c>
      <c r="O288" s="612">
        <v>14000000</v>
      </c>
      <c r="P288" s="612"/>
      <c r="Q288" s="612"/>
    </row>
    <row r="289" spans="1:17" s="615" customFormat="1" ht="33.75" customHeight="1" x14ac:dyDescent="0.25">
      <c r="A289" s="608" t="s">
        <v>34</v>
      </c>
      <c r="B289" s="609">
        <v>2101001</v>
      </c>
      <c r="C289" s="608" t="s">
        <v>1637</v>
      </c>
      <c r="D289" s="609">
        <v>6140</v>
      </c>
      <c r="E289" s="608" t="s">
        <v>39</v>
      </c>
      <c r="F289" s="610" t="s">
        <v>468</v>
      </c>
      <c r="G289" s="609" t="s">
        <v>1650</v>
      </c>
      <c r="H289" s="609">
        <v>231</v>
      </c>
      <c r="I289" s="611" t="s">
        <v>203</v>
      </c>
      <c r="J289" s="609">
        <v>1013205</v>
      </c>
      <c r="K289" s="608" t="s">
        <v>1713</v>
      </c>
      <c r="L289" s="611" t="s">
        <v>204</v>
      </c>
      <c r="M289" s="612">
        <v>26500000</v>
      </c>
      <c r="N289" s="612">
        <v>0</v>
      </c>
      <c r="O289" s="612">
        <v>26500000</v>
      </c>
      <c r="P289" s="612"/>
      <c r="Q289" s="612"/>
    </row>
    <row r="290" spans="1:17" s="615" customFormat="1" ht="33.75" customHeight="1" x14ac:dyDescent="0.25">
      <c r="A290" s="608" t="s">
        <v>34</v>
      </c>
      <c r="B290" s="609">
        <v>2101001</v>
      </c>
      <c r="C290" s="608" t="s">
        <v>1637</v>
      </c>
      <c r="D290" s="609">
        <v>6140</v>
      </c>
      <c r="E290" s="608" t="s">
        <v>39</v>
      </c>
      <c r="F290" s="610" t="s">
        <v>468</v>
      </c>
      <c r="G290" s="609" t="s">
        <v>1650</v>
      </c>
      <c r="H290" s="609">
        <v>231</v>
      </c>
      <c r="I290" s="611" t="s">
        <v>203</v>
      </c>
      <c r="J290" s="609">
        <v>1013206</v>
      </c>
      <c r="K290" s="608" t="s">
        <v>1714</v>
      </c>
      <c r="L290" s="611" t="s">
        <v>204</v>
      </c>
      <c r="M290" s="612">
        <v>9790337</v>
      </c>
      <c r="N290" s="612">
        <v>0</v>
      </c>
      <c r="O290" s="612">
        <v>9790337</v>
      </c>
      <c r="P290" s="612"/>
      <c r="Q290" s="612"/>
    </row>
    <row r="291" spans="1:17" s="615" customFormat="1" ht="33.75" customHeight="1" x14ac:dyDescent="0.25">
      <c r="A291" s="608" t="s">
        <v>34</v>
      </c>
      <c r="B291" s="609">
        <v>2101001</v>
      </c>
      <c r="C291" s="608" t="s">
        <v>1637</v>
      </c>
      <c r="D291" s="609">
        <v>6140</v>
      </c>
      <c r="E291" s="608" t="s">
        <v>39</v>
      </c>
      <c r="F291" s="610" t="s">
        <v>468</v>
      </c>
      <c r="G291" s="623" t="s">
        <v>1650</v>
      </c>
      <c r="H291" s="609">
        <v>231</v>
      </c>
      <c r="I291" s="611" t="s">
        <v>203</v>
      </c>
      <c r="J291" s="609">
        <v>1013121</v>
      </c>
      <c r="K291" s="608" t="s">
        <v>1670</v>
      </c>
      <c r="L291" s="611" t="s">
        <v>204</v>
      </c>
      <c r="M291" s="612">
        <v>423130</v>
      </c>
      <c r="N291" s="612">
        <v>0</v>
      </c>
      <c r="O291" s="612">
        <v>423130</v>
      </c>
      <c r="P291" s="612"/>
      <c r="Q291" s="612"/>
    </row>
    <row r="292" spans="1:17" s="615" customFormat="1" ht="33.75" customHeight="1" x14ac:dyDescent="0.25">
      <c r="A292" s="608" t="s">
        <v>34</v>
      </c>
      <c r="B292" s="609">
        <v>2101001</v>
      </c>
      <c r="C292" s="608" t="s">
        <v>1637</v>
      </c>
      <c r="D292" s="609">
        <v>6140</v>
      </c>
      <c r="E292" s="608" t="s">
        <v>39</v>
      </c>
      <c r="F292" s="610" t="s">
        <v>468</v>
      </c>
      <c r="G292" s="623" t="s">
        <v>1650</v>
      </c>
      <c r="H292" s="609">
        <v>231</v>
      </c>
      <c r="I292" s="611" t="s">
        <v>203</v>
      </c>
      <c r="J292" s="609">
        <v>1013122</v>
      </c>
      <c r="K292" s="608" t="s">
        <v>1744</v>
      </c>
      <c r="L292" s="611" t="s">
        <v>204</v>
      </c>
      <c r="M292" s="612">
        <v>2524731</v>
      </c>
      <c r="N292" s="612">
        <v>0</v>
      </c>
      <c r="O292" s="612">
        <v>2524731</v>
      </c>
      <c r="P292" s="612"/>
      <c r="Q292" s="612"/>
    </row>
    <row r="293" spans="1:17" s="615" customFormat="1" ht="33.75" customHeight="1" x14ac:dyDescent="0.25">
      <c r="A293" s="608" t="s">
        <v>34</v>
      </c>
      <c r="B293" s="609">
        <v>2101001</v>
      </c>
      <c r="C293" s="608" t="s">
        <v>1637</v>
      </c>
      <c r="D293" s="609">
        <v>6140</v>
      </c>
      <c r="E293" s="608" t="s">
        <v>39</v>
      </c>
      <c r="F293" s="610" t="s">
        <v>468</v>
      </c>
      <c r="G293" s="623" t="s">
        <v>1650</v>
      </c>
      <c r="H293" s="609">
        <v>231</v>
      </c>
      <c r="I293" s="611" t="s">
        <v>203</v>
      </c>
      <c r="J293" s="609">
        <v>1013123</v>
      </c>
      <c r="K293" s="608" t="s">
        <v>1671</v>
      </c>
      <c r="L293" s="611" t="s">
        <v>204</v>
      </c>
      <c r="M293" s="612">
        <v>2035904</v>
      </c>
      <c r="N293" s="612">
        <v>0</v>
      </c>
      <c r="O293" s="612">
        <v>2035904</v>
      </c>
      <c r="P293" s="612"/>
      <c r="Q293" s="612"/>
    </row>
    <row r="294" spans="1:17" s="615" customFormat="1" ht="33.75" customHeight="1" x14ac:dyDescent="0.25">
      <c r="A294" s="608" t="s">
        <v>34</v>
      </c>
      <c r="B294" s="609">
        <v>2101001</v>
      </c>
      <c r="C294" s="608" t="s">
        <v>1637</v>
      </c>
      <c r="D294" s="609">
        <v>6140</v>
      </c>
      <c r="E294" s="608" t="s">
        <v>39</v>
      </c>
      <c r="F294" s="610" t="s">
        <v>468</v>
      </c>
      <c r="G294" s="623" t="s">
        <v>1650</v>
      </c>
      <c r="H294" s="609">
        <v>231</v>
      </c>
      <c r="I294" s="611" t="s">
        <v>203</v>
      </c>
      <c r="J294" s="609">
        <v>1013124</v>
      </c>
      <c r="K294" s="608" t="s">
        <v>1672</v>
      </c>
      <c r="L294" s="611" t="s">
        <v>204</v>
      </c>
      <c r="M294" s="612">
        <v>1710910</v>
      </c>
      <c r="N294" s="612">
        <v>0</v>
      </c>
      <c r="O294" s="612">
        <v>1710910</v>
      </c>
      <c r="P294" s="612"/>
      <c r="Q294" s="612"/>
    </row>
    <row r="295" spans="1:17" s="615" customFormat="1" ht="33.75" customHeight="1" x14ac:dyDescent="0.25">
      <c r="A295" s="608" t="s">
        <v>34</v>
      </c>
      <c r="B295" s="609">
        <v>2101001</v>
      </c>
      <c r="C295" s="608" t="s">
        <v>1637</v>
      </c>
      <c r="D295" s="609">
        <v>6140</v>
      </c>
      <c r="E295" s="608" t="s">
        <v>39</v>
      </c>
      <c r="F295" s="610" t="s">
        <v>468</v>
      </c>
      <c r="G295" s="609" t="s">
        <v>1650</v>
      </c>
      <c r="H295" s="609">
        <v>231</v>
      </c>
      <c r="I295" s="611" t="s">
        <v>203</v>
      </c>
      <c r="J295" s="609">
        <v>1013231</v>
      </c>
      <c r="K295" s="608" t="s">
        <v>1728</v>
      </c>
      <c r="L295" s="611" t="s">
        <v>204</v>
      </c>
      <c r="M295" s="612">
        <v>119571</v>
      </c>
      <c r="N295" s="612">
        <v>0</v>
      </c>
      <c r="O295" s="612">
        <v>119571</v>
      </c>
      <c r="P295" s="612"/>
      <c r="Q295" s="612"/>
    </row>
    <row r="296" spans="1:17" s="615" customFormat="1" ht="33.75" customHeight="1" x14ac:dyDescent="0.25">
      <c r="A296" s="608" t="s">
        <v>34</v>
      </c>
      <c r="B296" s="609">
        <v>2101001</v>
      </c>
      <c r="C296" s="608" t="s">
        <v>1637</v>
      </c>
      <c r="D296" s="609">
        <v>6140</v>
      </c>
      <c r="E296" s="608" t="s">
        <v>39</v>
      </c>
      <c r="F296" s="610" t="s">
        <v>468</v>
      </c>
      <c r="G296" s="609" t="s">
        <v>1650</v>
      </c>
      <c r="H296" s="609">
        <v>231</v>
      </c>
      <c r="I296" s="611" t="s">
        <v>203</v>
      </c>
      <c r="J296" s="609">
        <v>1013232</v>
      </c>
      <c r="K296" s="608" t="s">
        <v>1729</v>
      </c>
      <c r="L296" s="611" t="s">
        <v>204</v>
      </c>
      <c r="M296" s="612">
        <v>5126893</v>
      </c>
      <c r="N296" s="612">
        <v>0</v>
      </c>
      <c r="O296" s="612">
        <v>5126893</v>
      </c>
      <c r="P296" s="612"/>
      <c r="Q296" s="612"/>
    </row>
    <row r="297" spans="1:17" s="615" customFormat="1" ht="33.75" customHeight="1" x14ac:dyDescent="0.25">
      <c r="A297" s="608" t="s">
        <v>34</v>
      </c>
      <c r="B297" s="609">
        <v>2101001</v>
      </c>
      <c r="C297" s="608" t="s">
        <v>1637</v>
      </c>
      <c r="D297" s="609">
        <v>6140</v>
      </c>
      <c r="E297" s="608" t="s">
        <v>1752</v>
      </c>
      <c r="F297" s="610" t="s">
        <v>886</v>
      </c>
      <c r="G297" s="609" t="s">
        <v>1650</v>
      </c>
      <c r="H297" s="609">
        <v>231</v>
      </c>
      <c r="I297" s="611" t="s">
        <v>1911</v>
      </c>
      <c r="J297" s="609"/>
      <c r="K297" s="608" t="s">
        <v>1798</v>
      </c>
      <c r="L297" s="611" t="s">
        <v>204</v>
      </c>
      <c r="M297" s="626">
        <v>24347485</v>
      </c>
      <c r="N297" s="612">
        <v>0</v>
      </c>
      <c r="O297" s="612">
        <v>4869497</v>
      </c>
      <c r="P297" s="612">
        <v>8521620</v>
      </c>
      <c r="Q297" s="612">
        <v>10956368</v>
      </c>
    </row>
    <row r="298" spans="1:17" s="615" customFormat="1" ht="33.75" customHeight="1" x14ac:dyDescent="0.25">
      <c r="A298" s="608" t="s">
        <v>34</v>
      </c>
      <c r="B298" s="609">
        <v>2101001</v>
      </c>
      <c r="C298" s="608" t="s">
        <v>1637</v>
      </c>
      <c r="D298" s="609">
        <v>6140</v>
      </c>
      <c r="E298" s="608" t="s">
        <v>1752</v>
      </c>
      <c r="F298" s="610" t="s">
        <v>886</v>
      </c>
      <c r="G298" s="609" t="s">
        <v>1650</v>
      </c>
      <c r="H298" s="609">
        <v>231</v>
      </c>
      <c r="I298" s="611" t="s">
        <v>1911</v>
      </c>
      <c r="J298" s="609"/>
      <c r="K298" s="608" t="s">
        <v>1799</v>
      </c>
      <c r="L298" s="611" t="s">
        <v>204</v>
      </c>
      <c r="M298" s="626">
        <v>22604812</v>
      </c>
      <c r="N298" s="612">
        <v>0</v>
      </c>
      <c r="O298" s="612">
        <v>4520962</v>
      </c>
      <c r="P298" s="612">
        <v>7911685</v>
      </c>
      <c r="Q298" s="612">
        <v>10172165</v>
      </c>
    </row>
    <row r="299" spans="1:17" s="615" customFormat="1" ht="33.75" customHeight="1" x14ac:dyDescent="0.25">
      <c r="A299" s="608" t="s">
        <v>34</v>
      </c>
      <c r="B299" s="609">
        <v>2101001</v>
      </c>
      <c r="C299" s="608" t="s">
        <v>1637</v>
      </c>
      <c r="D299" s="609">
        <v>6140</v>
      </c>
      <c r="E299" s="608" t="s">
        <v>1752</v>
      </c>
      <c r="F299" s="610" t="s">
        <v>886</v>
      </c>
      <c r="G299" s="609" t="s">
        <v>1650</v>
      </c>
      <c r="H299" s="609">
        <v>231</v>
      </c>
      <c r="I299" s="611" t="s">
        <v>1911</v>
      </c>
      <c r="J299" s="609"/>
      <c r="K299" s="608" t="s">
        <v>1800</v>
      </c>
      <c r="L299" s="611" t="s">
        <v>204</v>
      </c>
      <c r="M299" s="626">
        <v>29271863</v>
      </c>
      <c r="N299" s="612">
        <v>0</v>
      </c>
      <c r="O299" s="612">
        <v>29271863</v>
      </c>
      <c r="P299" s="612"/>
      <c r="Q299" s="612"/>
    </row>
    <row r="300" spans="1:17" s="615" customFormat="1" ht="33.75" customHeight="1" x14ac:dyDescent="0.25">
      <c r="A300" s="608" t="s">
        <v>34</v>
      </c>
      <c r="B300" s="609">
        <v>2101001</v>
      </c>
      <c r="C300" s="608" t="s">
        <v>1637</v>
      </c>
      <c r="D300" s="609">
        <v>6140</v>
      </c>
      <c r="E300" s="608" t="s">
        <v>1752</v>
      </c>
      <c r="F300" s="610" t="s">
        <v>886</v>
      </c>
      <c r="G300" s="609" t="s">
        <v>1650</v>
      </c>
      <c r="H300" s="609">
        <v>231</v>
      </c>
      <c r="I300" s="611" t="s">
        <v>1911</v>
      </c>
      <c r="J300" s="609"/>
      <c r="K300" s="608" t="s">
        <v>935</v>
      </c>
      <c r="L300" s="611" t="s">
        <v>204</v>
      </c>
      <c r="M300" s="626">
        <v>22204950</v>
      </c>
      <c r="N300" s="612">
        <v>0</v>
      </c>
      <c r="O300" s="612">
        <v>4440990</v>
      </c>
      <c r="P300" s="612">
        <v>7771733</v>
      </c>
      <c r="Q300" s="612">
        <v>9992227</v>
      </c>
    </row>
    <row r="301" spans="1:17" s="615" customFormat="1" ht="33.75" customHeight="1" x14ac:dyDescent="0.25">
      <c r="A301" s="608" t="s">
        <v>34</v>
      </c>
      <c r="B301" s="609">
        <v>2101001</v>
      </c>
      <c r="C301" s="608" t="s">
        <v>1637</v>
      </c>
      <c r="D301" s="609">
        <v>6140</v>
      </c>
      <c r="E301" s="608" t="s">
        <v>1752</v>
      </c>
      <c r="F301" s="610" t="s">
        <v>886</v>
      </c>
      <c r="G301" s="609" t="s">
        <v>1650</v>
      </c>
      <c r="H301" s="609">
        <v>231</v>
      </c>
      <c r="I301" s="611" t="s">
        <v>1911</v>
      </c>
      <c r="J301" s="609"/>
      <c r="K301" s="608" t="s">
        <v>1818</v>
      </c>
      <c r="L301" s="611" t="s">
        <v>204</v>
      </c>
      <c r="M301" s="626">
        <v>4200000</v>
      </c>
      <c r="N301" s="612"/>
      <c r="O301" s="612">
        <v>4200000</v>
      </c>
      <c r="P301" s="612"/>
      <c r="Q301" s="612"/>
    </row>
    <row r="302" spans="1:17" s="615" customFormat="1" ht="33.75" customHeight="1" x14ac:dyDescent="0.25">
      <c r="A302" s="608" t="s">
        <v>34</v>
      </c>
      <c r="B302" s="609">
        <v>2101001</v>
      </c>
      <c r="C302" s="608" t="s">
        <v>1637</v>
      </c>
      <c r="D302" s="609">
        <v>6140</v>
      </c>
      <c r="E302" s="608" t="s">
        <v>1752</v>
      </c>
      <c r="F302" s="610" t="s">
        <v>886</v>
      </c>
      <c r="G302" s="609" t="s">
        <v>1650</v>
      </c>
      <c r="H302" s="609">
        <v>231</v>
      </c>
      <c r="I302" s="611" t="s">
        <v>1911</v>
      </c>
      <c r="J302" s="609"/>
      <c r="K302" s="611" t="s">
        <v>1854</v>
      </c>
      <c r="L302" s="611" t="s">
        <v>204</v>
      </c>
      <c r="M302" s="626">
        <v>2031376829</v>
      </c>
      <c r="N302" s="612"/>
      <c r="O302" s="612">
        <v>406275366</v>
      </c>
      <c r="P302" s="612">
        <v>406275366</v>
      </c>
      <c r="Q302" s="612">
        <v>1218826097</v>
      </c>
    </row>
    <row r="303" spans="1:17" s="615" customFormat="1" ht="33.75" customHeight="1" x14ac:dyDescent="0.25">
      <c r="A303" s="608" t="s">
        <v>591</v>
      </c>
      <c r="B303" s="609">
        <v>2101831</v>
      </c>
      <c r="C303" s="608" t="s">
        <v>1637</v>
      </c>
      <c r="D303" s="609">
        <v>6140</v>
      </c>
      <c r="E303" s="608" t="s">
        <v>1752</v>
      </c>
      <c r="F303" s="610" t="s">
        <v>886</v>
      </c>
      <c r="G303" s="609" t="s">
        <v>1650</v>
      </c>
      <c r="H303" s="609">
        <v>231</v>
      </c>
      <c r="I303" s="617" t="s">
        <v>36</v>
      </c>
      <c r="J303" s="609"/>
      <c r="K303" s="608" t="s">
        <v>1810</v>
      </c>
      <c r="L303" s="611" t="s">
        <v>41</v>
      </c>
      <c r="M303" s="612">
        <v>8160000</v>
      </c>
      <c r="N303" s="612"/>
      <c r="O303" s="612">
        <v>8160000</v>
      </c>
      <c r="P303" s="627"/>
      <c r="Q303" s="627"/>
    </row>
    <row r="304" spans="1:17" s="610" customFormat="1" ht="33.75" customHeight="1" x14ac:dyDescent="0.25">
      <c r="A304" s="611" t="s">
        <v>34</v>
      </c>
      <c r="B304" s="609">
        <v>2101001</v>
      </c>
      <c r="C304" s="611" t="s">
        <v>1638</v>
      </c>
      <c r="D304" s="609">
        <v>6260</v>
      </c>
      <c r="E304" s="608" t="s">
        <v>39</v>
      </c>
      <c r="F304" s="610" t="s">
        <v>119</v>
      </c>
      <c r="G304" s="609" t="s">
        <v>1650</v>
      </c>
      <c r="H304" s="609">
        <v>231</v>
      </c>
      <c r="I304" s="611" t="s">
        <v>108</v>
      </c>
      <c r="J304" s="609">
        <v>1012121</v>
      </c>
      <c r="K304" s="608" t="s">
        <v>440</v>
      </c>
      <c r="L304" s="611" t="s">
        <v>49</v>
      </c>
      <c r="M304" s="612">
        <v>62516</v>
      </c>
      <c r="N304" s="612">
        <v>0</v>
      </c>
      <c r="O304" s="612">
        <v>62516</v>
      </c>
      <c r="P304" s="612"/>
      <c r="Q304" s="612"/>
    </row>
    <row r="305" spans="1:17" s="610" customFormat="1" ht="33.75" customHeight="1" x14ac:dyDescent="0.25">
      <c r="A305" s="611" t="s">
        <v>34</v>
      </c>
      <c r="B305" s="609">
        <v>2101001</v>
      </c>
      <c r="C305" s="611" t="s">
        <v>1638</v>
      </c>
      <c r="D305" s="609">
        <v>6260</v>
      </c>
      <c r="E305" s="608" t="s">
        <v>39</v>
      </c>
      <c r="F305" s="616" t="s">
        <v>64</v>
      </c>
      <c r="G305" s="609" t="s">
        <v>1650</v>
      </c>
      <c r="H305" s="609">
        <v>231</v>
      </c>
      <c r="I305" s="611" t="s">
        <v>59</v>
      </c>
      <c r="J305" s="609">
        <v>1011582</v>
      </c>
      <c r="K305" s="611" t="s">
        <v>306</v>
      </c>
      <c r="L305" s="608" t="s">
        <v>49</v>
      </c>
      <c r="M305" s="612">
        <v>324000</v>
      </c>
      <c r="N305" s="612">
        <v>0</v>
      </c>
      <c r="O305" s="612">
        <v>324000</v>
      </c>
      <c r="P305" s="612"/>
      <c r="Q305" s="612"/>
    </row>
    <row r="306" spans="1:17" s="610" customFormat="1" ht="33.75" customHeight="1" x14ac:dyDescent="0.25">
      <c r="A306" s="611" t="s">
        <v>34</v>
      </c>
      <c r="B306" s="609">
        <v>2101001</v>
      </c>
      <c r="C306" s="611" t="s">
        <v>1638</v>
      </c>
      <c r="D306" s="609">
        <v>6260</v>
      </c>
      <c r="E306" s="608" t="s">
        <v>39</v>
      </c>
      <c r="F306" s="616" t="s">
        <v>126</v>
      </c>
      <c r="G306" s="609" t="s">
        <v>1650</v>
      </c>
      <c r="H306" s="609">
        <v>231</v>
      </c>
      <c r="I306" s="617" t="s">
        <v>73</v>
      </c>
      <c r="J306" s="609">
        <v>1011863</v>
      </c>
      <c r="K306" s="608" t="s">
        <v>315</v>
      </c>
      <c r="L306" s="611" t="s">
        <v>208</v>
      </c>
      <c r="M306" s="612">
        <v>795000000</v>
      </c>
      <c r="N306" s="612">
        <v>9983438</v>
      </c>
      <c r="O306" s="612">
        <v>255016562</v>
      </c>
      <c r="P306" s="612">
        <v>265000000</v>
      </c>
      <c r="Q306" s="612">
        <v>265000000</v>
      </c>
    </row>
    <row r="307" spans="1:17" s="610" customFormat="1" ht="33.75" customHeight="1" x14ac:dyDescent="0.25">
      <c r="A307" s="608" t="s">
        <v>34</v>
      </c>
      <c r="B307" s="609">
        <v>2101001</v>
      </c>
      <c r="C307" s="611" t="s">
        <v>1638</v>
      </c>
      <c r="D307" s="609">
        <v>6260</v>
      </c>
      <c r="E307" s="608" t="s">
        <v>39</v>
      </c>
      <c r="F307" s="610" t="s">
        <v>126</v>
      </c>
      <c r="G307" s="609" t="s">
        <v>1650</v>
      </c>
      <c r="H307" s="609">
        <v>231</v>
      </c>
      <c r="I307" s="611" t="s">
        <v>1611</v>
      </c>
      <c r="J307" s="609">
        <v>1011794</v>
      </c>
      <c r="K307" s="608" t="s">
        <v>376</v>
      </c>
      <c r="L307" s="611" t="s">
        <v>48</v>
      </c>
      <c r="M307" s="612">
        <v>889495</v>
      </c>
      <c r="N307" s="612">
        <v>444748</v>
      </c>
      <c r="O307" s="612">
        <v>444747</v>
      </c>
      <c r="P307" s="612"/>
      <c r="Q307" s="612"/>
    </row>
    <row r="308" spans="1:17" s="610" customFormat="1" ht="33.75" customHeight="1" x14ac:dyDescent="0.25">
      <c r="A308" s="608" t="s">
        <v>34</v>
      </c>
      <c r="B308" s="609">
        <v>2101001</v>
      </c>
      <c r="C308" s="611" t="s">
        <v>1638</v>
      </c>
      <c r="D308" s="609">
        <v>6260</v>
      </c>
      <c r="E308" s="608" t="s">
        <v>39</v>
      </c>
      <c r="F308" s="610" t="s">
        <v>126</v>
      </c>
      <c r="G308" s="609" t="s">
        <v>1650</v>
      </c>
      <c r="H308" s="609">
        <v>231</v>
      </c>
      <c r="I308" s="611" t="s">
        <v>1611</v>
      </c>
      <c r="J308" s="609">
        <v>1011794</v>
      </c>
      <c r="K308" s="608" t="s">
        <v>376</v>
      </c>
      <c r="L308" s="611" t="s">
        <v>49</v>
      </c>
      <c r="M308" s="612">
        <v>31800</v>
      </c>
      <c r="N308" s="612">
        <v>0</v>
      </c>
      <c r="O308" s="612">
        <v>31800</v>
      </c>
      <c r="P308" s="612"/>
      <c r="Q308" s="612"/>
    </row>
    <row r="309" spans="1:17" s="610" customFormat="1" ht="33.75" customHeight="1" x14ac:dyDescent="0.25">
      <c r="A309" s="608" t="s">
        <v>34</v>
      </c>
      <c r="B309" s="609">
        <v>2101001</v>
      </c>
      <c r="C309" s="611" t="s">
        <v>1638</v>
      </c>
      <c r="D309" s="609">
        <v>6260</v>
      </c>
      <c r="E309" s="608" t="s">
        <v>39</v>
      </c>
      <c r="F309" s="610" t="s">
        <v>126</v>
      </c>
      <c r="G309" s="609" t="s">
        <v>1650</v>
      </c>
      <c r="H309" s="609">
        <v>231</v>
      </c>
      <c r="I309" s="611" t="s">
        <v>59</v>
      </c>
      <c r="J309" s="609">
        <v>1011802</v>
      </c>
      <c r="K309" s="608" t="s">
        <v>297</v>
      </c>
      <c r="L309" s="611" t="s">
        <v>48</v>
      </c>
      <c r="M309" s="612">
        <v>625340</v>
      </c>
      <c r="N309" s="612">
        <v>259204</v>
      </c>
      <c r="O309" s="612">
        <v>366136</v>
      </c>
      <c r="P309" s="612"/>
      <c r="Q309" s="612"/>
    </row>
    <row r="310" spans="1:17" s="610" customFormat="1" ht="33.75" customHeight="1" x14ac:dyDescent="0.25">
      <c r="A310" s="608" t="s">
        <v>34</v>
      </c>
      <c r="B310" s="609">
        <v>2101001</v>
      </c>
      <c r="C310" s="611" t="s">
        <v>1638</v>
      </c>
      <c r="D310" s="609">
        <v>6260</v>
      </c>
      <c r="E310" s="608" t="s">
        <v>39</v>
      </c>
      <c r="F310" s="610" t="s">
        <v>283</v>
      </c>
      <c r="G310" s="609" t="s">
        <v>1650</v>
      </c>
      <c r="H310" s="609">
        <v>231</v>
      </c>
      <c r="I310" s="619" t="s">
        <v>82</v>
      </c>
      <c r="J310" s="609">
        <v>1012221</v>
      </c>
      <c r="K310" s="608" t="s">
        <v>529</v>
      </c>
      <c r="L310" s="611" t="s">
        <v>331</v>
      </c>
      <c r="M310" s="612">
        <v>91772197</v>
      </c>
      <c r="N310" s="612">
        <v>64592788</v>
      </c>
      <c r="O310" s="612">
        <v>27179409</v>
      </c>
      <c r="P310" s="612"/>
      <c r="Q310" s="612"/>
    </row>
    <row r="311" spans="1:17" s="610" customFormat="1" ht="33.75" customHeight="1" x14ac:dyDescent="0.25">
      <c r="A311" s="608" t="s">
        <v>34</v>
      </c>
      <c r="B311" s="609">
        <v>2101001</v>
      </c>
      <c r="C311" s="611" t="s">
        <v>1638</v>
      </c>
      <c r="D311" s="609">
        <v>6260</v>
      </c>
      <c r="E311" s="608" t="s">
        <v>39</v>
      </c>
      <c r="F311" s="610" t="s">
        <v>283</v>
      </c>
      <c r="G311" s="609" t="s">
        <v>1650</v>
      </c>
      <c r="H311" s="609">
        <v>231</v>
      </c>
      <c r="I311" s="619" t="s">
        <v>82</v>
      </c>
      <c r="J311" s="609">
        <v>1012221</v>
      </c>
      <c r="K311" s="608" t="s">
        <v>529</v>
      </c>
      <c r="L311" s="611" t="s">
        <v>48</v>
      </c>
      <c r="M311" s="612">
        <v>1046849</v>
      </c>
      <c r="N311" s="612">
        <v>430814</v>
      </c>
      <c r="O311" s="612">
        <v>616035</v>
      </c>
      <c r="P311" s="612"/>
      <c r="Q311" s="612"/>
    </row>
    <row r="312" spans="1:17" s="610" customFormat="1" ht="33.75" customHeight="1" x14ac:dyDescent="0.25">
      <c r="A312" s="608" t="s">
        <v>34</v>
      </c>
      <c r="B312" s="609">
        <v>2101001</v>
      </c>
      <c r="C312" s="611" t="s">
        <v>1638</v>
      </c>
      <c r="D312" s="609">
        <v>6260</v>
      </c>
      <c r="E312" s="608" t="s">
        <v>39</v>
      </c>
      <c r="F312" s="610" t="s">
        <v>283</v>
      </c>
      <c r="G312" s="609" t="s">
        <v>1650</v>
      </c>
      <c r="H312" s="609">
        <v>231</v>
      </c>
      <c r="I312" s="619" t="s">
        <v>82</v>
      </c>
      <c r="J312" s="609">
        <v>1012221</v>
      </c>
      <c r="K312" s="608" t="s">
        <v>529</v>
      </c>
      <c r="L312" s="611" t="s">
        <v>49</v>
      </c>
      <c r="M312" s="612">
        <v>73933</v>
      </c>
      <c r="N312" s="612">
        <v>0</v>
      </c>
      <c r="O312" s="612">
        <v>73933</v>
      </c>
      <c r="P312" s="612"/>
      <c r="Q312" s="612"/>
    </row>
    <row r="313" spans="1:17" s="610" customFormat="1" ht="33.75" customHeight="1" x14ac:dyDescent="0.25">
      <c r="A313" s="608" t="s">
        <v>34</v>
      </c>
      <c r="B313" s="609">
        <v>2101001</v>
      </c>
      <c r="C313" s="611" t="s">
        <v>1638</v>
      </c>
      <c r="D313" s="609">
        <v>6260</v>
      </c>
      <c r="E313" s="608" t="s">
        <v>39</v>
      </c>
      <c r="F313" s="610" t="s">
        <v>283</v>
      </c>
      <c r="G313" s="609" t="s">
        <v>1650</v>
      </c>
      <c r="H313" s="609">
        <v>231</v>
      </c>
      <c r="I313" s="611" t="s">
        <v>142</v>
      </c>
      <c r="J313" s="609">
        <v>1012223</v>
      </c>
      <c r="K313" s="608" t="s">
        <v>496</v>
      </c>
      <c r="L313" s="611" t="s">
        <v>49</v>
      </c>
      <c r="M313" s="612">
        <v>78938</v>
      </c>
      <c r="N313" s="612">
        <v>0</v>
      </c>
      <c r="O313" s="612">
        <v>78938</v>
      </c>
      <c r="P313" s="612"/>
      <c r="Q313" s="612"/>
    </row>
    <row r="314" spans="1:17" s="610" customFormat="1" ht="33.75" customHeight="1" x14ac:dyDescent="0.25">
      <c r="A314" s="608" t="s">
        <v>34</v>
      </c>
      <c r="B314" s="609">
        <v>2101001</v>
      </c>
      <c r="C314" s="611" t="s">
        <v>1638</v>
      </c>
      <c r="D314" s="609">
        <v>6260</v>
      </c>
      <c r="E314" s="608" t="s">
        <v>39</v>
      </c>
      <c r="F314" s="610" t="s">
        <v>283</v>
      </c>
      <c r="G314" s="609" t="s">
        <v>1650</v>
      </c>
      <c r="H314" s="609">
        <v>231</v>
      </c>
      <c r="I314" s="619" t="s">
        <v>69</v>
      </c>
      <c r="J314" s="609">
        <v>1012224</v>
      </c>
      <c r="K314" s="608" t="s">
        <v>923</v>
      </c>
      <c r="L314" s="611" t="s">
        <v>331</v>
      </c>
      <c r="M314" s="612">
        <v>128400000</v>
      </c>
      <c r="N314" s="612">
        <v>25680000</v>
      </c>
      <c r="O314" s="612">
        <v>51360000</v>
      </c>
      <c r="P314" s="612">
        <v>51360000</v>
      </c>
      <c r="Q314" s="612"/>
    </row>
    <row r="315" spans="1:17" s="610" customFormat="1" ht="33.75" customHeight="1" x14ac:dyDescent="0.25">
      <c r="A315" s="608" t="s">
        <v>34</v>
      </c>
      <c r="B315" s="609">
        <v>2101001</v>
      </c>
      <c r="C315" s="611" t="s">
        <v>1638</v>
      </c>
      <c r="D315" s="609">
        <v>6260</v>
      </c>
      <c r="E315" s="608" t="s">
        <v>39</v>
      </c>
      <c r="F315" s="610" t="s">
        <v>283</v>
      </c>
      <c r="G315" s="609" t="s">
        <v>1650</v>
      </c>
      <c r="H315" s="609">
        <v>231</v>
      </c>
      <c r="I315" s="619" t="s">
        <v>69</v>
      </c>
      <c r="J315" s="609">
        <v>1012224</v>
      </c>
      <c r="K315" s="608" t="s">
        <v>923</v>
      </c>
      <c r="L315" s="611" t="s">
        <v>48</v>
      </c>
      <c r="M315" s="612">
        <v>1287650</v>
      </c>
      <c r="N315" s="612">
        <v>257530</v>
      </c>
      <c r="O315" s="612">
        <v>515060</v>
      </c>
      <c r="P315" s="612">
        <v>515060</v>
      </c>
      <c r="Q315" s="612"/>
    </row>
    <row r="316" spans="1:17" s="610" customFormat="1" ht="33.75" customHeight="1" x14ac:dyDescent="0.25">
      <c r="A316" s="608" t="s">
        <v>34</v>
      </c>
      <c r="B316" s="609">
        <v>2101001</v>
      </c>
      <c r="C316" s="611" t="s">
        <v>1638</v>
      </c>
      <c r="D316" s="609">
        <v>6260</v>
      </c>
      <c r="E316" s="608" t="s">
        <v>39</v>
      </c>
      <c r="F316" s="610" t="s">
        <v>283</v>
      </c>
      <c r="G316" s="609" t="s">
        <v>1650</v>
      </c>
      <c r="H316" s="609">
        <v>231</v>
      </c>
      <c r="I316" s="619" t="s">
        <v>69</v>
      </c>
      <c r="J316" s="609">
        <v>1012224</v>
      </c>
      <c r="K316" s="608" t="s">
        <v>923</v>
      </c>
      <c r="L316" s="611" t="s">
        <v>49</v>
      </c>
      <c r="M316" s="612">
        <v>110946</v>
      </c>
      <c r="N316" s="612">
        <v>0</v>
      </c>
      <c r="O316" s="612"/>
      <c r="P316" s="612">
        <v>110946</v>
      </c>
      <c r="Q316" s="612"/>
    </row>
    <row r="317" spans="1:17" s="610" customFormat="1" ht="33.75" customHeight="1" x14ac:dyDescent="0.25">
      <c r="A317" s="608" t="s">
        <v>34</v>
      </c>
      <c r="B317" s="609">
        <v>2101001</v>
      </c>
      <c r="C317" s="611" t="s">
        <v>1638</v>
      </c>
      <c r="D317" s="609">
        <v>6260</v>
      </c>
      <c r="E317" s="608" t="s">
        <v>39</v>
      </c>
      <c r="F317" s="610" t="s">
        <v>283</v>
      </c>
      <c r="G317" s="609" t="s">
        <v>1650</v>
      </c>
      <c r="H317" s="609">
        <v>231</v>
      </c>
      <c r="I317" s="611" t="s">
        <v>87</v>
      </c>
      <c r="J317" s="609">
        <v>1012231</v>
      </c>
      <c r="K317" s="608" t="s">
        <v>129</v>
      </c>
      <c r="L317" s="611" t="s">
        <v>331</v>
      </c>
      <c r="M317" s="612">
        <v>59850882</v>
      </c>
      <c r="N317" s="612">
        <v>53865794</v>
      </c>
      <c r="O317" s="612">
        <v>5985088</v>
      </c>
      <c r="P317" s="612"/>
      <c r="Q317" s="612"/>
    </row>
    <row r="318" spans="1:17" s="610" customFormat="1" ht="33.75" customHeight="1" x14ac:dyDescent="0.25">
      <c r="A318" s="608" t="s">
        <v>34</v>
      </c>
      <c r="B318" s="609">
        <v>2101001</v>
      </c>
      <c r="C318" s="611" t="s">
        <v>1638</v>
      </c>
      <c r="D318" s="609">
        <v>6260</v>
      </c>
      <c r="E318" s="608" t="s">
        <v>39</v>
      </c>
      <c r="F318" s="610" t="s">
        <v>283</v>
      </c>
      <c r="G318" s="609" t="s">
        <v>1650</v>
      </c>
      <c r="H318" s="609">
        <v>231</v>
      </c>
      <c r="I318" s="611" t="s">
        <v>87</v>
      </c>
      <c r="J318" s="609">
        <v>1012231</v>
      </c>
      <c r="K318" s="608" t="s">
        <v>129</v>
      </c>
      <c r="L318" s="611" t="s">
        <v>49</v>
      </c>
      <c r="M318" s="612">
        <v>50000</v>
      </c>
      <c r="N318" s="612">
        <v>0</v>
      </c>
      <c r="O318" s="612">
        <v>50000</v>
      </c>
      <c r="P318" s="612"/>
      <c r="Q318" s="612"/>
    </row>
    <row r="319" spans="1:17" s="610" customFormat="1" ht="33.75" customHeight="1" x14ac:dyDescent="0.25">
      <c r="A319" s="608" t="s">
        <v>34</v>
      </c>
      <c r="B319" s="609">
        <v>2101001</v>
      </c>
      <c r="C319" s="611" t="s">
        <v>1638</v>
      </c>
      <c r="D319" s="609">
        <v>6260</v>
      </c>
      <c r="E319" s="608" t="s">
        <v>39</v>
      </c>
      <c r="F319" s="610" t="s">
        <v>283</v>
      </c>
      <c r="G319" s="609" t="s">
        <v>1650</v>
      </c>
      <c r="H319" s="609">
        <v>231</v>
      </c>
      <c r="I319" s="611" t="s">
        <v>1611</v>
      </c>
      <c r="J319" s="609">
        <v>1012232</v>
      </c>
      <c r="K319" s="608" t="s">
        <v>533</v>
      </c>
      <c r="L319" s="611" t="s">
        <v>331</v>
      </c>
      <c r="M319" s="612">
        <v>192741890</v>
      </c>
      <c r="N319" s="612">
        <v>47302166</v>
      </c>
      <c r="O319" s="612">
        <v>145439724</v>
      </c>
      <c r="P319" s="612"/>
      <c r="Q319" s="612"/>
    </row>
    <row r="320" spans="1:17" s="610" customFormat="1" ht="33.75" customHeight="1" x14ac:dyDescent="0.25">
      <c r="A320" s="608" t="s">
        <v>34</v>
      </c>
      <c r="B320" s="609">
        <v>2101001</v>
      </c>
      <c r="C320" s="611" t="s">
        <v>1638</v>
      </c>
      <c r="D320" s="609">
        <v>6260</v>
      </c>
      <c r="E320" s="608" t="s">
        <v>39</v>
      </c>
      <c r="F320" s="610" t="s">
        <v>283</v>
      </c>
      <c r="G320" s="609" t="s">
        <v>1650</v>
      </c>
      <c r="H320" s="609">
        <v>231</v>
      </c>
      <c r="I320" s="611" t="s">
        <v>1611</v>
      </c>
      <c r="J320" s="609">
        <v>1012232</v>
      </c>
      <c r="K320" s="608" t="s">
        <v>533</v>
      </c>
      <c r="L320" s="611" t="s">
        <v>48</v>
      </c>
      <c r="M320" s="612">
        <v>1416905</v>
      </c>
      <c r="N320" s="612">
        <v>347750</v>
      </c>
      <c r="O320" s="612">
        <v>1069155</v>
      </c>
      <c r="P320" s="612"/>
      <c r="Q320" s="612"/>
    </row>
    <row r="321" spans="1:17" s="610" customFormat="1" ht="33.75" customHeight="1" x14ac:dyDescent="0.25">
      <c r="A321" s="608" t="s">
        <v>34</v>
      </c>
      <c r="B321" s="609">
        <v>2101001</v>
      </c>
      <c r="C321" s="611" t="s">
        <v>1638</v>
      </c>
      <c r="D321" s="609">
        <v>6260</v>
      </c>
      <c r="E321" s="608" t="s">
        <v>39</v>
      </c>
      <c r="F321" s="610" t="s">
        <v>283</v>
      </c>
      <c r="G321" s="609" t="s">
        <v>1650</v>
      </c>
      <c r="H321" s="609">
        <v>231</v>
      </c>
      <c r="I321" s="611" t="s">
        <v>1611</v>
      </c>
      <c r="J321" s="609">
        <v>1012232</v>
      </c>
      <c r="K321" s="608" t="s">
        <v>533</v>
      </c>
      <c r="L321" s="611" t="s">
        <v>49</v>
      </c>
      <c r="M321" s="612">
        <v>90000</v>
      </c>
      <c r="N321" s="612">
        <v>0</v>
      </c>
      <c r="O321" s="612">
        <v>90000</v>
      </c>
      <c r="P321" s="612"/>
      <c r="Q321" s="612"/>
    </row>
    <row r="322" spans="1:17" s="610" customFormat="1" ht="33.75" customHeight="1" x14ac:dyDescent="0.25">
      <c r="A322" s="608" t="s">
        <v>34</v>
      </c>
      <c r="B322" s="609">
        <v>2101001</v>
      </c>
      <c r="C322" s="611" t="s">
        <v>1638</v>
      </c>
      <c r="D322" s="609">
        <v>6260</v>
      </c>
      <c r="E322" s="608" t="s">
        <v>39</v>
      </c>
      <c r="F322" s="610" t="s">
        <v>283</v>
      </c>
      <c r="G322" s="609" t="s">
        <v>1650</v>
      </c>
      <c r="H322" s="609">
        <v>231</v>
      </c>
      <c r="I322" s="611" t="s">
        <v>404</v>
      </c>
      <c r="J322" s="609">
        <v>1012233</v>
      </c>
      <c r="K322" s="608" t="s">
        <v>128</v>
      </c>
      <c r="L322" s="611" t="s">
        <v>331</v>
      </c>
      <c r="M322" s="612">
        <v>184778723</v>
      </c>
      <c r="N322" s="612">
        <v>105176040</v>
      </c>
      <c r="O322" s="612">
        <v>79602683</v>
      </c>
      <c r="P322" s="612"/>
      <c r="Q322" s="612"/>
    </row>
    <row r="323" spans="1:17" s="610" customFormat="1" ht="33.75" customHeight="1" x14ac:dyDescent="0.25">
      <c r="A323" s="608" t="s">
        <v>34</v>
      </c>
      <c r="B323" s="609">
        <v>2101001</v>
      </c>
      <c r="C323" s="611" t="s">
        <v>1638</v>
      </c>
      <c r="D323" s="609">
        <v>6260</v>
      </c>
      <c r="E323" s="608" t="s">
        <v>39</v>
      </c>
      <c r="F323" s="610" t="s">
        <v>283</v>
      </c>
      <c r="G323" s="609" t="s">
        <v>1650</v>
      </c>
      <c r="H323" s="609">
        <v>231</v>
      </c>
      <c r="I323" s="611" t="s">
        <v>404</v>
      </c>
      <c r="J323" s="609">
        <v>1012233</v>
      </c>
      <c r="K323" s="608" t="s">
        <v>128</v>
      </c>
      <c r="L323" s="611" t="s">
        <v>48</v>
      </c>
      <c r="M323" s="612">
        <v>1806066</v>
      </c>
      <c r="N323" s="612">
        <v>525370</v>
      </c>
      <c r="O323" s="612">
        <v>1280696</v>
      </c>
      <c r="P323" s="612"/>
      <c r="Q323" s="612"/>
    </row>
    <row r="324" spans="1:17" s="610" customFormat="1" ht="33.75" customHeight="1" x14ac:dyDescent="0.25">
      <c r="A324" s="608" t="s">
        <v>34</v>
      </c>
      <c r="B324" s="609">
        <v>2101001</v>
      </c>
      <c r="C324" s="611" t="s">
        <v>1638</v>
      </c>
      <c r="D324" s="609">
        <v>6260</v>
      </c>
      <c r="E324" s="608" t="s">
        <v>39</v>
      </c>
      <c r="F324" s="610" t="s">
        <v>283</v>
      </c>
      <c r="G324" s="609" t="s">
        <v>1650</v>
      </c>
      <c r="H324" s="609">
        <v>231</v>
      </c>
      <c r="I324" s="611" t="s">
        <v>404</v>
      </c>
      <c r="J324" s="609">
        <v>1012233</v>
      </c>
      <c r="K324" s="608" t="s">
        <v>128</v>
      </c>
      <c r="L324" s="611" t="s">
        <v>49</v>
      </c>
      <c r="M324" s="612">
        <v>98000</v>
      </c>
      <c r="N324" s="612">
        <v>0</v>
      </c>
      <c r="O324" s="612">
        <v>98000</v>
      </c>
      <c r="P324" s="612"/>
      <c r="Q324" s="612"/>
    </row>
    <row r="325" spans="1:17" s="610" customFormat="1" ht="33.75" customHeight="1" x14ac:dyDescent="0.25">
      <c r="A325" s="608" t="s">
        <v>34</v>
      </c>
      <c r="B325" s="609">
        <v>2101001</v>
      </c>
      <c r="C325" s="611" t="s">
        <v>1638</v>
      </c>
      <c r="D325" s="609">
        <v>6260</v>
      </c>
      <c r="E325" s="608" t="s">
        <v>39</v>
      </c>
      <c r="F325" s="610" t="s">
        <v>283</v>
      </c>
      <c r="G325" s="609" t="s">
        <v>1650</v>
      </c>
      <c r="H325" s="609">
        <v>231</v>
      </c>
      <c r="I325" s="611" t="s">
        <v>59</v>
      </c>
      <c r="J325" s="609">
        <v>1012241</v>
      </c>
      <c r="K325" s="608" t="s">
        <v>497</v>
      </c>
      <c r="L325" s="611" t="s">
        <v>331</v>
      </c>
      <c r="M325" s="612">
        <v>648807116</v>
      </c>
      <c r="N325" s="612">
        <v>64289408</v>
      </c>
      <c r="O325" s="612">
        <v>292258854</v>
      </c>
      <c r="P325" s="612">
        <v>292258854</v>
      </c>
      <c r="Q325" s="612"/>
    </row>
    <row r="326" spans="1:17" s="610" customFormat="1" ht="33.75" customHeight="1" x14ac:dyDescent="0.25">
      <c r="A326" s="608" t="s">
        <v>34</v>
      </c>
      <c r="B326" s="609">
        <v>2101001</v>
      </c>
      <c r="C326" s="611" t="s">
        <v>1638</v>
      </c>
      <c r="D326" s="609">
        <v>6260</v>
      </c>
      <c r="E326" s="608" t="s">
        <v>39</v>
      </c>
      <c r="F326" s="610" t="s">
        <v>283</v>
      </c>
      <c r="G326" s="609" t="s">
        <v>1650</v>
      </c>
      <c r="H326" s="609">
        <v>231</v>
      </c>
      <c r="I326" s="611" t="s">
        <v>59</v>
      </c>
      <c r="J326" s="609">
        <v>1012241</v>
      </c>
      <c r="K326" s="608" t="s">
        <v>497</v>
      </c>
      <c r="L326" s="611" t="s">
        <v>48</v>
      </c>
      <c r="M326" s="612">
        <v>6232852</v>
      </c>
      <c r="N326" s="612">
        <v>1246570</v>
      </c>
      <c r="O326" s="612">
        <v>2493141</v>
      </c>
      <c r="P326" s="612">
        <v>2493141</v>
      </c>
      <c r="Q326" s="612"/>
    </row>
    <row r="327" spans="1:17" s="610" customFormat="1" ht="33.75" customHeight="1" x14ac:dyDescent="0.25">
      <c r="A327" s="608" t="s">
        <v>34</v>
      </c>
      <c r="B327" s="609">
        <v>2101001</v>
      </c>
      <c r="C327" s="611" t="s">
        <v>1638</v>
      </c>
      <c r="D327" s="609">
        <v>6260</v>
      </c>
      <c r="E327" s="608" t="s">
        <v>39</v>
      </c>
      <c r="F327" s="610" t="s">
        <v>283</v>
      </c>
      <c r="G327" s="609" t="s">
        <v>1650</v>
      </c>
      <c r="H327" s="609">
        <v>231</v>
      </c>
      <c r="I327" s="611" t="s">
        <v>59</v>
      </c>
      <c r="J327" s="609">
        <v>1012241</v>
      </c>
      <c r="K327" s="608" t="s">
        <v>497</v>
      </c>
      <c r="L327" s="611" t="s">
        <v>49</v>
      </c>
      <c r="M327" s="612">
        <v>332000</v>
      </c>
      <c r="N327" s="612">
        <v>0</v>
      </c>
      <c r="O327" s="612"/>
      <c r="P327" s="612">
        <v>332000</v>
      </c>
      <c r="Q327" s="612"/>
    </row>
    <row r="328" spans="1:17" s="610" customFormat="1" ht="33.75" customHeight="1" x14ac:dyDescent="0.25">
      <c r="A328" s="608" t="s">
        <v>34</v>
      </c>
      <c r="B328" s="609">
        <v>2101001</v>
      </c>
      <c r="C328" s="611" t="s">
        <v>1638</v>
      </c>
      <c r="D328" s="609">
        <v>6260</v>
      </c>
      <c r="E328" s="608" t="s">
        <v>39</v>
      </c>
      <c r="F328" s="610" t="s">
        <v>283</v>
      </c>
      <c r="G328" s="609" t="s">
        <v>1650</v>
      </c>
      <c r="H328" s="609">
        <v>231</v>
      </c>
      <c r="I328" s="619" t="s">
        <v>69</v>
      </c>
      <c r="J328" s="609">
        <v>1012242</v>
      </c>
      <c r="K328" s="608" t="s">
        <v>536</v>
      </c>
      <c r="L328" s="611" t="s">
        <v>331</v>
      </c>
      <c r="M328" s="612">
        <v>414119902</v>
      </c>
      <c r="N328" s="612">
        <v>45126942</v>
      </c>
      <c r="O328" s="612">
        <v>110697888</v>
      </c>
      <c r="P328" s="612">
        <v>166046832</v>
      </c>
      <c r="Q328" s="612">
        <v>92248240</v>
      </c>
    </row>
    <row r="329" spans="1:17" s="610" customFormat="1" ht="33.75" customHeight="1" x14ac:dyDescent="0.25">
      <c r="A329" s="608" t="s">
        <v>34</v>
      </c>
      <c r="B329" s="609">
        <v>2101001</v>
      </c>
      <c r="C329" s="611" t="s">
        <v>1638</v>
      </c>
      <c r="D329" s="609">
        <v>6260</v>
      </c>
      <c r="E329" s="608" t="s">
        <v>39</v>
      </c>
      <c r="F329" s="610" t="s">
        <v>283</v>
      </c>
      <c r="G329" s="609" t="s">
        <v>1650</v>
      </c>
      <c r="H329" s="609">
        <v>231</v>
      </c>
      <c r="I329" s="619" t="s">
        <v>69</v>
      </c>
      <c r="J329" s="609">
        <v>1012242</v>
      </c>
      <c r="K329" s="608" t="s">
        <v>536</v>
      </c>
      <c r="L329" s="611" t="s">
        <v>48</v>
      </c>
      <c r="M329" s="612">
        <v>4726442</v>
      </c>
      <c r="N329" s="612">
        <v>519909</v>
      </c>
      <c r="O329" s="612">
        <v>2103267</v>
      </c>
      <c r="P329" s="612">
        <v>2103266</v>
      </c>
      <c r="Q329" s="612"/>
    </row>
    <row r="330" spans="1:17" s="610" customFormat="1" ht="33.75" customHeight="1" x14ac:dyDescent="0.25">
      <c r="A330" s="608" t="s">
        <v>34</v>
      </c>
      <c r="B330" s="609">
        <v>2101001</v>
      </c>
      <c r="C330" s="611" t="s">
        <v>1638</v>
      </c>
      <c r="D330" s="609">
        <v>6260</v>
      </c>
      <c r="E330" s="608" t="s">
        <v>39</v>
      </c>
      <c r="F330" s="610" t="s">
        <v>283</v>
      </c>
      <c r="G330" s="609" t="s">
        <v>1650</v>
      </c>
      <c r="H330" s="609">
        <v>231</v>
      </c>
      <c r="I330" s="619" t="s">
        <v>69</v>
      </c>
      <c r="J330" s="609">
        <v>1012242</v>
      </c>
      <c r="K330" s="608" t="s">
        <v>536</v>
      </c>
      <c r="L330" s="611" t="s">
        <v>49</v>
      </c>
      <c r="M330" s="612">
        <v>170000</v>
      </c>
      <c r="N330" s="612">
        <v>0</v>
      </c>
      <c r="O330" s="612"/>
      <c r="P330" s="612">
        <v>170000</v>
      </c>
      <c r="Q330" s="612"/>
    </row>
    <row r="331" spans="1:17" s="610" customFormat="1" ht="33.75" customHeight="1" x14ac:dyDescent="0.25">
      <c r="A331" s="608" t="s">
        <v>34</v>
      </c>
      <c r="B331" s="609">
        <v>2101001</v>
      </c>
      <c r="C331" s="611" t="s">
        <v>1638</v>
      </c>
      <c r="D331" s="609">
        <v>6260</v>
      </c>
      <c r="E331" s="608" t="s">
        <v>39</v>
      </c>
      <c r="F331" s="610" t="s">
        <v>283</v>
      </c>
      <c r="G331" s="609" t="s">
        <v>1650</v>
      </c>
      <c r="H331" s="609">
        <v>230</v>
      </c>
      <c r="I331" s="611" t="s">
        <v>59</v>
      </c>
      <c r="J331" s="609" t="s">
        <v>582</v>
      </c>
      <c r="K331" s="608" t="s">
        <v>570</v>
      </c>
      <c r="L331" s="611" t="s">
        <v>60</v>
      </c>
      <c r="M331" s="612">
        <v>11454000</v>
      </c>
      <c r="N331" s="612">
        <v>0</v>
      </c>
      <c r="O331" s="612">
        <v>11454000</v>
      </c>
      <c r="P331" s="612"/>
      <c r="Q331" s="612"/>
    </row>
    <row r="332" spans="1:17" s="610" customFormat="1" ht="33.75" customHeight="1" x14ac:dyDescent="0.25">
      <c r="A332" s="608" t="s">
        <v>34</v>
      </c>
      <c r="B332" s="609">
        <v>2101001</v>
      </c>
      <c r="C332" s="611" t="s">
        <v>1638</v>
      </c>
      <c r="D332" s="609">
        <v>6260</v>
      </c>
      <c r="E332" s="608" t="s">
        <v>39</v>
      </c>
      <c r="F332" s="610" t="s">
        <v>283</v>
      </c>
      <c r="G332" s="623" t="s">
        <v>1650</v>
      </c>
      <c r="H332" s="609">
        <v>231</v>
      </c>
      <c r="I332" s="611" t="s">
        <v>164</v>
      </c>
      <c r="J332" s="609">
        <v>1012342</v>
      </c>
      <c r="K332" s="608" t="s">
        <v>578</v>
      </c>
      <c r="L332" s="611" t="s">
        <v>331</v>
      </c>
      <c r="M332" s="612">
        <v>4199581</v>
      </c>
      <c r="N332" s="612">
        <v>0</v>
      </c>
      <c r="O332" s="612">
        <v>4199581</v>
      </c>
      <c r="P332" s="612"/>
      <c r="Q332" s="612"/>
    </row>
    <row r="333" spans="1:17" s="610" customFormat="1" ht="33.75" customHeight="1" x14ac:dyDescent="0.25">
      <c r="A333" s="608" t="s">
        <v>34</v>
      </c>
      <c r="B333" s="609">
        <v>2101001</v>
      </c>
      <c r="C333" s="611" t="s">
        <v>1638</v>
      </c>
      <c r="D333" s="609">
        <v>6260</v>
      </c>
      <c r="E333" s="608" t="s">
        <v>39</v>
      </c>
      <c r="F333" s="610" t="s">
        <v>283</v>
      </c>
      <c r="G333" s="623" t="s">
        <v>1650</v>
      </c>
      <c r="H333" s="609">
        <v>231</v>
      </c>
      <c r="I333" s="611" t="s">
        <v>164</v>
      </c>
      <c r="J333" s="609">
        <v>1012342</v>
      </c>
      <c r="K333" s="608" t="s">
        <v>578</v>
      </c>
      <c r="L333" s="611" t="s">
        <v>48</v>
      </c>
      <c r="M333" s="612">
        <v>71283</v>
      </c>
      <c r="N333" s="612">
        <v>0</v>
      </c>
      <c r="O333" s="612">
        <v>71283</v>
      </c>
      <c r="P333" s="612"/>
      <c r="Q333" s="612"/>
    </row>
    <row r="334" spans="1:17" s="610" customFormat="1" ht="33.75" customHeight="1" x14ac:dyDescent="0.25">
      <c r="A334" s="608" t="s">
        <v>34</v>
      </c>
      <c r="B334" s="609">
        <v>2101001</v>
      </c>
      <c r="C334" s="611" t="s">
        <v>1638</v>
      </c>
      <c r="D334" s="609">
        <v>6260</v>
      </c>
      <c r="E334" s="608" t="s">
        <v>39</v>
      </c>
      <c r="F334" s="610" t="s">
        <v>283</v>
      </c>
      <c r="G334" s="623" t="s">
        <v>1650</v>
      </c>
      <c r="H334" s="609">
        <v>231</v>
      </c>
      <c r="I334" s="611" t="s">
        <v>164</v>
      </c>
      <c r="J334" s="609">
        <v>1012342</v>
      </c>
      <c r="K334" s="608" t="s">
        <v>578</v>
      </c>
      <c r="L334" s="611" t="s">
        <v>49</v>
      </c>
      <c r="M334" s="612">
        <v>17140</v>
      </c>
      <c r="N334" s="612">
        <v>0</v>
      </c>
      <c r="O334" s="612">
        <v>17140</v>
      </c>
      <c r="P334" s="612"/>
      <c r="Q334" s="612"/>
    </row>
    <row r="335" spans="1:17" s="610" customFormat="1" ht="33.75" customHeight="1" x14ac:dyDescent="0.25">
      <c r="A335" s="608" t="s">
        <v>34</v>
      </c>
      <c r="B335" s="609">
        <v>2101001</v>
      </c>
      <c r="C335" s="611" t="s">
        <v>1638</v>
      </c>
      <c r="D335" s="609">
        <v>6260</v>
      </c>
      <c r="E335" s="608" t="s">
        <v>39</v>
      </c>
      <c r="F335" s="610" t="s">
        <v>283</v>
      </c>
      <c r="G335" s="609" t="s">
        <v>1650</v>
      </c>
      <c r="H335" s="609">
        <v>231</v>
      </c>
      <c r="I335" s="611" t="s">
        <v>404</v>
      </c>
      <c r="J335" s="609">
        <v>1012449</v>
      </c>
      <c r="K335" s="608" t="s">
        <v>288</v>
      </c>
      <c r="L335" s="611" t="s">
        <v>331</v>
      </c>
      <c r="M335" s="612">
        <v>266666666</v>
      </c>
      <c r="N335" s="612">
        <v>83954831</v>
      </c>
      <c r="O335" s="612">
        <v>91355917</v>
      </c>
      <c r="P335" s="612">
        <v>91355918</v>
      </c>
      <c r="Q335" s="612"/>
    </row>
    <row r="336" spans="1:17" s="610" customFormat="1" ht="33.75" customHeight="1" x14ac:dyDescent="0.25">
      <c r="A336" s="608" t="s">
        <v>34</v>
      </c>
      <c r="B336" s="609">
        <v>2101001</v>
      </c>
      <c r="C336" s="611" t="s">
        <v>1638</v>
      </c>
      <c r="D336" s="609">
        <v>6260</v>
      </c>
      <c r="E336" s="608" t="s">
        <v>39</v>
      </c>
      <c r="F336" s="610" t="s">
        <v>283</v>
      </c>
      <c r="G336" s="609" t="s">
        <v>1650</v>
      </c>
      <c r="H336" s="609">
        <v>231</v>
      </c>
      <c r="I336" s="611" t="s">
        <v>404</v>
      </c>
      <c r="J336" s="609">
        <v>1012449</v>
      </c>
      <c r="K336" s="608" t="s">
        <v>288</v>
      </c>
      <c r="L336" s="611" t="s">
        <v>48</v>
      </c>
      <c r="M336" s="612">
        <v>1983014</v>
      </c>
      <c r="N336" s="612">
        <v>1388110</v>
      </c>
      <c r="O336" s="612">
        <v>297452</v>
      </c>
      <c r="P336" s="612">
        <v>297452</v>
      </c>
      <c r="Q336" s="612"/>
    </row>
    <row r="337" spans="1:17" s="610" customFormat="1" ht="33.75" customHeight="1" x14ac:dyDescent="0.25">
      <c r="A337" s="608" t="s">
        <v>34</v>
      </c>
      <c r="B337" s="609">
        <v>2101001</v>
      </c>
      <c r="C337" s="611" t="s">
        <v>1638</v>
      </c>
      <c r="D337" s="609">
        <v>6260</v>
      </c>
      <c r="E337" s="608" t="s">
        <v>39</v>
      </c>
      <c r="F337" s="610" t="s">
        <v>283</v>
      </c>
      <c r="G337" s="609" t="s">
        <v>1650</v>
      </c>
      <c r="H337" s="609">
        <v>231</v>
      </c>
      <c r="I337" s="611" t="s">
        <v>404</v>
      </c>
      <c r="J337" s="609">
        <v>1012449</v>
      </c>
      <c r="K337" s="608" t="s">
        <v>288</v>
      </c>
      <c r="L337" s="611" t="s">
        <v>49</v>
      </c>
      <c r="M337" s="612">
        <v>164254</v>
      </c>
      <c r="N337" s="612">
        <v>0</v>
      </c>
      <c r="O337" s="612"/>
      <c r="P337" s="612">
        <v>164254</v>
      </c>
      <c r="Q337" s="612"/>
    </row>
    <row r="338" spans="1:17" s="610" customFormat="1" ht="33.75" customHeight="1" x14ac:dyDescent="0.25">
      <c r="A338" s="608" t="s">
        <v>34</v>
      </c>
      <c r="B338" s="609">
        <v>2101001</v>
      </c>
      <c r="C338" s="611" t="s">
        <v>1638</v>
      </c>
      <c r="D338" s="609">
        <v>6260</v>
      </c>
      <c r="E338" s="608" t="s">
        <v>39</v>
      </c>
      <c r="F338" s="610" t="s">
        <v>283</v>
      </c>
      <c r="G338" s="609" t="s">
        <v>1650</v>
      </c>
      <c r="H338" s="609">
        <v>231</v>
      </c>
      <c r="I338" s="611" t="s">
        <v>59</v>
      </c>
      <c r="J338" s="609">
        <v>1012450</v>
      </c>
      <c r="K338" s="608" t="s">
        <v>941</v>
      </c>
      <c r="L338" s="611" t="s">
        <v>331</v>
      </c>
      <c r="M338" s="612">
        <v>410000000</v>
      </c>
      <c r="N338" s="612">
        <v>0</v>
      </c>
      <c r="O338" s="612">
        <v>82000000</v>
      </c>
      <c r="P338" s="612">
        <v>123000000</v>
      </c>
      <c r="Q338" s="612">
        <v>205000000</v>
      </c>
    </row>
    <row r="339" spans="1:17" s="610" customFormat="1" ht="33.75" customHeight="1" x14ac:dyDescent="0.25">
      <c r="A339" s="608" t="s">
        <v>34</v>
      </c>
      <c r="B339" s="609">
        <v>2101001</v>
      </c>
      <c r="C339" s="611" t="s">
        <v>1638</v>
      </c>
      <c r="D339" s="609">
        <v>6260</v>
      </c>
      <c r="E339" s="608" t="s">
        <v>39</v>
      </c>
      <c r="F339" s="610" t="s">
        <v>283</v>
      </c>
      <c r="G339" s="609" t="s">
        <v>1650</v>
      </c>
      <c r="H339" s="609">
        <v>231</v>
      </c>
      <c r="I339" s="611" t="s">
        <v>59</v>
      </c>
      <c r="J339" s="609">
        <v>1012450</v>
      </c>
      <c r="K339" s="608" t="s">
        <v>941</v>
      </c>
      <c r="L339" s="611" t="s">
        <v>48</v>
      </c>
      <c r="M339" s="612">
        <v>3125274</v>
      </c>
      <c r="N339" s="612">
        <v>0</v>
      </c>
      <c r="O339" s="612">
        <v>1562637</v>
      </c>
      <c r="P339" s="612">
        <v>1562637</v>
      </c>
      <c r="Q339" s="612"/>
    </row>
    <row r="340" spans="1:17" s="610" customFormat="1" ht="33.75" customHeight="1" x14ac:dyDescent="0.25">
      <c r="A340" s="608" t="s">
        <v>34</v>
      </c>
      <c r="B340" s="609">
        <v>2101001</v>
      </c>
      <c r="C340" s="611" t="s">
        <v>1638</v>
      </c>
      <c r="D340" s="609">
        <v>6260</v>
      </c>
      <c r="E340" s="608" t="s">
        <v>39</v>
      </c>
      <c r="F340" s="610" t="s">
        <v>283</v>
      </c>
      <c r="G340" s="609" t="s">
        <v>1650</v>
      </c>
      <c r="H340" s="609">
        <v>231</v>
      </c>
      <c r="I340" s="611" t="s">
        <v>59</v>
      </c>
      <c r="J340" s="609">
        <v>1012450</v>
      </c>
      <c r="K340" s="608" t="s">
        <v>941</v>
      </c>
      <c r="L340" s="611" t="s">
        <v>49</v>
      </c>
      <c r="M340" s="612">
        <v>164000</v>
      </c>
      <c r="N340" s="612">
        <v>0</v>
      </c>
      <c r="O340" s="612"/>
      <c r="P340" s="612"/>
      <c r="Q340" s="612">
        <v>164000</v>
      </c>
    </row>
    <row r="341" spans="1:17" s="610" customFormat="1" ht="33.75" customHeight="1" x14ac:dyDescent="0.25">
      <c r="A341" s="608" t="s">
        <v>34</v>
      </c>
      <c r="B341" s="609">
        <v>2101001</v>
      </c>
      <c r="C341" s="611" t="s">
        <v>1638</v>
      </c>
      <c r="D341" s="609">
        <v>6260</v>
      </c>
      <c r="E341" s="608" t="s">
        <v>39</v>
      </c>
      <c r="F341" s="610" t="s">
        <v>283</v>
      </c>
      <c r="G341" s="623" t="s">
        <v>1650</v>
      </c>
      <c r="H341" s="609">
        <v>231</v>
      </c>
      <c r="I341" s="611" t="s">
        <v>132</v>
      </c>
      <c r="J341" s="609">
        <v>1012226</v>
      </c>
      <c r="K341" s="608" t="s">
        <v>531</v>
      </c>
      <c r="L341" s="611" t="s">
        <v>331</v>
      </c>
      <c r="M341" s="612">
        <v>106193594</v>
      </c>
      <c r="N341" s="612">
        <v>36000000</v>
      </c>
      <c r="O341" s="612">
        <v>35096797</v>
      </c>
      <c r="P341" s="612">
        <v>35096797</v>
      </c>
      <c r="Q341" s="612"/>
    </row>
    <row r="342" spans="1:17" s="610" customFormat="1" ht="33.75" customHeight="1" x14ac:dyDescent="0.25">
      <c r="A342" s="608" t="s">
        <v>34</v>
      </c>
      <c r="B342" s="609">
        <v>2101001</v>
      </c>
      <c r="C342" s="611" t="s">
        <v>1638</v>
      </c>
      <c r="D342" s="609">
        <v>6260</v>
      </c>
      <c r="E342" s="608" t="s">
        <v>39</v>
      </c>
      <c r="F342" s="610" t="s">
        <v>283</v>
      </c>
      <c r="G342" s="609" t="s">
        <v>1650</v>
      </c>
      <c r="H342" s="609">
        <v>231</v>
      </c>
      <c r="I342" s="611" t="s">
        <v>132</v>
      </c>
      <c r="J342" s="609">
        <v>1012226</v>
      </c>
      <c r="K342" s="608" t="s">
        <v>531</v>
      </c>
      <c r="L342" s="611" t="s">
        <v>48</v>
      </c>
      <c r="M342" s="612">
        <v>1153016</v>
      </c>
      <c r="N342" s="612">
        <v>365640</v>
      </c>
      <c r="O342" s="612">
        <v>393688</v>
      </c>
      <c r="P342" s="612">
        <v>393688</v>
      </c>
      <c r="Q342" s="612"/>
    </row>
    <row r="343" spans="1:17" s="610" customFormat="1" ht="33.75" customHeight="1" x14ac:dyDescent="0.25">
      <c r="A343" s="608" t="s">
        <v>34</v>
      </c>
      <c r="B343" s="609">
        <v>2101001</v>
      </c>
      <c r="C343" s="611" t="s">
        <v>1638</v>
      </c>
      <c r="D343" s="609">
        <v>6260</v>
      </c>
      <c r="E343" s="608" t="s">
        <v>39</v>
      </c>
      <c r="F343" s="610" t="s">
        <v>283</v>
      </c>
      <c r="G343" s="609" t="s">
        <v>1650</v>
      </c>
      <c r="H343" s="609">
        <v>231</v>
      </c>
      <c r="I343" s="611" t="s">
        <v>132</v>
      </c>
      <c r="J343" s="609">
        <v>1012226</v>
      </c>
      <c r="K343" s="608" t="s">
        <v>531</v>
      </c>
      <c r="L343" s="611" t="s">
        <v>49</v>
      </c>
      <c r="M343" s="612">
        <v>57160</v>
      </c>
      <c r="N343" s="612">
        <v>0</v>
      </c>
      <c r="O343" s="612"/>
      <c r="P343" s="612">
        <v>57160</v>
      </c>
      <c r="Q343" s="612"/>
    </row>
    <row r="344" spans="1:17" s="610" customFormat="1" ht="33.75" customHeight="1" x14ac:dyDescent="0.25">
      <c r="A344" s="608" t="s">
        <v>34</v>
      </c>
      <c r="B344" s="609">
        <v>2101001</v>
      </c>
      <c r="C344" s="611" t="s">
        <v>1638</v>
      </c>
      <c r="D344" s="609">
        <v>6260</v>
      </c>
      <c r="E344" s="608" t="s">
        <v>39</v>
      </c>
      <c r="F344" s="610" t="s">
        <v>421</v>
      </c>
      <c r="G344" s="609" t="s">
        <v>1650</v>
      </c>
      <c r="H344" s="609">
        <v>231</v>
      </c>
      <c r="I344" s="611" t="s">
        <v>59</v>
      </c>
      <c r="J344" s="609">
        <v>1012509</v>
      </c>
      <c r="K344" s="608" t="s">
        <v>934</v>
      </c>
      <c r="L344" s="611" t="s">
        <v>331</v>
      </c>
      <c r="M344" s="612">
        <v>73267670</v>
      </c>
      <c r="N344" s="612">
        <v>0</v>
      </c>
      <c r="O344" s="612">
        <v>73267670</v>
      </c>
      <c r="P344" s="612"/>
      <c r="Q344" s="612"/>
    </row>
    <row r="345" spans="1:17" s="610" customFormat="1" ht="33.75" customHeight="1" x14ac:dyDescent="0.25">
      <c r="A345" s="608" t="s">
        <v>34</v>
      </c>
      <c r="B345" s="609">
        <v>2101001</v>
      </c>
      <c r="C345" s="611" t="s">
        <v>1638</v>
      </c>
      <c r="D345" s="609">
        <v>6260</v>
      </c>
      <c r="E345" s="608" t="s">
        <v>39</v>
      </c>
      <c r="F345" s="610" t="s">
        <v>421</v>
      </c>
      <c r="G345" s="609" t="s">
        <v>1650</v>
      </c>
      <c r="H345" s="609">
        <v>231</v>
      </c>
      <c r="I345" s="611" t="s">
        <v>59</v>
      </c>
      <c r="J345" s="609">
        <v>1012509</v>
      </c>
      <c r="K345" s="608" t="s">
        <v>934</v>
      </c>
      <c r="L345" s="611" t="s">
        <v>48</v>
      </c>
      <c r="M345" s="612">
        <v>940824</v>
      </c>
      <c r="N345" s="612">
        <v>0</v>
      </c>
      <c r="O345" s="612">
        <v>940824</v>
      </c>
      <c r="P345" s="612"/>
      <c r="Q345" s="612"/>
    </row>
    <row r="346" spans="1:17" s="610" customFormat="1" ht="33.75" customHeight="1" x14ac:dyDescent="0.25">
      <c r="A346" s="608" t="s">
        <v>34</v>
      </c>
      <c r="B346" s="609">
        <v>2101001</v>
      </c>
      <c r="C346" s="611" t="s">
        <v>1638</v>
      </c>
      <c r="D346" s="609">
        <v>6260</v>
      </c>
      <c r="E346" s="608" t="s">
        <v>39</v>
      </c>
      <c r="F346" s="610" t="s">
        <v>421</v>
      </c>
      <c r="G346" s="609" t="s">
        <v>1650</v>
      </c>
      <c r="H346" s="609">
        <v>231</v>
      </c>
      <c r="I346" s="611" t="s">
        <v>59</v>
      </c>
      <c r="J346" s="609">
        <v>1012509</v>
      </c>
      <c r="K346" s="608" t="s">
        <v>934</v>
      </c>
      <c r="L346" s="611" t="s">
        <v>49</v>
      </c>
      <c r="M346" s="612">
        <v>58574</v>
      </c>
      <c r="N346" s="612">
        <v>0</v>
      </c>
      <c r="O346" s="612">
        <v>58574</v>
      </c>
      <c r="P346" s="612"/>
      <c r="Q346" s="612"/>
    </row>
    <row r="347" spans="1:17" s="610" customFormat="1" ht="33.75" customHeight="1" x14ac:dyDescent="0.25">
      <c r="A347" s="608" t="s">
        <v>34</v>
      </c>
      <c r="B347" s="609">
        <v>2101001</v>
      </c>
      <c r="C347" s="611" t="s">
        <v>1638</v>
      </c>
      <c r="D347" s="609">
        <v>6260</v>
      </c>
      <c r="E347" s="608" t="s">
        <v>39</v>
      </c>
      <c r="F347" s="610" t="s">
        <v>421</v>
      </c>
      <c r="G347" s="609" t="s">
        <v>1650</v>
      </c>
      <c r="H347" s="609">
        <v>231</v>
      </c>
      <c r="I347" s="611" t="s">
        <v>142</v>
      </c>
      <c r="J347" s="609">
        <v>1012511</v>
      </c>
      <c r="K347" s="608" t="s">
        <v>964</v>
      </c>
      <c r="L347" s="611" t="s">
        <v>331</v>
      </c>
      <c r="M347" s="612">
        <v>66917287</v>
      </c>
      <c r="N347" s="612">
        <v>0</v>
      </c>
      <c r="O347" s="612">
        <v>66917287</v>
      </c>
      <c r="P347" s="612"/>
      <c r="Q347" s="612"/>
    </row>
    <row r="348" spans="1:17" s="610" customFormat="1" ht="33.75" customHeight="1" x14ac:dyDescent="0.25">
      <c r="A348" s="608" t="s">
        <v>34</v>
      </c>
      <c r="B348" s="609">
        <v>2101001</v>
      </c>
      <c r="C348" s="611" t="s">
        <v>1638</v>
      </c>
      <c r="D348" s="609">
        <v>6260</v>
      </c>
      <c r="E348" s="608" t="s">
        <v>39</v>
      </c>
      <c r="F348" s="610" t="s">
        <v>421</v>
      </c>
      <c r="G348" s="609" t="s">
        <v>1650</v>
      </c>
      <c r="H348" s="609">
        <v>231</v>
      </c>
      <c r="I348" s="611" t="s">
        <v>142</v>
      </c>
      <c r="J348" s="609">
        <v>1012511</v>
      </c>
      <c r="K348" s="608" t="s">
        <v>964</v>
      </c>
      <c r="L348" s="611" t="s">
        <v>48</v>
      </c>
      <c r="M348" s="612">
        <v>1039147</v>
      </c>
      <c r="N348" s="612">
        <v>0</v>
      </c>
      <c r="O348" s="612">
        <v>1039147</v>
      </c>
      <c r="P348" s="612"/>
      <c r="Q348" s="612"/>
    </row>
    <row r="349" spans="1:17" s="610" customFormat="1" ht="33.75" customHeight="1" x14ac:dyDescent="0.25">
      <c r="A349" s="608" t="s">
        <v>34</v>
      </c>
      <c r="B349" s="609">
        <v>2101001</v>
      </c>
      <c r="C349" s="611" t="s">
        <v>1638</v>
      </c>
      <c r="D349" s="609">
        <v>6260</v>
      </c>
      <c r="E349" s="608" t="s">
        <v>39</v>
      </c>
      <c r="F349" s="610" t="s">
        <v>421</v>
      </c>
      <c r="G349" s="609" t="s">
        <v>1650</v>
      </c>
      <c r="H349" s="609">
        <v>231</v>
      </c>
      <c r="I349" s="611" t="s">
        <v>142</v>
      </c>
      <c r="J349" s="609">
        <v>1012511</v>
      </c>
      <c r="K349" s="608" t="s">
        <v>964</v>
      </c>
      <c r="L349" s="611" t="s">
        <v>49</v>
      </c>
      <c r="M349" s="612">
        <v>56950</v>
      </c>
      <c r="N349" s="612">
        <v>0</v>
      </c>
      <c r="O349" s="612">
        <v>56950</v>
      </c>
      <c r="P349" s="612"/>
      <c r="Q349" s="612"/>
    </row>
    <row r="350" spans="1:17" s="610" customFormat="1" ht="33.75" customHeight="1" x14ac:dyDescent="0.25">
      <c r="A350" s="608" t="s">
        <v>34</v>
      </c>
      <c r="B350" s="609">
        <v>2101001</v>
      </c>
      <c r="C350" s="611" t="s">
        <v>1638</v>
      </c>
      <c r="D350" s="609">
        <v>6260</v>
      </c>
      <c r="E350" s="608" t="s">
        <v>39</v>
      </c>
      <c r="F350" s="610" t="s">
        <v>421</v>
      </c>
      <c r="G350" s="609" t="s">
        <v>1650</v>
      </c>
      <c r="H350" s="609">
        <v>231</v>
      </c>
      <c r="I350" s="619" t="s">
        <v>69</v>
      </c>
      <c r="J350" s="609">
        <v>1012512</v>
      </c>
      <c r="K350" s="608" t="s">
        <v>1694</v>
      </c>
      <c r="L350" s="611" t="s">
        <v>331</v>
      </c>
      <c r="M350" s="612">
        <v>79199426</v>
      </c>
      <c r="N350" s="612">
        <v>7919943</v>
      </c>
      <c r="O350" s="612">
        <v>71279483</v>
      </c>
      <c r="P350" s="612"/>
      <c r="Q350" s="612"/>
    </row>
    <row r="351" spans="1:17" s="610" customFormat="1" ht="33.75" customHeight="1" x14ac:dyDescent="0.25">
      <c r="A351" s="608" t="s">
        <v>34</v>
      </c>
      <c r="B351" s="609">
        <v>2101001</v>
      </c>
      <c r="C351" s="611" t="s">
        <v>1638</v>
      </c>
      <c r="D351" s="609">
        <v>6260</v>
      </c>
      <c r="E351" s="608" t="s">
        <v>39</v>
      </c>
      <c r="F351" s="610" t="s">
        <v>421</v>
      </c>
      <c r="G351" s="609" t="s">
        <v>1650</v>
      </c>
      <c r="H351" s="609">
        <v>231</v>
      </c>
      <c r="I351" s="619" t="s">
        <v>69</v>
      </c>
      <c r="J351" s="609">
        <v>1012512</v>
      </c>
      <c r="K351" s="608" t="s">
        <v>1694</v>
      </c>
      <c r="L351" s="611" t="s">
        <v>48</v>
      </c>
      <c r="M351" s="612">
        <v>997901</v>
      </c>
      <c r="N351" s="612">
        <v>99790</v>
      </c>
      <c r="O351" s="612">
        <v>898111</v>
      </c>
      <c r="P351" s="612"/>
      <c r="Q351" s="612"/>
    </row>
    <row r="352" spans="1:17" s="610" customFormat="1" ht="33.75" customHeight="1" x14ac:dyDescent="0.25">
      <c r="A352" s="608" t="s">
        <v>34</v>
      </c>
      <c r="B352" s="609">
        <v>2101001</v>
      </c>
      <c r="C352" s="611" t="s">
        <v>1638</v>
      </c>
      <c r="D352" s="609">
        <v>6260</v>
      </c>
      <c r="E352" s="608" t="s">
        <v>39</v>
      </c>
      <c r="F352" s="610" t="s">
        <v>421</v>
      </c>
      <c r="G352" s="609" t="s">
        <v>1650</v>
      </c>
      <c r="H352" s="609">
        <v>231</v>
      </c>
      <c r="I352" s="619" t="s">
        <v>69</v>
      </c>
      <c r="J352" s="609">
        <v>1012512</v>
      </c>
      <c r="K352" s="608" t="s">
        <v>1694</v>
      </c>
      <c r="L352" s="611" t="s">
        <v>49</v>
      </c>
      <c r="M352" s="612">
        <v>61724</v>
      </c>
      <c r="N352" s="612">
        <v>0</v>
      </c>
      <c r="O352" s="612">
        <v>61724</v>
      </c>
      <c r="P352" s="612"/>
      <c r="Q352" s="612"/>
    </row>
    <row r="353" spans="1:17" s="610" customFormat="1" ht="33.75" customHeight="1" x14ac:dyDescent="0.25">
      <c r="A353" s="608" t="s">
        <v>34</v>
      </c>
      <c r="B353" s="609">
        <v>2101001</v>
      </c>
      <c r="C353" s="611" t="s">
        <v>1638</v>
      </c>
      <c r="D353" s="609">
        <v>6260</v>
      </c>
      <c r="E353" s="608" t="s">
        <v>39</v>
      </c>
      <c r="F353" s="610" t="s">
        <v>421</v>
      </c>
      <c r="G353" s="609" t="s">
        <v>1650</v>
      </c>
      <c r="H353" s="609">
        <v>231</v>
      </c>
      <c r="I353" s="611" t="s">
        <v>87</v>
      </c>
      <c r="J353" s="609">
        <v>1012516</v>
      </c>
      <c r="K353" s="608" t="s">
        <v>936</v>
      </c>
      <c r="L353" s="611" t="s">
        <v>331</v>
      </c>
      <c r="M353" s="612">
        <v>205861225</v>
      </c>
      <c r="N353" s="612">
        <v>142136753</v>
      </c>
      <c r="O353" s="612">
        <v>63724472</v>
      </c>
      <c r="P353" s="612"/>
      <c r="Q353" s="612"/>
    </row>
    <row r="354" spans="1:17" s="610" customFormat="1" ht="33.75" customHeight="1" x14ac:dyDescent="0.25">
      <c r="A354" s="608" t="s">
        <v>34</v>
      </c>
      <c r="B354" s="609">
        <v>2101001</v>
      </c>
      <c r="C354" s="611" t="s">
        <v>1638</v>
      </c>
      <c r="D354" s="609">
        <v>6260</v>
      </c>
      <c r="E354" s="608" t="s">
        <v>39</v>
      </c>
      <c r="F354" s="610" t="s">
        <v>421</v>
      </c>
      <c r="G354" s="609" t="s">
        <v>1650</v>
      </c>
      <c r="H354" s="609">
        <v>231</v>
      </c>
      <c r="I354" s="611" t="s">
        <v>87</v>
      </c>
      <c r="J354" s="609">
        <v>1012516</v>
      </c>
      <c r="K354" s="608" t="s">
        <v>936</v>
      </c>
      <c r="L354" s="611" t="s">
        <v>48</v>
      </c>
      <c r="M354" s="612">
        <v>1825305</v>
      </c>
      <c r="N354" s="612">
        <v>1260280</v>
      </c>
      <c r="O354" s="612">
        <v>565025</v>
      </c>
      <c r="P354" s="612"/>
      <c r="Q354" s="612"/>
    </row>
    <row r="355" spans="1:17" s="610" customFormat="1" ht="33.75" customHeight="1" x14ac:dyDescent="0.25">
      <c r="A355" s="608" t="s">
        <v>34</v>
      </c>
      <c r="B355" s="609">
        <v>2101001</v>
      </c>
      <c r="C355" s="611" t="s">
        <v>1638</v>
      </c>
      <c r="D355" s="609">
        <v>6260</v>
      </c>
      <c r="E355" s="608" t="s">
        <v>39</v>
      </c>
      <c r="F355" s="610" t="s">
        <v>421</v>
      </c>
      <c r="G355" s="609" t="s">
        <v>1650</v>
      </c>
      <c r="H355" s="609">
        <v>231</v>
      </c>
      <c r="I355" s="611" t="s">
        <v>87</v>
      </c>
      <c r="J355" s="609">
        <v>1012516</v>
      </c>
      <c r="K355" s="608" t="s">
        <v>936</v>
      </c>
      <c r="L355" s="611" t="s">
        <v>49</v>
      </c>
      <c r="M355" s="612">
        <v>114080</v>
      </c>
      <c r="N355" s="612">
        <v>0</v>
      </c>
      <c r="O355" s="612">
        <v>114080</v>
      </c>
      <c r="P355" s="612"/>
      <c r="Q355" s="612"/>
    </row>
    <row r="356" spans="1:17" s="610" customFormat="1" ht="33.75" customHeight="1" x14ac:dyDescent="0.25">
      <c r="A356" s="608" t="s">
        <v>34</v>
      </c>
      <c r="B356" s="609">
        <v>2101001</v>
      </c>
      <c r="C356" s="611" t="s">
        <v>1638</v>
      </c>
      <c r="D356" s="609">
        <v>6260</v>
      </c>
      <c r="E356" s="608" t="s">
        <v>39</v>
      </c>
      <c r="F356" s="610" t="s">
        <v>421</v>
      </c>
      <c r="G356" s="609" t="s">
        <v>1650</v>
      </c>
      <c r="H356" s="609">
        <v>231</v>
      </c>
      <c r="I356" s="619" t="s">
        <v>78</v>
      </c>
      <c r="J356" s="609">
        <v>1012517</v>
      </c>
      <c r="K356" s="608" t="s">
        <v>937</v>
      </c>
      <c r="L356" s="611" t="s">
        <v>331</v>
      </c>
      <c r="M356" s="612">
        <v>106507006</v>
      </c>
      <c r="N356" s="612">
        <v>0</v>
      </c>
      <c r="O356" s="612">
        <v>106507006</v>
      </c>
      <c r="P356" s="612"/>
      <c r="Q356" s="612"/>
    </row>
    <row r="357" spans="1:17" s="610" customFormat="1" ht="33.75" customHeight="1" x14ac:dyDescent="0.25">
      <c r="A357" s="608" t="s">
        <v>34</v>
      </c>
      <c r="B357" s="609">
        <v>2101001</v>
      </c>
      <c r="C357" s="611" t="s">
        <v>1638</v>
      </c>
      <c r="D357" s="609">
        <v>6260</v>
      </c>
      <c r="E357" s="608" t="s">
        <v>39</v>
      </c>
      <c r="F357" s="610" t="s">
        <v>421</v>
      </c>
      <c r="G357" s="609" t="s">
        <v>1650</v>
      </c>
      <c r="H357" s="609">
        <v>231</v>
      </c>
      <c r="I357" s="619" t="s">
        <v>78</v>
      </c>
      <c r="J357" s="609">
        <v>1012517</v>
      </c>
      <c r="K357" s="608" t="s">
        <v>937</v>
      </c>
      <c r="L357" s="611" t="s">
        <v>48</v>
      </c>
      <c r="M357" s="612">
        <v>1100811</v>
      </c>
      <c r="N357" s="612">
        <v>0</v>
      </c>
      <c r="O357" s="612">
        <v>1100811</v>
      </c>
      <c r="P357" s="612"/>
      <c r="Q357" s="612"/>
    </row>
    <row r="358" spans="1:17" s="610" customFormat="1" ht="33.75" customHeight="1" x14ac:dyDescent="0.25">
      <c r="A358" s="608" t="s">
        <v>34</v>
      </c>
      <c r="B358" s="609">
        <v>2101001</v>
      </c>
      <c r="C358" s="611" t="s">
        <v>1638</v>
      </c>
      <c r="D358" s="609">
        <v>6260</v>
      </c>
      <c r="E358" s="608" t="s">
        <v>39</v>
      </c>
      <c r="F358" s="610" t="s">
        <v>421</v>
      </c>
      <c r="G358" s="609" t="s">
        <v>1650</v>
      </c>
      <c r="H358" s="609">
        <v>231</v>
      </c>
      <c r="I358" s="619" t="s">
        <v>78</v>
      </c>
      <c r="J358" s="609">
        <v>1012517</v>
      </c>
      <c r="K358" s="608" t="s">
        <v>937</v>
      </c>
      <c r="L358" s="611" t="s">
        <v>49</v>
      </c>
      <c r="M358" s="612">
        <v>69519</v>
      </c>
      <c r="N358" s="612">
        <v>0</v>
      </c>
      <c r="O358" s="612">
        <v>69519</v>
      </c>
      <c r="P358" s="612"/>
      <c r="Q358" s="612"/>
    </row>
    <row r="359" spans="1:17" s="610" customFormat="1" ht="33.75" customHeight="1" x14ac:dyDescent="0.25">
      <c r="A359" s="608" t="s">
        <v>34</v>
      </c>
      <c r="B359" s="609">
        <v>2101001</v>
      </c>
      <c r="C359" s="611" t="s">
        <v>1638</v>
      </c>
      <c r="D359" s="609">
        <v>6260</v>
      </c>
      <c r="E359" s="608" t="s">
        <v>39</v>
      </c>
      <c r="F359" s="610" t="s">
        <v>421</v>
      </c>
      <c r="G359" s="609" t="s">
        <v>1650</v>
      </c>
      <c r="H359" s="609">
        <v>231</v>
      </c>
      <c r="I359" s="611" t="s">
        <v>1647</v>
      </c>
      <c r="J359" s="609">
        <v>1012519</v>
      </c>
      <c r="K359" s="608" t="s">
        <v>1693</v>
      </c>
      <c r="L359" s="611" t="s">
        <v>331</v>
      </c>
      <c r="M359" s="612">
        <v>101444923</v>
      </c>
      <c r="N359" s="612">
        <v>20288985</v>
      </c>
      <c r="O359" s="612">
        <v>81155938</v>
      </c>
      <c r="P359" s="612"/>
      <c r="Q359" s="612"/>
    </row>
    <row r="360" spans="1:17" s="610" customFormat="1" ht="33.75" customHeight="1" x14ac:dyDescent="0.25">
      <c r="A360" s="608" t="s">
        <v>34</v>
      </c>
      <c r="B360" s="609">
        <v>2101001</v>
      </c>
      <c r="C360" s="611" t="s">
        <v>1638</v>
      </c>
      <c r="D360" s="609">
        <v>6260</v>
      </c>
      <c r="E360" s="608" t="s">
        <v>39</v>
      </c>
      <c r="F360" s="610" t="s">
        <v>421</v>
      </c>
      <c r="G360" s="609" t="s">
        <v>1650</v>
      </c>
      <c r="H360" s="609">
        <v>231</v>
      </c>
      <c r="I360" s="611" t="s">
        <v>1647</v>
      </c>
      <c r="J360" s="609">
        <v>1012519</v>
      </c>
      <c r="K360" s="608" t="s">
        <v>1693</v>
      </c>
      <c r="L360" s="611" t="s">
        <v>48</v>
      </c>
      <c r="M360" s="612">
        <v>1696075</v>
      </c>
      <c r="N360" s="612">
        <v>339215</v>
      </c>
      <c r="O360" s="612">
        <v>1356860</v>
      </c>
      <c r="P360" s="612"/>
      <c r="Q360" s="612"/>
    </row>
    <row r="361" spans="1:17" s="610" customFormat="1" ht="33.75" customHeight="1" x14ac:dyDescent="0.25">
      <c r="A361" s="608" t="s">
        <v>34</v>
      </c>
      <c r="B361" s="609">
        <v>2101001</v>
      </c>
      <c r="C361" s="611" t="s">
        <v>1638</v>
      </c>
      <c r="D361" s="609">
        <v>6260</v>
      </c>
      <c r="E361" s="608" t="s">
        <v>39</v>
      </c>
      <c r="F361" s="610" t="s">
        <v>421</v>
      </c>
      <c r="G361" s="609" t="s">
        <v>1650</v>
      </c>
      <c r="H361" s="609">
        <v>231</v>
      </c>
      <c r="I361" s="611" t="s">
        <v>1647</v>
      </c>
      <c r="J361" s="609">
        <v>1012519</v>
      </c>
      <c r="K361" s="608" t="s">
        <v>1693</v>
      </c>
      <c r="L361" s="611" t="s">
        <v>49</v>
      </c>
      <c r="M361" s="612">
        <v>75922</v>
      </c>
      <c r="N361" s="612">
        <v>0</v>
      </c>
      <c r="O361" s="612">
        <v>75922</v>
      </c>
      <c r="P361" s="612"/>
      <c r="Q361" s="612"/>
    </row>
    <row r="362" spans="1:17" s="610" customFormat="1" ht="33.75" customHeight="1" x14ac:dyDescent="0.25">
      <c r="A362" s="608" t="s">
        <v>34</v>
      </c>
      <c r="B362" s="609">
        <v>2101001</v>
      </c>
      <c r="C362" s="611" t="s">
        <v>1638</v>
      </c>
      <c r="D362" s="609">
        <v>6260</v>
      </c>
      <c r="E362" s="608" t="s">
        <v>39</v>
      </c>
      <c r="F362" s="610" t="s">
        <v>421</v>
      </c>
      <c r="G362" s="609" t="s">
        <v>1650</v>
      </c>
      <c r="H362" s="609">
        <v>231</v>
      </c>
      <c r="I362" s="611" t="s">
        <v>1647</v>
      </c>
      <c r="J362" s="609">
        <v>1012520</v>
      </c>
      <c r="K362" s="608" t="s">
        <v>1692</v>
      </c>
      <c r="L362" s="611" t="s">
        <v>331</v>
      </c>
      <c r="M362" s="612">
        <v>56956919</v>
      </c>
      <c r="N362" s="612">
        <v>28478460</v>
      </c>
      <c r="O362" s="612">
        <v>28478459</v>
      </c>
      <c r="P362" s="612"/>
      <c r="Q362" s="612"/>
    </row>
    <row r="363" spans="1:17" s="610" customFormat="1" ht="33.75" customHeight="1" x14ac:dyDescent="0.25">
      <c r="A363" s="608" t="s">
        <v>34</v>
      </c>
      <c r="B363" s="609">
        <v>2101001</v>
      </c>
      <c r="C363" s="611" t="s">
        <v>1638</v>
      </c>
      <c r="D363" s="609">
        <v>6260</v>
      </c>
      <c r="E363" s="608" t="s">
        <v>39</v>
      </c>
      <c r="F363" s="610" t="s">
        <v>421</v>
      </c>
      <c r="G363" s="609" t="s">
        <v>1650</v>
      </c>
      <c r="H363" s="609">
        <v>231</v>
      </c>
      <c r="I363" s="611" t="s">
        <v>1647</v>
      </c>
      <c r="J363" s="609">
        <v>1012520</v>
      </c>
      <c r="K363" s="608" t="s">
        <v>1692</v>
      </c>
      <c r="L363" s="611" t="s">
        <v>48</v>
      </c>
      <c r="M363" s="612">
        <v>931687</v>
      </c>
      <c r="N363" s="612">
        <v>330895</v>
      </c>
      <c r="O363" s="612">
        <v>600792</v>
      </c>
      <c r="P363" s="612"/>
      <c r="Q363" s="612"/>
    </row>
    <row r="364" spans="1:17" s="610" customFormat="1" ht="33.75" customHeight="1" x14ac:dyDescent="0.25">
      <c r="A364" s="608" t="s">
        <v>34</v>
      </c>
      <c r="B364" s="609">
        <v>2101001</v>
      </c>
      <c r="C364" s="611" t="s">
        <v>1638</v>
      </c>
      <c r="D364" s="609">
        <v>6260</v>
      </c>
      <c r="E364" s="608" t="s">
        <v>39</v>
      </c>
      <c r="F364" s="610" t="s">
        <v>421</v>
      </c>
      <c r="G364" s="609" t="s">
        <v>1650</v>
      </c>
      <c r="H364" s="609">
        <v>231</v>
      </c>
      <c r="I364" s="611" t="s">
        <v>1647</v>
      </c>
      <c r="J364" s="609">
        <v>1012520</v>
      </c>
      <c r="K364" s="608" t="s">
        <v>1692</v>
      </c>
      <c r="L364" s="611" t="s">
        <v>49</v>
      </c>
      <c r="M364" s="612">
        <v>52180</v>
      </c>
      <c r="N364" s="612">
        <v>0</v>
      </c>
      <c r="O364" s="612">
        <v>52180</v>
      </c>
      <c r="P364" s="612"/>
      <c r="Q364" s="612"/>
    </row>
    <row r="365" spans="1:17" s="610" customFormat="1" ht="33.75" customHeight="1" x14ac:dyDescent="0.25">
      <c r="A365" s="608" t="s">
        <v>34</v>
      </c>
      <c r="B365" s="609">
        <v>2101001</v>
      </c>
      <c r="C365" s="611" t="s">
        <v>1638</v>
      </c>
      <c r="D365" s="609">
        <v>6260</v>
      </c>
      <c r="E365" s="608" t="s">
        <v>39</v>
      </c>
      <c r="F365" s="610" t="s">
        <v>421</v>
      </c>
      <c r="G365" s="609" t="s">
        <v>1650</v>
      </c>
      <c r="H365" s="609">
        <v>231</v>
      </c>
      <c r="I365" s="611" t="s">
        <v>617</v>
      </c>
      <c r="J365" s="609">
        <v>1012521</v>
      </c>
      <c r="K365" s="608" t="s">
        <v>938</v>
      </c>
      <c r="L365" s="611" t="s">
        <v>331</v>
      </c>
      <c r="M365" s="612">
        <v>360242635</v>
      </c>
      <c r="N365" s="612">
        <v>36024264</v>
      </c>
      <c r="O365" s="612">
        <v>324218371</v>
      </c>
      <c r="P365" s="612"/>
      <c r="Q365" s="612"/>
    </row>
    <row r="366" spans="1:17" s="610" customFormat="1" ht="33.75" customHeight="1" x14ac:dyDescent="0.25">
      <c r="A366" s="608" t="s">
        <v>34</v>
      </c>
      <c r="B366" s="609">
        <v>2101001</v>
      </c>
      <c r="C366" s="611" t="s">
        <v>1638</v>
      </c>
      <c r="D366" s="609">
        <v>6260</v>
      </c>
      <c r="E366" s="608" t="s">
        <v>39</v>
      </c>
      <c r="F366" s="610" t="s">
        <v>421</v>
      </c>
      <c r="G366" s="609" t="s">
        <v>1650</v>
      </c>
      <c r="H366" s="609">
        <v>231</v>
      </c>
      <c r="I366" s="611" t="s">
        <v>617</v>
      </c>
      <c r="J366" s="609">
        <v>1012521</v>
      </c>
      <c r="K366" s="608" t="s">
        <v>938</v>
      </c>
      <c r="L366" s="611" t="s">
        <v>48</v>
      </c>
      <c r="M366" s="612">
        <v>3089098</v>
      </c>
      <c r="N366" s="612">
        <v>308910</v>
      </c>
      <c r="O366" s="612">
        <v>2780188</v>
      </c>
      <c r="P366" s="612"/>
      <c r="Q366" s="612"/>
    </row>
    <row r="367" spans="1:17" s="610" customFormat="1" ht="33.75" customHeight="1" x14ac:dyDescent="0.25">
      <c r="A367" s="608" t="s">
        <v>34</v>
      </c>
      <c r="B367" s="609">
        <v>2101001</v>
      </c>
      <c r="C367" s="611" t="s">
        <v>1638</v>
      </c>
      <c r="D367" s="609">
        <v>6260</v>
      </c>
      <c r="E367" s="608" t="s">
        <v>39</v>
      </c>
      <c r="F367" s="610" t="s">
        <v>421</v>
      </c>
      <c r="G367" s="609" t="s">
        <v>1650</v>
      </c>
      <c r="H367" s="609">
        <v>231</v>
      </c>
      <c r="I367" s="611" t="s">
        <v>617</v>
      </c>
      <c r="J367" s="609">
        <v>1012521</v>
      </c>
      <c r="K367" s="608" t="s">
        <v>938</v>
      </c>
      <c r="L367" s="611" t="s">
        <v>49</v>
      </c>
      <c r="M367" s="612">
        <v>233600</v>
      </c>
      <c r="N367" s="612">
        <v>0</v>
      </c>
      <c r="O367" s="612">
        <v>233600</v>
      </c>
      <c r="P367" s="612"/>
      <c r="Q367" s="612"/>
    </row>
    <row r="368" spans="1:17" s="610" customFormat="1" ht="33.75" customHeight="1" x14ac:dyDescent="0.25">
      <c r="A368" s="608" t="s">
        <v>34</v>
      </c>
      <c r="B368" s="609">
        <v>2101001</v>
      </c>
      <c r="C368" s="611" t="s">
        <v>1638</v>
      </c>
      <c r="D368" s="609">
        <v>6260</v>
      </c>
      <c r="E368" s="608" t="s">
        <v>39</v>
      </c>
      <c r="F368" s="610" t="s">
        <v>421</v>
      </c>
      <c r="G368" s="609" t="s">
        <v>1650</v>
      </c>
      <c r="H368" s="609">
        <v>231</v>
      </c>
      <c r="I368" s="611" t="s">
        <v>1611</v>
      </c>
      <c r="J368" s="609">
        <v>1012522</v>
      </c>
      <c r="K368" s="608" t="s">
        <v>939</v>
      </c>
      <c r="L368" s="611" t="s">
        <v>331</v>
      </c>
      <c r="M368" s="612">
        <v>266768774</v>
      </c>
      <c r="N368" s="612">
        <v>163442609</v>
      </c>
      <c r="O368" s="612">
        <v>103326165</v>
      </c>
      <c r="P368" s="612"/>
      <c r="Q368" s="612"/>
    </row>
    <row r="369" spans="1:17" s="610" customFormat="1" ht="33.75" customHeight="1" x14ac:dyDescent="0.25">
      <c r="A369" s="608" t="s">
        <v>34</v>
      </c>
      <c r="B369" s="609">
        <v>2101001</v>
      </c>
      <c r="C369" s="611" t="s">
        <v>1638</v>
      </c>
      <c r="D369" s="609">
        <v>6260</v>
      </c>
      <c r="E369" s="608" t="s">
        <v>39</v>
      </c>
      <c r="F369" s="610" t="s">
        <v>421</v>
      </c>
      <c r="G369" s="609" t="s">
        <v>1650</v>
      </c>
      <c r="H369" s="609">
        <v>231</v>
      </c>
      <c r="I369" s="611" t="s">
        <v>1611</v>
      </c>
      <c r="J369" s="609">
        <v>1012522</v>
      </c>
      <c r="K369" s="608" t="s">
        <v>939</v>
      </c>
      <c r="L369" s="611" t="s">
        <v>48</v>
      </c>
      <c r="M369" s="612">
        <v>1696096</v>
      </c>
      <c r="N369" s="612">
        <v>1187267</v>
      </c>
      <c r="O369" s="612">
        <v>508829</v>
      </c>
      <c r="P369" s="612"/>
      <c r="Q369" s="612"/>
    </row>
    <row r="370" spans="1:17" s="610" customFormat="1" ht="33.75" customHeight="1" x14ac:dyDescent="0.25">
      <c r="A370" s="608" t="s">
        <v>34</v>
      </c>
      <c r="B370" s="609">
        <v>2101001</v>
      </c>
      <c r="C370" s="611" t="s">
        <v>1638</v>
      </c>
      <c r="D370" s="609">
        <v>6260</v>
      </c>
      <c r="E370" s="608" t="s">
        <v>39</v>
      </c>
      <c r="F370" s="610" t="s">
        <v>421</v>
      </c>
      <c r="G370" s="609" t="s">
        <v>1650</v>
      </c>
      <c r="H370" s="609">
        <v>231</v>
      </c>
      <c r="I370" s="611" t="s">
        <v>1611</v>
      </c>
      <c r="J370" s="609">
        <v>1012522</v>
      </c>
      <c r="K370" s="608" t="s">
        <v>939</v>
      </c>
      <c r="L370" s="611" t="s">
        <v>49</v>
      </c>
      <c r="M370" s="612">
        <v>127680</v>
      </c>
      <c r="N370" s="612">
        <v>0</v>
      </c>
      <c r="O370" s="612">
        <v>127680</v>
      </c>
      <c r="P370" s="612"/>
      <c r="Q370" s="612"/>
    </row>
    <row r="371" spans="1:17" s="610" customFormat="1" ht="33.75" customHeight="1" x14ac:dyDescent="0.25">
      <c r="A371" s="608" t="s">
        <v>34</v>
      </c>
      <c r="B371" s="609">
        <v>2101001</v>
      </c>
      <c r="C371" s="611" t="s">
        <v>1638</v>
      </c>
      <c r="D371" s="609">
        <v>6260</v>
      </c>
      <c r="E371" s="608" t="s">
        <v>39</v>
      </c>
      <c r="F371" s="610" t="s">
        <v>421</v>
      </c>
      <c r="G371" s="609" t="s">
        <v>1650</v>
      </c>
      <c r="H371" s="609">
        <v>231</v>
      </c>
      <c r="I371" s="617" t="s">
        <v>71</v>
      </c>
      <c r="J371" s="609">
        <v>1012835</v>
      </c>
      <c r="K371" s="608" t="s">
        <v>1202</v>
      </c>
      <c r="L371" s="611" t="s">
        <v>331</v>
      </c>
      <c r="M371" s="612">
        <v>29581619</v>
      </c>
      <c r="N371" s="612">
        <v>20000000</v>
      </c>
      <c r="O371" s="612">
        <v>9581619</v>
      </c>
      <c r="P371" s="612"/>
      <c r="Q371" s="612"/>
    </row>
    <row r="372" spans="1:17" s="610" customFormat="1" ht="33.75" customHeight="1" x14ac:dyDescent="0.25">
      <c r="A372" s="608" t="s">
        <v>34</v>
      </c>
      <c r="B372" s="609">
        <v>2101001</v>
      </c>
      <c r="C372" s="611" t="s">
        <v>1638</v>
      </c>
      <c r="D372" s="609">
        <v>6260</v>
      </c>
      <c r="E372" s="608" t="s">
        <v>39</v>
      </c>
      <c r="F372" s="610" t="s">
        <v>421</v>
      </c>
      <c r="G372" s="609" t="s">
        <v>1650</v>
      </c>
      <c r="H372" s="609">
        <v>231</v>
      </c>
      <c r="I372" s="617" t="s">
        <v>71</v>
      </c>
      <c r="J372" s="609">
        <v>1012835</v>
      </c>
      <c r="K372" s="608" t="s">
        <v>1202</v>
      </c>
      <c r="L372" s="611" t="s">
        <v>48</v>
      </c>
      <c r="M372" s="612">
        <v>522751</v>
      </c>
      <c r="N372" s="612">
        <v>365926</v>
      </c>
      <c r="O372" s="612">
        <v>156825</v>
      </c>
      <c r="P372" s="612"/>
      <c r="Q372" s="612"/>
    </row>
    <row r="373" spans="1:17" s="610" customFormat="1" ht="33.75" customHeight="1" x14ac:dyDescent="0.25">
      <c r="A373" s="608" t="s">
        <v>34</v>
      </c>
      <c r="B373" s="609">
        <v>2101001</v>
      </c>
      <c r="C373" s="611" t="s">
        <v>1638</v>
      </c>
      <c r="D373" s="609">
        <v>6260</v>
      </c>
      <c r="E373" s="608" t="s">
        <v>39</v>
      </c>
      <c r="F373" s="610" t="s">
        <v>421</v>
      </c>
      <c r="G373" s="609" t="s">
        <v>1650</v>
      </c>
      <c r="H373" s="609">
        <v>231</v>
      </c>
      <c r="I373" s="617" t="s">
        <v>71</v>
      </c>
      <c r="J373" s="609">
        <v>1012835</v>
      </c>
      <c r="K373" s="608" t="s">
        <v>1202</v>
      </c>
      <c r="L373" s="611" t="s">
        <v>49</v>
      </c>
      <c r="M373" s="612">
        <v>60000</v>
      </c>
      <c r="N373" s="612">
        <v>0</v>
      </c>
      <c r="O373" s="612">
        <v>60000</v>
      </c>
      <c r="P373" s="612"/>
      <c r="Q373" s="612"/>
    </row>
    <row r="374" spans="1:17" s="610" customFormat="1" ht="33.75" customHeight="1" x14ac:dyDescent="0.25">
      <c r="A374" s="608" t="s">
        <v>34</v>
      </c>
      <c r="B374" s="609">
        <v>2101001</v>
      </c>
      <c r="C374" s="611" t="s">
        <v>1638</v>
      </c>
      <c r="D374" s="609">
        <v>6260</v>
      </c>
      <c r="E374" s="608" t="s">
        <v>39</v>
      </c>
      <c r="F374" s="610" t="s">
        <v>421</v>
      </c>
      <c r="G374" s="609" t="s">
        <v>1650</v>
      </c>
      <c r="H374" s="609">
        <v>230</v>
      </c>
      <c r="I374" s="611" t="s">
        <v>1290</v>
      </c>
      <c r="J374" s="609">
        <v>1012837</v>
      </c>
      <c r="K374" s="608" t="s">
        <v>1203</v>
      </c>
      <c r="L374" s="611" t="s">
        <v>60</v>
      </c>
      <c r="M374" s="612">
        <v>100000000</v>
      </c>
      <c r="N374" s="612">
        <v>0</v>
      </c>
      <c r="O374" s="612">
        <v>20000000</v>
      </c>
      <c r="P374" s="612">
        <v>35000000</v>
      </c>
      <c r="Q374" s="612">
        <v>45000000</v>
      </c>
    </row>
    <row r="375" spans="1:17" s="610" customFormat="1" ht="33.75" customHeight="1" x14ac:dyDescent="0.25">
      <c r="A375" s="608" t="s">
        <v>34</v>
      </c>
      <c r="B375" s="609">
        <v>2101001</v>
      </c>
      <c r="C375" s="611" t="s">
        <v>1638</v>
      </c>
      <c r="D375" s="609">
        <v>6260</v>
      </c>
      <c r="E375" s="608" t="s">
        <v>39</v>
      </c>
      <c r="F375" s="608" t="s">
        <v>468</v>
      </c>
      <c r="G375" s="609" t="s">
        <v>1650</v>
      </c>
      <c r="H375" s="609">
        <v>230</v>
      </c>
      <c r="I375" s="611" t="s">
        <v>164</v>
      </c>
      <c r="J375" s="618">
        <v>1013193</v>
      </c>
      <c r="K375" s="608" t="s">
        <v>1676</v>
      </c>
      <c r="L375" s="611" t="s">
        <v>60</v>
      </c>
      <c r="M375" s="612">
        <v>2032251</v>
      </c>
      <c r="N375" s="612">
        <v>0</v>
      </c>
      <c r="O375" s="612">
        <v>2032251</v>
      </c>
      <c r="P375" s="612"/>
      <c r="Q375" s="612"/>
    </row>
    <row r="376" spans="1:17" s="610" customFormat="1" ht="33.75" customHeight="1" x14ac:dyDescent="0.25">
      <c r="A376" s="608" t="s">
        <v>34</v>
      </c>
      <c r="B376" s="609">
        <v>2101001</v>
      </c>
      <c r="C376" s="611" t="s">
        <v>1638</v>
      </c>
      <c r="D376" s="609">
        <v>6260</v>
      </c>
      <c r="E376" s="608" t="s">
        <v>39</v>
      </c>
      <c r="F376" s="608" t="s">
        <v>468</v>
      </c>
      <c r="G376" s="609" t="s">
        <v>1650</v>
      </c>
      <c r="H376" s="609">
        <v>230</v>
      </c>
      <c r="I376" s="611" t="s">
        <v>132</v>
      </c>
      <c r="J376" s="618">
        <v>1013194</v>
      </c>
      <c r="K376" s="608" t="s">
        <v>1677</v>
      </c>
      <c r="L376" s="611" t="s">
        <v>60</v>
      </c>
      <c r="M376" s="612">
        <v>4889990</v>
      </c>
      <c r="N376" s="612">
        <v>0</v>
      </c>
      <c r="O376" s="612">
        <v>4889990</v>
      </c>
      <c r="P376" s="612"/>
      <c r="Q376" s="612"/>
    </row>
    <row r="377" spans="1:17" s="610" customFormat="1" ht="33.75" customHeight="1" x14ac:dyDescent="0.25">
      <c r="A377" s="608" t="s">
        <v>34</v>
      </c>
      <c r="B377" s="609">
        <v>2101001</v>
      </c>
      <c r="C377" s="611" t="s">
        <v>1638</v>
      </c>
      <c r="D377" s="609">
        <v>6260</v>
      </c>
      <c r="E377" s="608" t="s">
        <v>39</v>
      </c>
      <c r="F377" s="610" t="s">
        <v>421</v>
      </c>
      <c r="G377" s="609" t="s">
        <v>1650</v>
      </c>
      <c r="H377" s="609">
        <v>230</v>
      </c>
      <c r="I377" s="611" t="s">
        <v>164</v>
      </c>
      <c r="J377" s="609">
        <v>1012879</v>
      </c>
      <c r="K377" s="608" t="s">
        <v>1578</v>
      </c>
      <c r="L377" s="611" t="s">
        <v>60</v>
      </c>
      <c r="M377" s="612">
        <v>2217840</v>
      </c>
      <c r="N377" s="612">
        <v>0</v>
      </c>
      <c r="O377" s="612">
        <v>2217840</v>
      </c>
      <c r="P377" s="612"/>
      <c r="Q377" s="612"/>
    </row>
    <row r="378" spans="1:17" s="610" customFormat="1" ht="33.75" customHeight="1" x14ac:dyDescent="0.25">
      <c r="A378" s="608" t="s">
        <v>34</v>
      </c>
      <c r="B378" s="609">
        <v>2101001</v>
      </c>
      <c r="C378" s="611" t="s">
        <v>1638</v>
      </c>
      <c r="D378" s="609">
        <v>6260</v>
      </c>
      <c r="E378" s="608" t="s">
        <v>39</v>
      </c>
      <c r="F378" s="610" t="s">
        <v>468</v>
      </c>
      <c r="G378" s="609" t="s">
        <v>1650</v>
      </c>
      <c r="H378" s="609">
        <v>230</v>
      </c>
      <c r="I378" s="611" t="s">
        <v>87</v>
      </c>
      <c r="J378" s="609">
        <v>1012966</v>
      </c>
      <c r="K378" s="608" t="s">
        <v>1579</v>
      </c>
      <c r="L378" s="611" t="s">
        <v>60</v>
      </c>
      <c r="M378" s="612">
        <v>1426450</v>
      </c>
      <c r="N378" s="612">
        <v>0</v>
      </c>
      <c r="O378" s="612">
        <v>1426450</v>
      </c>
      <c r="P378" s="612"/>
      <c r="Q378" s="612"/>
    </row>
    <row r="379" spans="1:17" s="610" customFormat="1" ht="33.75" customHeight="1" x14ac:dyDescent="0.25">
      <c r="A379" s="608" t="s">
        <v>34</v>
      </c>
      <c r="B379" s="609">
        <v>2101001</v>
      </c>
      <c r="C379" s="611" t="s">
        <v>1638</v>
      </c>
      <c r="D379" s="609">
        <v>6260</v>
      </c>
      <c r="E379" s="608" t="s">
        <v>39</v>
      </c>
      <c r="F379" s="610" t="s">
        <v>468</v>
      </c>
      <c r="G379" s="609" t="s">
        <v>1650</v>
      </c>
      <c r="H379" s="609">
        <v>230</v>
      </c>
      <c r="I379" s="611" t="s">
        <v>87</v>
      </c>
      <c r="J379" s="609">
        <v>1012967</v>
      </c>
      <c r="K379" s="608" t="s">
        <v>1580</v>
      </c>
      <c r="L379" s="611" t="s">
        <v>60</v>
      </c>
      <c r="M379" s="612">
        <v>5948060</v>
      </c>
      <c r="N379" s="612">
        <v>0</v>
      </c>
      <c r="O379" s="612">
        <v>5948060</v>
      </c>
      <c r="P379" s="612"/>
      <c r="Q379" s="612"/>
    </row>
    <row r="380" spans="1:17" s="610" customFormat="1" ht="33.75" customHeight="1" x14ac:dyDescent="0.25">
      <c r="A380" s="608" t="s">
        <v>34</v>
      </c>
      <c r="B380" s="609">
        <v>2101001</v>
      </c>
      <c r="C380" s="611" t="s">
        <v>1638</v>
      </c>
      <c r="D380" s="609">
        <v>6260</v>
      </c>
      <c r="E380" s="608" t="s">
        <v>39</v>
      </c>
      <c r="F380" s="610" t="s">
        <v>421</v>
      </c>
      <c r="G380" s="609" t="s">
        <v>1650</v>
      </c>
      <c r="H380" s="609">
        <v>230</v>
      </c>
      <c r="I380" s="611" t="s">
        <v>59</v>
      </c>
      <c r="J380" s="609">
        <v>1012871</v>
      </c>
      <c r="K380" s="608" t="s">
        <v>1229</v>
      </c>
      <c r="L380" s="611" t="s">
        <v>60</v>
      </c>
      <c r="M380" s="612">
        <v>3755400</v>
      </c>
      <c r="N380" s="612">
        <v>1802400</v>
      </c>
      <c r="O380" s="612">
        <v>1953000</v>
      </c>
      <c r="P380" s="612"/>
      <c r="Q380" s="612"/>
    </row>
    <row r="381" spans="1:17" s="610" customFormat="1" ht="33.75" customHeight="1" x14ac:dyDescent="0.25">
      <c r="A381" s="608" t="s">
        <v>34</v>
      </c>
      <c r="B381" s="609">
        <v>2101001</v>
      </c>
      <c r="C381" s="611" t="s">
        <v>1638</v>
      </c>
      <c r="D381" s="609">
        <v>6260</v>
      </c>
      <c r="E381" s="608" t="s">
        <v>39</v>
      </c>
      <c r="F381" s="610" t="s">
        <v>421</v>
      </c>
      <c r="G381" s="609" t="s">
        <v>1650</v>
      </c>
      <c r="H381" s="609">
        <v>230</v>
      </c>
      <c r="I381" s="611" t="s">
        <v>132</v>
      </c>
      <c r="J381" s="609">
        <v>1012873</v>
      </c>
      <c r="K381" s="608" t="s">
        <v>1850</v>
      </c>
      <c r="L381" s="611" t="s">
        <v>60</v>
      </c>
      <c r="M381" s="612">
        <v>2864400</v>
      </c>
      <c r="N381" s="612">
        <v>1375200</v>
      </c>
      <c r="O381" s="612">
        <v>1489200</v>
      </c>
      <c r="P381" s="612"/>
      <c r="Q381" s="612"/>
    </row>
    <row r="382" spans="1:17" s="610" customFormat="1" ht="33.75" customHeight="1" x14ac:dyDescent="0.25">
      <c r="A382" s="608" t="s">
        <v>34</v>
      </c>
      <c r="B382" s="609">
        <v>2101001</v>
      </c>
      <c r="C382" s="611" t="s">
        <v>1638</v>
      </c>
      <c r="D382" s="609">
        <v>6260</v>
      </c>
      <c r="E382" s="608" t="s">
        <v>39</v>
      </c>
      <c r="F382" s="610" t="s">
        <v>421</v>
      </c>
      <c r="G382" s="609" t="s">
        <v>1650</v>
      </c>
      <c r="H382" s="609">
        <v>230</v>
      </c>
      <c r="I382" s="619" t="s">
        <v>1647</v>
      </c>
      <c r="J382" s="609">
        <v>1012821</v>
      </c>
      <c r="K382" s="608" t="s">
        <v>969</v>
      </c>
      <c r="L382" s="611" t="s">
        <v>60</v>
      </c>
      <c r="M382" s="612">
        <v>2742383</v>
      </c>
      <c r="N382" s="612">
        <v>0</v>
      </c>
      <c r="O382" s="612">
        <v>2742383</v>
      </c>
      <c r="P382" s="612"/>
      <c r="Q382" s="612"/>
    </row>
    <row r="383" spans="1:17" s="610" customFormat="1" ht="33.75" customHeight="1" x14ac:dyDescent="0.25">
      <c r="A383" s="608" t="s">
        <v>34</v>
      </c>
      <c r="B383" s="609">
        <v>2101001</v>
      </c>
      <c r="C383" s="611" t="s">
        <v>1638</v>
      </c>
      <c r="D383" s="609">
        <v>6260</v>
      </c>
      <c r="E383" s="608" t="s">
        <v>39</v>
      </c>
      <c r="F383" s="610" t="s">
        <v>421</v>
      </c>
      <c r="G383" s="609" t="s">
        <v>1650</v>
      </c>
      <c r="H383" s="609">
        <v>230</v>
      </c>
      <c r="I383" s="619" t="s">
        <v>1647</v>
      </c>
      <c r="J383" s="609">
        <v>1012822</v>
      </c>
      <c r="K383" s="608" t="s">
        <v>970</v>
      </c>
      <c r="L383" s="611" t="s">
        <v>60</v>
      </c>
      <c r="M383" s="612">
        <v>3455824</v>
      </c>
      <c r="N383" s="612">
        <v>618953</v>
      </c>
      <c r="O383" s="612">
        <v>2836871</v>
      </c>
      <c r="P383" s="612"/>
      <c r="Q383" s="612"/>
    </row>
    <row r="384" spans="1:17" s="610" customFormat="1" ht="33.75" customHeight="1" x14ac:dyDescent="0.25">
      <c r="A384" s="608" t="s">
        <v>34</v>
      </c>
      <c r="B384" s="609">
        <v>2101001</v>
      </c>
      <c r="C384" s="611" t="s">
        <v>1638</v>
      </c>
      <c r="D384" s="609">
        <v>6260</v>
      </c>
      <c r="E384" s="608" t="s">
        <v>39</v>
      </c>
      <c r="F384" s="608" t="s">
        <v>468</v>
      </c>
      <c r="G384" s="609" t="s">
        <v>1650</v>
      </c>
      <c r="H384" s="609">
        <v>231</v>
      </c>
      <c r="I384" s="611" t="s">
        <v>132</v>
      </c>
      <c r="J384" s="618">
        <v>1012992</v>
      </c>
      <c r="K384" s="608" t="s">
        <v>1850</v>
      </c>
      <c r="L384" s="611" t="s">
        <v>331</v>
      </c>
      <c r="M384" s="612">
        <v>133559999.99999999</v>
      </c>
      <c r="N384" s="612">
        <v>0</v>
      </c>
      <c r="O384" s="612">
        <v>26712000</v>
      </c>
      <c r="P384" s="612">
        <v>46745999.999999993</v>
      </c>
      <c r="Q384" s="612">
        <v>60101999.999999993</v>
      </c>
    </row>
    <row r="385" spans="1:17" s="610" customFormat="1" ht="33.75" customHeight="1" x14ac:dyDescent="0.25">
      <c r="A385" s="608" t="s">
        <v>34</v>
      </c>
      <c r="B385" s="609">
        <v>2101001</v>
      </c>
      <c r="C385" s="611" t="s">
        <v>1638</v>
      </c>
      <c r="D385" s="609">
        <v>6260</v>
      </c>
      <c r="E385" s="608" t="s">
        <v>39</v>
      </c>
      <c r="F385" s="608" t="s">
        <v>468</v>
      </c>
      <c r="G385" s="609" t="s">
        <v>1650</v>
      </c>
      <c r="H385" s="609">
        <v>231</v>
      </c>
      <c r="I385" s="611" t="s">
        <v>132</v>
      </c>
      <c r="J385" s="618">
        <v>1012992</v>
      </c>
      <c r="K385" s="608" t="s">
        <v>1850</v>
      </c>
      <c r="L385" s="611" t="s">
        <v>48</v>
      </c>
      <c r="M385" s="612">
        <v>1561412</v>
      </c>
      <c r="N385" s="612">
        <v>0</v>
      </c>
      <c r="O385" s="612">
        <v>312283</v>
      </c>
      <c r="P385" s="612">
        <v>546494</v>
      </c>
      <c r="Q385" s="612">
        <v>702635</v>
      </c>
    </row>
    <row r="386" spans="1:17" s="610" customFormat="1" ht="33.75" customHeight="1" x14ac:dyDescent="0.25">
      <c r="A386" s="608" t="s">
        <v>34</v>
      </c>
      <c r="B386" s="609">
        <v>2101001</v>
      </c>
      <c r="C386" s="611" t="s">
        <v>1638</v>
      </c>
      <c r="D386" s="609">
        <v>6260</v>
      </c>
      <c r="E386" s="608" t="s">
        <v>39</v>
      </c>
      <c r="F386" s="608" t="s">
        <v>468</v>
      </c>
      <c r="G386" s="609" t="s">
        <v>1650</v>
      </c>
      <c r="H386" s="609">
        <v>231</v>
      </c>
      <c r="I386" s="611" t="s">
        <v>132</v>
      </c>
      <c r="J386" s="618">
        <v>1012992</v>
      </c>
      <c r="K386" s="608" t="s">
        <v>1850</v>
      </c>
      <c r="L386" s="611" t="s">
        <v>49</v>
      </c>
      <c r="M386" s="612">
        <v>75907</v>
      </c>
      <c r="N386" s="612">
        <v>0</v>
      </c>
      <c r="O386" s="612"/>
      <c r="P386" s="612"/>
      <c r="Q386" s="612">
        <v>75907</v>
      </c>
    </row>
    <row r="387" spans="1:17" s="610" customFormat="1" ht="33.75" customHeight="1" x14ac:dyDescent="0.25">
      <c r="A387" s="608" t="s">
        <v>34</v>
      </c>
      <c r="B387" s="609">
        <v>2101001</v>
      </c>
      <c r="C387" s="611" t="s">
        <v>1638</v>
      </c>
      <c r="D387" s="609">
        <v>6260</v>
      </c>
      <c r="E387" s="608" t="s">
        <v>39</v>
      </c>
      <c r="F387" s="608" t="s">
        <v>468</v>
      </c>
      <c r="G387" s="609" t="s">
        <v>1650</v>
      </c>
      <c r="H387" s="609">
        <v>231</v>
      </c>
      <c r="I387" s="611" t="s">
        <v>164</v>
      </c>
      <c r="J387" s="618">
        <v>1012993</v>
      </c>
      <c r="K387" s="608" t="s">
        <v>1578</v>
      </c>
      <c r="L387" s="611" t="s">
        <v>331</v>
      </c>
      <c r="M387" s="612">
        <v>56700000</v>
      </c>
      <c r="N387" s="612">
        <v>0</v>
      </c>
      <c r="O387" s="612">
        <v>11340000</v>
      </c>
      <c r="P387" s="612">
        <v>19845000</v>
      </c>
      <c r="Q387" s="612">
        <v>25515000</v>
      </c>
    </row>
    <row r="388" spans="1:17" s="610" customFormat="1" ht="33.75" customHeight="1" x14ac:dyDescent="0.25">
      <c r="A388" s="608" t="s">
        <v>34</v>
      </c>
      <c r="B388" s="609">
        <v>2101001</v>
      </c>
      <c r="C388" s="611" t="s">
        <v>1638</v>
      </c>
      <c r="D388" s="609">
        <v>6260</v>
      </c>
      <c r="E388" s="608" t="s">
        <v>39</v>
      </c>
      <c r="F388" s="608" t="s">
        <v>468</v>
      </c>
      <c r="G388" s="609" t="s">
        <v>1650</v>
      </c>
      <c r="H388" s="609">
        <v>231</v>
      </c>
      <c r="I388" s="611" t="s">
        <v>164</v>
      </c>
      <c r="J388" s="618">
        <v>1012993</v>
      </c>
      <c r="K388" s="608" t="s">
        <v>1578</v>
      </c>
      <c r="L388" s="611" t="s">
        <v>48</v>
      </c>
      <c r="M388" s="612">
        <v>705561</v>
      </c>
      <c r="N388" s="612">
        <v>0</v>
      </c>
      <c r="O388" s="612">
        <v>141112</v>
      </c>
      <c r="P388" s="612">
        <v>246946</v>
      </c>
      <c r="Q388" s="612">
        <v>317503</v>
      </c>
    </row>
    <row r="389" spans="1:17" s="610" customFormat="1" ht="33.75" customHeight="1" x14ac:dyDescent="0.25">
      <c r="A389" s="608" t="s">
        <v>34</v>
      </c>
      <c r="B389" s="609">
        <v>2101001</v>
      </c>
      <c r="C389" s="611" t="s">
        <v>1638</v>
      </c>
      <c r="D389" s="609">
        <v>6260</v>
      </c>
      <c r="E389" s="608" t="s">
        <v>39</v>
      </c>
      <c r="F389" s="608" t="s">
        <v>468</v>
      </c>
      <c r="G389" s="609" t="s">
        <v>1650</v>
      </c>
      <c r="H389" s="609">
        <v>231</v>
      </c>
      <c r="I389" s="611" t="s">
        <v>164</v>
      </c>
      <c r="J389" s="618">
        <v>1012993</v>
      </c>
      <c r="K389" s="608" t="s">
        <v>1578</v>
      </c>
      <c r="L389" s="611" t="s">
        <v>49</v>
      </c>
      <c r="M389" s="612">
        <v>48500</v>
      </c>
      <c r="N389" s="612">
        <v>0</v>
      </c>
      <c r="O389" s="612"/>
      <c r="P389" s="612"/>
      <c r="Q389" s="612">
        <v>48500</v>
      </c>
    </row>
    <row r="390" spans="1:17" s="610" customFormat="1" ht="33.75" customHeight="1" x14ac:dyDescent="0.25">
      <c r="A390" s="608" t="s">
        <v>34</v>
      </c>
      <c r="B390" s="609">
        <v>2101001</v>
      </c>
      <c r="C390" s="611" t="s">
        <v>1638</v>
      </c>
      <c r="D390" s="609">
        <v>6260</v>
      </c>
      <c r="E390" s="608" t="s">
        <v>39</v>
      </c>
      <c r="F390" s="608" t="s">
        <v>468</v>
      </c>
      <c r="G390" s="609" t="s">
        <v>1650</v>
      </c>
      <c r="H390" s="609">
        <v>231</v>
      </c>
      <c r="I390" s="611" t="s">
        <v>132</v>
      </c>
      <c r="J390" s="618">
        <v>1013130</v>
      </c>
      <c r="K390" s="608" t="s">
        <v>1678</v>
      </c>
      <c r="L390" s="611" t="s">
        <v>331</v>
      </c>
      <c r="M390" s="612">
        <v>342000000</v>
      </c>
      <c r="N390" s="612">
        <v>20000000</v>
      </c>
      <c r="O390" s="612">
        <v>322000000</v>
      </c>
      <c r="P390" s="612"/>
      <c r="Q390" s="612"/>
    </row>
    <row r="391" spans="1:17" s="610" customFormat="1" ht="33.75" customHeight="1" x14ac:dyDescent="0.25">
      <c r="A391" s="608" t="s">
        <v>34</v>
      </c>
      <c r="B391" s="609">
        <v>2101001</v>
      </c>
      <c r="C391" s="611" t="s">
        <v>1638</v>
      </c>
      <c r="D391" s="609">
        <v>6260</v>
      </c>
      <c r="E391" s="608" t="s">
        <v>39</v>
      </c>
      <c r="F391" s="608" t="s">
        <v>468</v>
      </c>
      <c r="G391" s="609" t="s">
        <v>1650</v>
      </c>
      <c r="H391" s="609">
        <v>231</v>
      </c>
      <c r="I391" s="611" t="s">
        <v>132</v>
      </c>
      <c r="J391" s="618">
        <v>1013130</v>
      </c>
      <c r="K391" s="608" t="s">
        <v>1678</v>
      </c>
      <c r="L391" s="611" t="s">
        <v>48</v>
      </c>
      <c r="M391" s="612">
        <v>3618767</v>
      </c>
      <c r="N391" s="612">
        <v>361877</v>
      </c>
      <c r="O391" s="612">
        <v>3256890</v>
      </c>
      <c r="P391" s="612"/>
      <c r="Q391" s="612"/>
    </row>
    <row r="392" spans="1:17" s="610" customFormat="1" ht="33.75" customHeight="1" x14ac:dyDescent="0.25">
      <c r="A392" s="608" t="s">
        <v>34</v>
      </c>
      <c r="B392" s="609">
        <v>2101001</v>
      </c>
      <c r="C392" s="611" t="s">
        <v>1638</v>
      </c>
      <c r="D392" s="609">
        <v>6260</v>
      </c>
      <c r="E392" s="608" t="s">
        <v>39</v>
      </c>
      <c r="F392" s="608" t="s">
        <v>468</v>
      </c>
      <c r="G392" s="609" t="s">
        <v>1650</v>
      </c>
      <c r="H392" s="609">
        <v>231</v>
      </c>
      <c r="I392" s="611" t="s">
        <v>132</v>
      </c>
      <c r="J392" s="618">
        <v>1013130</v>
      </c>
      <c r="K392" s="608" t="s">
        <v>1678</v>
      </c>
      <c r="L392" s="611" t="s">
        <v>49</v>
      </c>
      <c r="M392" s="612">
        <v>238800</v>
      </c>
      <c r="N392" s="612">
        <v>0</v>
      </c>
      <c r="O392" s="612">
        <v>238800</v>
      </c>
      <c r="P392" s="612"/>
      <c r="Q392" s="612"/>
    </row>
    <row r="393" spans="1:17" s="610" customFormat="1" ht="33.75" customHeight="1" x14ac:dyDescent="0.25">
      <c r="A393" s="608" t="s">
        <v>34</v>
      </c>
      <c r="B393" s="609">
        <v>2101001</v>
      </c>
      <c r="C393" s="611" t="s">
        <v>1638</v>
      </c>
      <c r="D393" s="609">
        <v>6260</v>
      </c>
      <c r="E393" s="608" t="s">
        <v>1752</v>
      </c>
      <c r="F393" s="608" t="s">
        <v>886</v>
      </c>
      <c r="G393" s="609" t="s">
        <v>1650</v>
      </c>
      <c r="H393" s="609">
        <v>231</v>
      </c>
      <c r="I393" s="611" t="s">
        <v>82</v>
      </c>
      <c r="J393" s="618"/>
      <c r="K393" s="608" t="s">
        <v>1228</v>
      </c>
      <c r="L393" s="611" t="s">
        <v>331</v>
      </c>
      <c r="M393" s="612">
        <v>194685895</v>
      </c>
      <c r="N393" s="612"/>
      <c r="O393" s="612">
        <v>38937179</v>
      </c>
      <c r="P393" s="612">
        <v>68140063</v>
      </c>
      <c r="Q393" s="612">
        <v>87608653</v>
      </c>
    </row>
    <row r="394" spans="1:17" s="610" customFormat="1" ht="33.75" customHeight="1" x14ac:dyDescent="0.25">
      <c r="A394" s="608" t="s">
        <v>34</v>
      </c>
      <c r="B394" s="609">
        <v>2101001</v>
      </c>
      <c r="C394" s="611" t="s">
        <v>1638</v>
      </c>
      <c r="D394" s="609">
        <v>6260</v>
      </c>
      <c r="E394" s="608" t="s">
        <v>1752</v>
      </c>
      <c r="F394" s="608" t="s">
        <v>886</v>
      </c>
      <c r="G394" s="609" t="s">
        <v>1650</v>
      </c>
      <c r="H394" s="609">
        <v>231</v>
      </c>
      <c r="I394" s="611" t="s">
        <v>82</v>
      </c>
      <c r="J394" s="618"/>
      <c r="K394" s="608" t="s">
        <v>1228</v>
      </c>
      <c r="L394" s="611" t="s">
        <v>48</v>
      </c>
      <c r="M394" s="612">
        <v>1772608</v>
      </c>
      <c r="N394" s="612"/>
      <c r="O394" s="612">
        <v>354521</v>
      </c>
      <c r="P394" s="612">
        <v>620413</v>
      </c>
      <c r="Q394" s="612">
        <v>797674</v>
      </c>
    </row>
    <row r="395" spans="1:17" s="610" customFormat="1" ht="33.75" customHeight="1" x14ac:dyDescent="0.25">
      <c r="A395" s="608" t="s">
        <v>34</v>
      </c>
      <c r="B395" s="609">
        <v>2101001</v>
      </c>
      <c r="C395" s="611" t="s">
        <v>1638</v>
      </c>
      <c r="D395" s="609">
        <v>6260</v>
      </c>
      <c r="E395" s="608" t="s">
        <v>1752</v>
      </c>
      <c r="F395" s="608" t="s">
        <v>886</v>
      </c>
      <c r="G395" s="609" t="s">
        <v>1650</v>
      </c>
      <c r="H395" s="609">
        <v>231</v>
      </c>
      <c r="I395" s="611" t="s">
        <v>82</v>
      </c>
      <c r="J395" s="618"/>
      <c r="K395" s="608" t="s">
        <v>1228</v>
      </c>
      <c r="L395" s="611" t="s">
        <v>49</v>
      </c>
      <c r="M395" s="612">
        <v>85220</v>
      </c>
      <c r="N395" s="612"/>
      <c r="O395" s="612"/>
      <c r="P395" s="612"/>
      <c r="Q395" s="612">
        <v>85220</v>
      </c>
    </row>
    <row r="396" spans="1:17" s="610" customFormat="1" ht="33.75" customHeight="1" x14ac:dyDescent="0.25">
      <c r="A396" s="608" t="s">
        <v>34</v>
      </c>
      <c r="B396" s="609">
        <v>2101001</v>
      </c>
      <c r="C396" s="611" t="s">
        <v>1638</v>
      </c>
      <c r="D396" s="609">
        <v>6260</v>
      </c>
      <c r="E396" s="608" t="s">
        <v>1752</v>
      </c>
      <c r="F396" s="608" t="s">
        <v>886</v>
      </c>
      <c r="G396" s="609" t="s">
        <v>1650</v>
      </c>
      <c r="H396" s="609">
        <v>231</v>
      </c>
      <c r="I396" s="611" t="s">
        <v>36</v>
      </c>
      <c r="J396" s="618"/>
      <c r="K396" s="608" t="s">
        <v>1676</v>
      </c>
      <c r="L396" s="611" t="s">
        <v>331</v>
      </c>
      <c r="M396" s="612">
        <v>27228570</v>
      </c>
      <c r="N396" s="612"/>
      <c r="O396" s="612">
        <v>5445714</v>
      </c>
      <c r="P396" s="612">
        <v>9529999</v>
      </c>
      <c r="Q396" s="612">
        <v>12252857</v>
      </c>
    </row>
    <row r="397" spans="1:17" s="610" customFormat="1" ht="33.75" customHeight="1" x14ac:dyDescent="0.25">
      <c r="A397" s="608" t="s">
        <v>34</v>
      </c>
      <c r="B397" s="609">
        <v>2101001</v>
      </c>
      <c r="C397" s="611" t="s">
        <v>1638</v>
      </c>
      <c r="D397" s="609">
        <v>6260</v>
      </c>
      <c r="E397" s="608" t="s">
        <v>1752</v>
      </c>
      <c r="F397" s="608" t="s">
        <v>886</v>
      </c>
      <c r="G397" s="609" t="s">
        <v>1650</v>
      </c>
      <c r="H397" s="609">
        <v>231</v>
      </c>
      <c r="I397" s="611" t="s">
        <v>36</v>
      </c>
      <c r="J397" s="618"/>
      <c r="K397" s="608" t="s">
        <v>1676</v>
      </c>
      <c r="L397" s="611" t="s">
        <v>48</v>
      </c>
      <c r="M397" s="612">
        <v>395398</v>
      </c>
      <c r="N397" s="612"/>
      <c r="O397" s="612">
        <v>79080</v>
      </c>
      <c r="P397" s="612">
        <v>138389</v>
      </c>
      <c r="Q397" s="612">
        <v>177929</v>
      </c>
    </row>
    <row r="398" spans="1:17" s="610" customFormat="1" ht="33.75" customHeight="1" x14ac:dyDescent="0.25">
      <c r="A398" s="608" t="s">
        <v>34</v>
      </c>
      <c r="B398" s="609">
        <v>2101001</v>
      </c>
      <c r="C398" s="611" t="s">
        <v>1638</v>
      </c>
      <c r="D398" s="609">
        <v>6260</v>
      </c>
      <c r="E398" s="608" t="s">
        <v>1752</v>
      </c>
      <c r="F398" s="608" t="s">
        <v>886</v>
      </c>
      <c r="G398" s="609" t="s">
        <v>1650</v>
      </c>
      <c r="H398" s="609">
        <v>231</v>
      </c>
      <c r="I398" s="611" t="s">
        <v>36</v>
      </c>
      <c r="J398" s="618"/>
      <c r="K398" s="608" t="s">
        <v>1676</v>
      </c>
      <c r="L398" s="611" t="s">
        <v>49</v>
      </c>
      <c r="M398" s="612">
        <v>38645</v>
      </c>
      <c r="N398" s="612"/>
      <c r="O398" s="612"/>
      <c r="P398" s="612"/>
      <c r="Q398" s="612">
        <v>38645</v>
      </c>
    </row>
    <row r="399" spans="1:17" s="610" customFormat="1" ht="33.75" customHeight="1" x14ac:dyDescent="0.25">
      <c r="A399" s="608" t="s">
        <v>34</v>
      </c>
      <c r="B399" s="609">
        <v>2101001</v>
      </c>
      <c r="C399" s="611" t="s">
        <v>1638</v>
      </c>
      <c r="D399" s="609">
        <v>6260</v>
      </c>
      <c r="E399" s="608" t="s">
        <v>1752</v>
      </c>
      <c r="F399" s="608" t="s">
        <v>886</v>
      </c>
      <c r="G399" s="609" t="s">
        <v>1650</v>
      </c>
      <c r="H399" s="609">
        <v>231</v>
      </c>
      <c r="I399" s="611" t="s">
        <v>108</v>
      </c>
      <c r="J399" s="618"/>
      <c r="K399" s="608" t="s">
        <v>1892</v>
      </c>
      <c r="L399" s="611" t="s">
        <v>331</v>
      </c>
      <c r="M399" s="612">
        <v>100000000</v>
      </c>
      <c r="N399" s="612"/>
      <c r="O399" s="612">
        <v>30000000</v>
      </c>
      <c r="P399" s="612">
        <v>50000000</v>
      </c>
      <c r="Q399" s="612">
        <v>20000000</v>
      </c>
    </row>
    <row r="400" spans="1:17" s="610" customFormat="1" ht="33.75" customHeight="1" x14ac:dyDescent="0.25">
      <c r="A400" s="608" t="s">
        <v>34</v>
      </c>
      <c r="B400" s="609">
        <v>2101001</v>
      </c>
      <c r="C400" s="611" t="s">
        <v>1638</v>
      </c>
      <c r="D400" s="609">
        <v>6260</v>
      </c>
      <c r="E400" s="608" t="s">
        <v>1752</v>
      </c>
      <c r="F400" s="608" t="s">
        <v>886</v>
      </c>
      <c r="G400" s="609" t="s">
        <v>1650</v>
      </c>
      <c r="H400" s="609">
        <v>231</v>
      </c>
      <c r="I400" s="611" t="s">
        <v>108</v>
      </c>
      <c r="J400" s="618"/>
      <c r="K400" s="608" t="s">
        <v>1892</v>
      </c>
      <c r="L400" s="611" t="s">
        <v>48</v>
      </c>
      <c r="M400" s="612">
        <v>1151550</v>
      </c>
      <c r="N400" s="612"/>
      <c r="O400" s="612">
        <v>345465</v>
      </c>
      <c r="P400" s="612">
        <v>806085</v>
      </c>
      <c r="Q400" s="612"/>
    </row>
    <row r="401" spans="1:17" s="610" customFormat="1" ht="33.75" customHeight="1" x14ac:dyDescent="0.25">
      <c r="A401" s="608" t="s">
        <v>34</v>
      </c>
      <c r="B401" s="609">
        <v>2101001</v>
      </c>
      <c r="C401" s="611" t="s">
        <v>1638</v>
      </c>
      <c r="D401" s="609">
        <v>6260</v>
      </c>
      <c r="E401" s="608" t="s">
        <v>1752</v>
      </c>
      <c r="F401" s="608" t="s">
        <v>886</v>
      </c>
      <c r="G401" s="609" t="s">
        <v>1650</v>
      </c>
      <c r="H401" s="609">
        <v>231</v>
      </c>
      <c r="I401" s="611" t="s">
        <v>108</v>
      </c>
      <c r="J401" s="618"/>
      <c r="K401" s="608" t="s">
        <v>1892</v>
      </c>
      <c r="L401" s="611" t="s">
        <v>49</v>
      </c>
      <c r="M401" s="612">
        <v>55560</v>
      </c>
      <c r="N401" s="612"/>
      <c r="O401" s="612"/>
      <c r="P401" s="612">
        <v>55560</v>
      </c>
      <c r="Q401" s="612"/>
    </row>
    <row r="402" spans="1:17" s="610" customFormat="1" ht="33.75" customHeight="1" x14ac:dyDescent="0.25">
      <c r="A402" s="608" t="s">
        <v>34</v>
      </c>
      <c r="B402" s="609">
        <v>2101001</v>
      </c>
      <c r="C402" s="611" t="s">
        <v>1638</v>
      </c>
      <c r="D402" s="609">
        <v>6260</v>
      </c>
      <c r="E402" s="608" t="s">
        <v>1752</v>
      </c>
      <c r="F402" s="608" t="s">
        <v>886</v>
      </c>
      <c r="G402" s="609" t="s">
        <v>1650</v>
      </c>
      <c r="H402" s="609">
        <v>231</v>
      </c>
      <c r="I402" s="611" t="s">
        <v>36</v>
      </c>
      <c r="J402" s="618"/>
      <c r="K402" s="608" t="s">
        <v>1677</v>
      </c>
      <c r="L402" s="611" t="s">
        <v>331</v>
      </c>
      <c r="M402" s="612">
        <v>65929200</v>
      </c>
      <c r="N402" s="612"/>
      <c r="O402" s="612">
        <v>6592920</v>
      </c>
      <c r="P402" s="612">
        <v>9889383</v>
      </c>
      <c r="Q402" s="612">
        <v>49446897</v>
      </c>
    </row>
    <row r="403" spans="1:17" s="610" customFormat="1" ht="33.75" customHeight="1" x14ac:dyDescent="0.25">
      <c r="A403" s="608" t="s">
        <v>34</v>
      </c>
      <c r="B403" s="609">
        <v>2101001</v>
      </c>
      <c r="C403" s="611" t="s">
        <v>1638</v>
      </c>
      <c r="D403" s="609">
        <v>6260</v>
      </c>
      <c r="E403" s="608" t="s">
        <v>1752</v>
      </c>
      <c r="F403" s="608" t="s">
        <v>886</v>
      </c>
      <c r="G403" s="609" t="s">
        <v>1650</v>
      </c>
      <c r="H403" s="609">
        <v>231</v>
      </c>
      <c r="I403" s="611" t="s">
        <v>36</v>
      </c>
      <c r="J403" s="618"/>
      <c r="K403" s="608" t="s">
        <v>1677</v>
      </c>
      <c r="L403" s="611" t="s">
        <v>48</v>
      </c>
      <c r="M403" s="612">
        <v>754433</v>
      </c>
      <c r="N403" s="612"/>
      <c r="O403" s="612">
        <v>150887</v>
      </c>
      <c r="P403" s="612">
        <v>264051</v>
      </c>
      <c r="Q403" s="612">
        <v>339495</v>
      </c>
    </row>
    <row r="404" spans="1:17" s="610" customFormat="1" ht="33.75" customHeight="1" x14ac:dyDescent="0.25">
      <c r="A404" s="608" t="s">
        <v>34</v>
      </c>
      <c r="B404" s="609">
        <v>2101001</v>
      </c>
      <c r="C404" s="611" t="s">
        <v>1638</v>
      </c>
      <c r="D404" s="609">
        <v>6260</v>
      </c>
      <c r="E404" s="608" t="s">
        <v>1752</v>
      </c>
      <c r="F404" s="608" t="s">
        <v>886</v>
      </c>
      <c r="G404" s="609" t="s">
        <v>1650</v>
      </c>
      <c r="H404" s="609">
        <v>231</v>
      </c>
      <c r="I404" s="611" t="s">
        <v>36</v>
      </c>
      <c r="J404" s="618"/>
      <c r="K404" s="608" t="s">
        <v>1677</v>
      </c>
      <c r="L404" s="611" t="s">
        <v>49</v>
      </c>
      <c r="M404" s="612">
        <v>49485</v>
      </c>
      <c r="N404" s="612"/>
      <c r="O404" s="612"/>
      <c r="P404" s="612"/>
      <c r="Q404" s="612">
        <v>49485</v>
      </c>
    </row>
    <row r="405" spans="1:17" s="610" customFormat="1" ht="33.75" customHeight="1" x14ac:dyDescent="0.25">
      <c r="A405" s="608" t="s">
        <v>34</v>
      </c>
      <c r="B405" s="609">
        <v>2101001</v>
      </c>
      <c r="C405" s="611" t="s">
        <v>1638</v>
      </c>
      <c r="D405" s="609">
        <v>6260</v>
      </c>
      <c r="E405" s="608" t="s">
        <v>1752</v>
      </c>
      <c r="F405" s="608" t="s">
        <v>886</v>
      </c>
      <c r="G405" s="609" t="s">
        <v>1650</v>
      </c>
      <c r="H405" s="609">
        <v>231</v>
      </c>
      <c r="I405" s="611" t="s">
        <v>52</v>
      </c>
      <c r="J405" s="618"/>
      <c r="K405" s="608" t="s">
        <v>1756</v>
      </c>
      <c r="L405" s="611" t="s">
        <v>331</v>
      </c>
      <c r="M405" s="612">
        <v>375831000</v>
      </c>
      <c r="N405" s="612"/>
      <c r="O405" s="612">
        <v>75166200</v>
      </c>
      <c r="P405" s="612">
        <v>112749300</v>
      </c>
      <c r="Q405" s="612">
        <v>187915500</v>
      </c>
    </row>
    <row r="406" spans="1:17" s="610" customFormat="1" ht="33.75" customHeight="1" x14ac:dyDescent="0.25">
      <c r="A406" s="608" t="s">
        <v>34</v>
      </c>
      <c r="B406" s="609">
        <v>2101001</v>
      </c>
      <c r="C406" s="611" t="s">
        <v>1638</v>
      </c>
      <c r="D406" s="609">
        <v>6260</v>
      </c>
      <c r="E406" s="608" t="s">
        <v>1752</v>
      </c>
      <c r="F406" s="608" t="s">
        <v>886</v>
      </c>
      <c r="G406" s="609" t="s">
        <v>1650</v>
      </c>
      <c r="H406" s="609">
        <v>231</v>
      </c>
      <c r="I406" s="611" t="s">
        <v>52</v>
      </c>
      <c r="J406" s="618"/>
      <c r="K406" s="608" t="s">
        <v>1756</v>
      </c>
      <c r="L406" s="611" t="s">
        <v>48</v>
      </c>
      <c r="M406" s="612">
        <v>2601086</v>
      </c>
      <c r="N406" s="612"/>
      <c r="O406" s="612">
        <v>520217</v>
      </c>
      <c r="P406" s="612">
        <v>910380</v>
      </c>
      <c r="Q406" s="612">
        <v>1170489</v>
      </c>
    </row>
    <row r="407" spans="1:17" s="610" customFormat="1" ht="33.75" customHeight="1" x14ac:dyDescent="0.25">
      <c r="A407" s="608" t="s">
        <v>34</v>
      </c>
      <c r="B407" s="609">
        <v>2101001</v>
      </c>
      <c r="C407" s="611" t="s">
        <v>1638</v>
      </c>
      <c r="D407" s="609">
        <v>6260</v>
      </c>
      <c r="E407" s="608" t="s">
        <v>1752</v>
      </c>
      <c r="F407" s="608" t="s">
        <v>886</v>
      </c>
      <c r="G407" s="609" t="s">
        <v>1650</v>
      </c>
      <c r="H407" s="609">
        <v>231</v>
      </c>
      <c r="I407" s="611" t="s">
        <v>52</v>
      </c>
      <c r="J407" s="618"/>
      <c r="K407" s="608" t="s">
        <v>1756</v>
      </c>
      <c r="L407" s="611" t="s">
        <v>49</v>
      </c>
      <c r="M407" s="612">
        <v>150332</v>
      </c>
      <c r="N407" s="612"/>
      <c r="O407" s="612"/>
      <c r="P407" s="612"/>
      <c r="Q407" s="612">
        <v>150332</v>
      </c>
    </row>
    <row r="408" spans="1:17" s="610" customFormat="1" ht="33.75" customHeight="1" x14ac:dyDescent="0.25">
      <c r="A408" s="608" t="s">
        <v>34</v>
      </c>
      <c r="B408" s="609">
        <v>2101001</v>
      </c>
      <c r="C408" s="611" t="s">
        <v>1638</v>
      </c>
      <c r="D408" s="609">
        <v>6260</v>
      </c>
      <c r="E408" s="608" t="s">
        <v>1752</v>
      </c>
      <c r="F408" s="608" t="s">
        <v>886</v>
      </c>
      <c r="G408" s="609" t="s">
        <v>1650</v>
      </c>
      <c r="H408" s="625">
        <v>230</v>
      </c>
      <c r="I408" s="611" t="s">
        <v>52</v>
      </c>
      <c r="J408" s="618"/>
      <c r="K408" s="608" t="s">
        <v>1756</v>
      </c>
      <c r="L408" s="611" t="s">
        <v>60</v>
      </c>
      <c r="M408" s="612">
        <v>7491127</v>
      </c>
      <c r="N408" s="612"/>
      <c r="O408" s="612">
        <v>7491127</v>
      </c>
      <c r="P408" s="612"/>
      <c r="Q408" s="612"/>
    </row>
    <row r="409" spans="1:17" s="610" customFormat="1" ht="33.75" customHeight="1" x14ac:dyDescent="0.25">
      <c r="A409" s="608" t="s">
        <v>34</v>
      </c>
      <c r="B409" s="609">
        <v>2101001</v>
      </c>
      <c r="C409" s="611" t="s">
        <v>1638</v>
      </c>
      <c r="D409" s="609">
        <v>6260</v>
      </c>
      <c r="E409" s="608" t="s">
        <v>1752</v>
      </c>
      <c r="F409" s="608" t="s">
        <v>886</v>
      </c>
      <c r="G409" s="609" t="s">
        <v>1650</v>
      </c>
      <c r="H409" s="609">
        <v>230</v>
      </c>
      <c r="I409" s="611" t="s">
        <v>52</v>
      </c>
      <c r="J409" s="618"/>
      <c r="K409" s="608" t="s">
        <v>1756</v>
      </c>
      <c r="L409" s="611" t="s">
        <v>1604</v>
      </c>
      <c r="M409" s="612">
        <v>300000</v>
      </c>
      <c r="N409" s="612"/>
      <c r="O409" s="612">
        <v>300000</v>
      </c>
      <c r="P409" s="612"/>
      <c r="Q409" s="612"/>
    </row>
    <row r="410" spans="1:17" s="610" customFormat="1" ht="33.75" customHeight="1" x14ac:dyDescent="0.25">
      <c r="A410" s="608" t="s">
        <v>34</v>
      </c>
      <c r="B410" s="609">
        <v>2101001</v>
      </c>
      <c r="C410" s="611" t="s">
        <v>1638</v>
      </c>
      <c r="D410" s="609">
        <v>6260</v>
      </c>
      <c r="E410" s="608" t="s">
        <v>1752</v>
      </c>
      <c r="F410" s="608" t="s">
        <v>886</v>
      </c>
      <c r="G410" s="609" t="s">
        <v>1650</v>
      </c>
      <c r="H410" s="609">
        <v>231</v>
      </c>
      <c r="I410" s="611" t="s">
        <v>146</v>
      </c>
      <c r="J410" s="618"/>
      <c r="K410" s="608" t="s">
        <v>1757</v>
      </c>
      <c r="L410" s="611" t="s">
        <v>331</v>
      </c>
      <c r="M410" s="612">
        <v>328386000</v>
      </c>
      <c r="N410" s="612"/>
      <c r="O410" s="612">
        <v>65677200</v>
      </c>
      <c r="P410" s="612">
        <v>98515800</v>
      </c>
      <c r="Q410" s="612">
        <v>164193000</v>
      </c>
    </row>
    <row r="411" spans="1:17" s="610" customFormat="1" ht="33.75" customHeight="1" x14ac:dyDescent="0.25">
      <c r="A411" s="608" t="s">
        <v>34</v>
      </c>
      <c r="B411" s="609">
        <v>2101001</v>
      </c>
      <c r="C411" s="611" t="s">
        <v>1638</v>
      </c>
      <c r="D411" s="609">
        <v>6260</v>
      </c>
      <c r="E411" s="608" t="s">
        <v>1752</v>
      </c>
      <c r="F411" s="608" t="s">
        <v>886</v>
      </c>
      <c r="G411" s="609" t="s">
        <v>1650</v>
      </c>
      <c r="H411" s="609">
        <v>231</v>
      </c>
      <c r="I411" s="611" t="s">
        <v>146</v>
      </c>
      <c r="J411" s="618"/>
      <c r="K411" s="608" t="s">
        <v>1757</v>
      </c>
      <c r="L411" s="611" t="s">
        <v>48</v>
      </c>
      <c r="M411" s="612">
        <v>2337470</v>
      </c>
      <c r="N411" s="612"/>
      <c r="O411" s="612">
        <v>467494</v>
      </c>
      <c r="P411" s="612">
        <v>818114</v>
      </c>
      <c r="Q411" s="612">
        <v>1051862</v>
      </c>
    </row>
    <row r="412" spans="1:17" s="610" customFormat="1" ht="33.75" customHeight="1" x14ac:dyDescent="0.25">
      <c r="A412" s="608" t="s">
        <v>34</v>
      </c>
      <c r="B412" s="609">
        <v>2101001</v>
      </c>
      <c r="C412" s="611" t="s">
        <v>1638</v>
      </c>
      <c r="D412" s="609">
        <v>6260</v>
      </c>
      <c r="E412" s="608" t="s">
        <v>1752</v>
      </c>
      <c r="F412" s="608" t="s">
        <v>886</v>
      </c>
      <c r="G412" s="609" t="s">
        <v>1650</v>
      </c>
      <c r="H412" s="609">
        <v>231</v>
      </c>
      <c r="I412" s="611" t="s">
        <v>146</v>
      </c>
      <c r="J412" s="618"/>
      <c r="K412" s="608" t="s">
        <v>1757</v>
      </c>
      <c r="L412" s="611" t="s">
        <v>49</v>
      </c>
      <c r="M412" s="612">
        <v>131354</v>
      </c>
      <c r="N412" s="612"/>
      <c r="O412" s="612"/>
      <c r="P412" s="612"/>
      <c r="Q412" s="612">
        <v>131354</v>
      </c>
    </row>
    <row r="413" spans="1:17" s="610" customFormat="1" ht="33.75" customHeight="1" x14ac:dyDescent="0.25">
      <c r="A413" s="608" t="s">
        <v>34</v>
      </c>
      <c r="B413" s="609">
        <v>2101001</v>
      </c>
      <c r="C413" s="611" t="s">
        <v>1638</v>
      </c>
      <c r="D413" s="609">
        <v>6260</v>
      </c>
      <c r="E413" s="608" t="s">
        <v>1752</v>
      </c>
      <c r="F413" s="608" t="s">
        <v>886</v>
      </c>
      <c r="G413" s="609" t="s">
        <v>1650</v>
      </c>
      <c r="H413" s="609">
        <v>230</v>
      </c>
      <c r="I413" s="611" t="s">
        <v>146</v>
      </c>
      <c r="J413" s="618"/>
      <c r="K413" s="608" t="s">
        <v>1757</v>
      </c>
      <c r="L413" s="611" t="s">
        <v>60</v>
      </c>
      <c r="M413" s="612">
        <v>6731913</v>
      </c>
      <c r="N413" s="612"/>
      <c r="O413" s="612">
        <v>4039148</v>
      </c>
      <c r="P413" s="612">
        <v>2692765</v>
      </c>
      <c r="Q413" s="612"/>
    </row>
    <row r="414" spans="1:17" s="610" customFormat="1" ht="33.75" customHeight="1" x14ac:dyDescent="0.25">
      <c r="A414" s="608" t="s">
        <v>34</v>
      </c>
      <c r="B414" s="609">
        <v>2101001</v>
      </c>
      <c r="C414" s="611" t="s">
        <v>1638</v>
      </c>
      <c r="D414" s="609">
        <v>6260</v>
      </c>
      <c r="E414" s="608" t="s">
        <v>1752</v>
      </c>
      <c r="F414" s="608" t="s">
        <v>886</v>
      </c>
      <c r="G414" s="609" t="s">
        <v>1650</v>
      </c>
      <c r="H414" s="609">
        <v>230</v>
      </c>
      <c r="I414" s="611" t="s">
        <v>146</v>
      </c>
      <c r="J414" s="618"/>
      <c r="K414" s="608" t="s">
        <v>1757</v>
      </c>
      <c r="L414" s="611" t="s">
        <v>1604</v>
      </c>
      <c r="M414" s="612">
        <v>280000</v>
      </c>
      <c r="N414" s="612"/>
      <c r="O414" s="612">
        <v>280000</v>
      </c>
      <c r="P414" s="612"/>
      <c r="Q414" s="612"/>
    </row>
    <row r="415" spans="1:17" s="610" customFormat="1" ht="33.75" customHeight="1" x14ac:dyDescent="0.25">
      <c r="A415" s="608" t="s">
        <v>34</v>
      </c>
      <c r="B415" s="609">
        <v>2101001</v>
      </c>
      <c r="C415" s="611" t="s">
        <v>1638</v>
      </c>
      <c r="D415" s="609">
        <v>6260</v>
      </c>
      <c r="E415" s="608" t="s">
        <v>1752</v>
      </c>
      <c r="F415" s="608" t="s">
        <v>886</v>
      </c>
      <c r="G415" s="609" t="s">
        <v>1650</v>
      </c>
      <c r="H415" s="609">
        <v>231</v>
      </c>
      <c r="I415" s="611" t="s">
        <v>71</v>
      </c>
      <c r="J415" s="618"/>
      <c r="K415" s="608" t="s">
        <v>1758</v>
      </c>
      <c r="L415" s="611" t="s">
        <v>331</v>
      </c>
      <c r="M415" s="612">
        <v>300000000</v>
      </c>
      <c r="N415" s="612"/>
      <c r="O415" s="612">
        <v>60000000</v>
      </c>
      <c r="P415" s="612">
        <v>90000000</v>
      </c>
      <c r="Q415" s="612">
        <v>150000000</v>
      </c>
    </row>
    <row r="416" spans="1:17" s="610" customFormat="1" ht="33.75" customHeight="1" x14ac:dyDescent="0.25">
      <c r="A416" s="608" t="s">
        <v>34</v>
      </c>
      <c r="B416" s="609">
        <v>2101001</v>
      </c>
      <c r="C416" s="611" t="s">
        <v>1638</v>
      </c>
      <c r="D416" s="609">
        <v>6260</v>
      </c>
      <c r="E416" s="608" t="s">
        <v>1752</v>
      </c>
      <c r="F416" s="608" t="s">
        <v>886</v>
      </c>
      <c r="G416" s="609" t="s">
        <v>1650</v>
      </c>
      <c r="H416" s="609">
        <v>231</v>
      </c>
      <c r="I416" s="611" t="s">
        <v>71</v>
      </c>
      <c r="J416" s="618"/>
      <c r="K416" s="608" t="s">
        <v>1758</v>
      </c>
      <c r="L416" s="611" t="s">
        <v>48</v>
      </c>
      <c r="M416" s="612">
        <v>2463215</v>
      </c>
      <c r="N416" s="612"/>
      <c r="O416" s="612">
        <v>492643</v>
      </c>
      <c r="P416" s="612">
        <v>862125</v>
      </c>
      <c r="Q416" s="612">
        <v>1108447</v>
      </c>
    </row>
    <row r="417" spans="1:17" s="610" customFormat="1" ht="33.75" customHeight="1" x14ac:dyDescent="0.25">
      <c r="A417" s="608" t="s">
        <v>34</v>
      </c>
      <c r="B417" s="609">
        <v>2101001</v>
      </c>
      <c r="C417" s="611" t="s">
        <v>1638</v>
      </c>
      <c r="D417" s="609">
        <v>6260</v>
      </c>
      <c r="E417" s="608" t="s">
        <v>1752</v>
      </c>
      <c r="F417" s="608" t="s">
        <v>886</v>
      </c>
      <c r="G417" s="609" t="s">
        <v>1650</v>
      </c>
      <c r="H417" s="609">
        <v>231</v>
      </c>
      <c r="I417" s="611" t="s">
        <v>71</v>
      </c>
      <c r="J417" s="618"/>
      <c r="K417" s="608" t="s">
        <v>1758</v>
      </c>
      <c r="L417" s="611" t="s">
        <v>49</v>
      </c>
      <c r="M417" s="612">
        <v>120000</v>
      </c>
      <c r="N417" s="612"/>
      <c r="O417" s="612">
        <v>120000</v>
      </c>
      <c r="P417" s="612"/>
      <c r="Q417" s="612"/>
    </row>
    <row r="418" spans="1:17" s="655" customFormat="1" ht="33.75" customHeight="1" x14ac:dyDescent="0.25">
      <c r="A418" s="648" t="s">
        <v>34</v>
      </c>
      <c r="B418" s="625">
        <v>2101001</v>
      </c>
      <c r="C418" s="653" t="s">
        <v>1638</v>
      </c>
      <c r="D418" s="625">
        <v>6260</v>
      </c>
      <c r="E418" s="648" t="s">
        <v>1752</v>
      </c>
      <c r="F418" s="648" t="s">
        <v>886</v>
      </c>
      <c r="G418" s="625" t="s">
        <v>1650</v>
      </c>
      <c r="H418" s="625">
        <v>231</v>
      </c>
      <c r="I418" s="653" t="s">
        <v>142</v>
      </c>
      <c r="J418" s="656"/>
      <c r="K418" s="648" t="s">
        <v>1910</v>
      </c>
      <c r="L418" s="653" t="s">
        <v>331</v>
      </c>
      <c r="M418" s="654">
        <v>160000000</v>
      </c>
      <c r="N418" s="654"/>
      <c r="O418" s="654">
        <v>160000000</v>
      </c>
      <c r="P418" s="654"/>
      <c r="Q418" s="654"/>
    </row>
    <row r="419" spans="1:17" s="655" customFormat="1" ht="33.75" customHeight="1" x14ac:dyDescent="0.25">
      <c r="A419" s="648" t="s">
        <v>34</v>
      </c>
      <c r="B419" s="625">
        <v>2101001</v>
      </c>
      <c r="C419" s="653" t="s">
        <v>1638</v>
      </c>
      <c r="D419" s="625">
        <v>6260</v>
      </c>
      <c r="E419" s="648" t="s">
        <v>1752</v>
      </c>
      <c r="F419" s="648" t="s">
        <v>886</v>
      </c>
      <c r="G419" s="625" t="s">
        <v>1650</v>
      </c>
      <c r="H419" s="625">
        <v>231</v>
      </c>
      <c r="I419" s="653" t="s">
        <v>142</v>
      </c>
      <c r="J419" s="656"/>
      <c r="K419" s="648" t="s">
        <v>1910</v>
      </c>
      <c r="L419" s="653" t="s">
        <v>48</v>
      </c>
      <c r="M419" s="654">
        <v>4530000</v>
      </c>
      <c r="N419" s="654"/>
      <c r="O419" s="654">
        <v>4530000</v>
      </c>
      <c r="P419" s="654"/>
      <c r="Q419" s="654"/>
    </row>
    <row r="420" spans="1:17" s="655" customFormat="1" ht="33.75" customHeight="1" x14ac:dyDescent="0.25">
      <c r="A420" s="648" t="s">
        <v>34</v>
      </c>
      <c r="B420" s="625">
        <v>2101001</v>
      </c>
      <c r="C420" s="653" t="s">
        <v>1638</v>
      </c>
      <c r="D420" s="625">
        <v>6260</v>
      </c>
      <c r="E420" s="648" t="s">
        <v>1752</v>
      </c>
      <c r="F420" s="648" t="s">
        <v>886</v>
      </c>
      <c r="G420" s="625" t="s">
        <v>1650</v>
      </c>
      <c r="H420" s="625">
        <v>231</v>
      </c>
      <c r="I420" s="653" t="s">
        <v>142</v>
      </c>
      <c r="J420" s="656"/>
      <c r="K420" s="648" t="s">
        <v>1910</v>
      </c>
      <c r="L420" s="653" t="s">
        <v>49</v>
      </c>
      <c r="M420" s="654">
        <v>74150</v>
      </c>
      <c r="N420" s="654"/>
      <c r="O420" s="654">
        <v>74150</v>
      </c>
      <c r="P420" s="654"/>
      <c r="Q420" s="654"/>
    </row>
    <row r="421" spans="1:17" s="655" customFormat="1" ht="33.75" customHeight="1" x14ac:dyDescent="0.25">
      <c r="A421" s="648" t="s">
        <v>34</v>
      </c>
      <c r="B421" s="625">
        <v>2101001</v>
      </c>
      <c r="C421" s="653" t="s">
        <v>1638</v>
      </c>
      <c r="D421" s="625">
        <v>6260</v>
      </c>
      <c r="E421" s="648" t="s">
        <v>1752</v>
      </c>
      <c r="F421" s="648" t="s">
        <v>886</v>
      </c>
      <c r="G421" s="625" t="s">
        <v>1650</v>
      </c>
      <c r="H421" s="625">
        <v>230</v>
      </c>
      <c r="I421" s="653" t="s">
        <v>142</v>
      </c>
      <c r="J421" s="656"/>
      <c r="K421" s="648" t="s">
        <v>1910</v>
      </c>
      <c r="L421" s="653" t="s">
        <v>1604</v>
      </c>
      <c r="M421" s="654">
        <v>300000</v>
      </c>
      <c r="N421" s="654"/>
      <c r="O421" s="654">
        <v>300000</v>
      </c>
      <c r="P421" s="654"/>
      <c r="Q421" s="654"/>
    </row>
    <row r="422" spans="1:17" s="610" customFormat="1" ht="33.75" customHeight="1" x14ac:dyDescent="0.25">
      <c r="A422" s="608" t="s">
        <v>101</v>
      </c>
      <c r="B422" s="609">
        <v>2101028</v>
      </c>
      <c r="C422" s="611" t="s">
        <v>1638</v>
      </c>
      <c r="D422" s="609">
        <v>6260</v>
      </c>
      <c r="E422" s="608" t="s">
        <v>39</v>
      </c>
      <c r="F422" s="610" t="s">
        <v>283</v>
      </c>
      <c r="G422" s="609" t="s">
        <v>1650</v>
      </c>
      <c r="H422" s="609">
        <v>231</v>
      </c>
      <c r="I422" s="611" t="s">
        <v>36</v>
      </c>
      <c r="J422" s="609">
        <v>1012197</v>
      </c>
      <c r="K422" s="608" t="s">
        <v>474</v>
      </c>
      <c r="L422" s="611" t="s">
        <v>331</v>
      </c>
      <c r="M422" s="612">
        <v>10800000</v>
      </c>
      <c r="N422" s="612">
        <v>0</v>
      </c>
      <c r="O422" s="612">
        <v>10800000</v>
      </c>
      <c r="P422" s="612"/>
      <c r="Q422" s="612"/>
    </row>
    <row r="423" spans="1:17" s="610" customFormat="1" ht="33.75" customHeight="1" x14ac:dyDescent="0.25">
      <c r="A423" s="608" t="s">
        <v>101</v>
      </c>
      <c r="B423" s="609">
        <v>2101028</v>
      </c>
      <c r="C423" s="611" t="s">
        <v>1638</v>
      </c>
      <c r="D423" s="609">
        <v>6260</v>
      </c>
      <c r="E423" s="608" t="s">
        <v>39</v>
      </c>
      <c r="F423" s="610" t="s">
        <v>283</v>
      </c>
      <c r="G423" s="609" t="s">
        <v>1650</v>
      </c>
      <c r="H423" s="609">
        <v>231</v>
      </c>
      <c r="I423" s="611" t="s">
        <v>36</v>
      </c>
      <c r="J423" s="609">
        <v>1012197</v>
      </c>
      <c r="K423" s="608" t="s">
        <v>474</v>
      </c>
      <c r="L423" s="611" t="s">
        <v>48</v>
      </c>
      <c r="M423" s="612">
        <v>376000</v>
      </c>
      <c r="N423" s="612">
        <v>0</v>
      </c>
      <c r="O423" s="612">
        <v>376000</v>
      </c>
      <c r="P423" s="612"/>
      <c r="Q423" s="612"/>
    </row>
    <row r="424" spans="1:17" s="610" customFormat="1" ht="33.75" customHeight="1" x14ac:dyDescent="0.25">
      <c r="A424" s="608" t="s">
        <v>101</v>
      </c>
      <c r="B424" s="609">
        <v>2101028</v>
      </c>
      <c r="C424" s="611" t="s">
        <v>1638</v>
      </c>
      <c r="D424" s="609">
        <v>6260</v>
      </c>
      <c r="E424" s="608" t="s">
        <v>39</v>
      </c>
      <c r="F424" s="610" t="s">
        <v>283</v>
      </c>
      <c r="G424" s="609" t="s">
        <v>1650</v>
      </c>
      <c r="H424" s="609">
        <v>231</v>
      </c>
      <c r="I424" s="611" t="s">
        <v>36</v>
      </c>
      <c r="J424" s="609">
        <v>1012197</v>
      </c>
      <c r="K424" s="608" t="s">
        <v>474</v>
      </c>
      <c r="L424" s="611" t="s">
        <v>49</v>
      </c>
      <c r="M424" s="612">
        <v>39000</v>
      </c>
      <c r="N424" s="612">
        <v>0</v>
      </c>
      <c r="O424" s="612">
        <v>39000</v>
      </c>
      <c r="P424" s="612"/>
      <c r="Q424" s="612"/>
    </row>
    <row r="425" spans="1:17" s="610" customFormat="1" ht="33.75" customHeight="1" x14ac:dyDescent="0.25">
      <c r="A425" s="608" t="s">
        <v>101</v>
      </c>
      <c r="B425" s="609">
        <v>2101028</v>
      </c>
      <c r="C425" s="611" t="s">
        <v>1638</v>
      </c>
      <c r="D425" s="609">
        <v>6260</v>
      </c>
      <c r="E425" s="608" t="s">
        <v>39</v>
      </c>
      <c r="F425" s="610" t="s">
        <v>421</v>
      </c>
      <c r="G425" s="609" t="s">
        <v>1650</v>
      </c>
      <c r="H425" s="609">
        <v>231</v>
      </c>
      <c r="I425" s="611" t="s">
        <v>36</v>
      </c>
      <c r="J425" s="609">
        <v>1012199</v>
      </c>
      <c r="K425" s="608" t="s">
        <v>475</v>
      </c>
      <c r="L425" s="611" t="s">
        <v>331</v>
      </c>
      <c r="M425" s="612">
        <v>25600000</v>
      </c>
      <c r="N425" s="612">
        <v>0</v>
      </c>
      <c r="O425" s="612">
        <v>25600000</v>
      </c>
      <c r="P425" s="612"/>
      <c r="Q425" s="612"/>
    </row>
    <row r="426" spans="1:17" s="610" customFormat="1" ht="33.75" customHeight="1" x14ac:dyDescent="0.25">
      <c r="A426" s="608" t="s">
        <v>101</v>
      </c>
      <c r="B426" s="609">
        <v>2101028</v>
      </c>
      <c r="C426" s="611" t="s">
        <v>1638</v>
      </c>
      <c r="D426" s="609">
        <v>6260</v>
      </c>
      <c r="E426" s="608" t="s">
        <v>39</v>
      </c>
      <c r="F426" s="610" t="s">
        <v>421</v>
      </c>
      <c r="G426" s="609" t="s">
        <v>1650</v>
      </c>
      <c r="H426" s="609">
        <v>231</v>
      </c>
      <c r="I426" s="611" t="s">
        <v>36</v>
      </c>
      <c r="J426" s="609">
        <v>1012199</v>
      </c>
      <c r="K426" s="608" t="s">
        <v>475</v>
      </c>
      <c r="L426" s="611" t="s">
        <v>48</v>
      </c>
      <c r="M426" s="612">
        <v>400000</v>
      </c>
      <c r="N426" s="612">
        <v>0</v>
      </c>
      <c r="O426" s="612">
        <v>400000</v>
      </c>
      <c r="P426" s="612"/>
      <c r="Q426" s="612"/>
    </row>
    <row r="427" spans="1:17" s="610" customFormat="1" ht="33.75" customHeight="1" x14ac:dyDescent="0.25">
      <c r="A427" s="608" t="s">
        <v>101</v>
      </c>
      <c r="B427" s="609">
        <v>2101028</v>
      </c>
      <c r="C427" s="611" t="s">
        <v>1638</v>
      </c>
      <c r="D427" s="609">
        <v>6260</v>
      </c>
      <c r="E427" s="608" t="s">
        <v>39</v>
      </c>
      <c r="F427" s="610" t="s">
        <v>421</v>
      </c>
      <c r="G427" s="609" t="s">
        <v>1650</v>
      </c>
      <c r="H427" s="609">
        <v>231</v>
      </c>
      <c r="I427" s="611" t="s">
        <v>36</v>
      </c>
      <c r="J427" s="609">
        <v>1012199</v>
      </c>
      <c r="K427" s="608" t="s">
        <v>475</v>
      </c>
      <c r="L427" s="611" t="s">
        <v>49</v>
      </c>
      <c r="M427" s="612">
        <v>46000</v>
      </c>
      <c r="N427" s="612">
        <v>0</v>
      </c>
      <c r="O427" s="612">
        <v>46000</v>
      </c>
      <c r="P427" s="612"/>
      <c r="Q427" s="612"/>
    </row>
    <row r="428" spans="1:17" s="610" customFormat="1" ht="33.75" customHeight="1" x14ac:dyDescent="0.25">
      <c r="A428" s="608" t="s">
        <v>101</v>
      </c>
      <c r="B428" s="609">
        <v>2101028</v>
      </c>
      <c r="C428" s="611" t="s">
        <v>1638</v>
      </c>
      <c r="D428" s="609">
        <v>6260</v>
      </c>
      <c r="E428" s="608" t="s">
        <v>39</v>
      </c>
      <c r="F428" s="610" t="s">
        <v>468</v>
      </c>
      <c r="G428" s="609" t="s">
        <v>1650</v>
      </c>
      <c r="H428" s="609">
        <v>231</v>
      </c>
      <c r="I428" s="611" t="s">
        <v>36</v>
      </c>
      <c r="J428" s="609">
        <v>1013259</v>
      </c>
      <c r="K428" s="608" t="s">
        <v>1731</v>
      </c>
      <c r="L428" s="611" t="s">
        <v>44</v>
      </c>
      <c r="M428" s="612">
        <v>12000000</v>
      </c>
      <c r="N428" s="612">
        <v>0</v>
      </c>
      <c r="O428" s="612">
        <v>12000000</v>
      </c>
      <c r="P428" s="612"/>
      <c r="Q428" s="612"/>
    </row>
    <row r="429" spans="1:17" s="610" customFormat="1" ht="33.75" customHeight="1" x14ac:dyDescent="0.25">
      <c r="A429" s="608" t="s">
        <v>101</v>
      </c>
      <c r="B429" s="609">
        <v>2101028</v>
      </c>
      <c r="C429" s="611" t="s">
        <v>1638</v>
      </c>
      <c r="D429" s="609">
        <v>6260</v>
      </c>
      <c r="E429" s="608" t="s">
        <v>39</v>
      </c>
      <c r="F429" s="610" t="s">
        <v>468</v>
      </c>
      <c r="G429" s="609" t="s">
        <v>1650</v>
      </c>
      <c r="H429" s="609">
        <v>231</v>
      </c>
      <c r="I429" s="611" t="s">
        <v>36</v>
      </c>
      <c r="J429" s="609">
        <v>1013260</v>
      </c>
      <c r="K429" s="608" t="s">
        <v>1732</v>
      </c>
      <c r="L429" s="611" t="s">
        <v>44</v>
      </c>
      <c r="M429" s="612">
        <v>12000000</v>
      </c>
      <c r="N429" s="612">
        <v>0</v>
      </c>
      <c r="O429" s="612">
        <v>12000000</v>
      </c>
      <c r="P429" s="612"/>
      <c r="Q429" s="612"/>
    </row>
    <row r="430" spans="1:17" s="610" customFormat="1" ht="33.75" customHeight="1" x14ac:dyDescent="0.25">
      <c r="A430" s="608" t="s">
        <v>101</v>
      </c>
      <c r="B430" s="609">
        <v>2101028</v>
      </c>
      <c r="C430" s="611" t="s">
        <v>1638</v>
      </c>
      <c r="D430" s="609">
        <v>6260</v>
      </c>
      <c r="E430" s="608" t="s">
        <v>39</v>
      </c>
      <c r="F430" s="610" t="s">
        <v>421</v>
      </c>
      <c r="G430" s="609" t="s">
        <v>1650</v>
      </c>
      <c r="H430" s="609">
        <v>231</v>
      </c>
      <c r="I430" s="611" t="s">
        <v>36</v>
      </c>
      <c r="J430" s="609">
        <v>1012497</v>
      </c>
      <c r="K430" s="608" t="s">
        <v>959</v>
      </c>
      <c r="L430" s="611" t="s">
        <v>331</v>
      </c>
      <c r="M430" s="612">
        <v>22800000</v>
      </c>
      <c r="N430" s="612">
        <v>0</v>
      </c>
      <c r="O430" s="612">
        <v>22800000</v>
      </c>
      <c r="P430" s="612"/>
      <c r="Q430" s="612"/>
    </row>
    <row r="431" spans="1:17" s="610" customFormat="1" ht="33.75" customHeight="1" x14ac:dyDescent="0.25">
      <c r="A431" s="608" t="s">
        <v>101</v>
      </c>
      <c r="B431" s="609">
        <v>2101028</v>
      </c>
      <c r="C431" s="611" t="s">
        <v>1638</v>
      </c>
      <c r="D431" s="609">
        <v>6260</v>
      </c>
      <c r="E431" s="608" t="s">
        <v>39</v>
      </c>
      <c r="F431" s="610" t="s">
        <v>421</v>
      </c>
      <c r="G431" s="609" t="s">
        <v>1650</v>
      </c>
      <c r="H431" s="609">
        <v>231</v>
      </c>
      <c r="I431" s="611" t="s">
        <v>36</v>
      </c>
      <c r="J431" s="609">
        <v>1012497</v>
      </c>
      <c r="K431" s="608" t="s">
        <v>959</v>
      </c>
      <c r="L431" s="611" t="s">
        <v>48</v>
      </c>
      <c r="M431" s="612">
        <v>592000</v>
      </c>
      <c r="N431" s="612">
        <v>0</v>
      </c>
      <c r="O431" s="612">
        <v>592000</v>
      </c>
      <c r="P431" s="612"/>
      <c r="Q431" s="612"/>
    </row>
    <row r="432" spans="1:17" s="610" customFormat="1" ht="33.75" customHeight="1" x14ac:dyDescent="0.25">
      <c r="A432" s="608" t="s">
        <v>101</v>
      </c>
      <c r="B432" s="609">
        <v>2101028</v>
      </c>
      <c r="C432" s="611" t="s">
        <v>1638</v>
      </c>
      <c r="D432" s="609">
        <v>6260</v>
      </c>
      <c r="E432" s="608" t="s">
        <v>39</v>
      </c>
      <c r="F432" s="610" t="s">
        <v>421</v>
      </c>
      <c r="G432" s="609" t="s">
        <v>1650</v>
      </c>
      <c r="H432" s="609">
        <v>231</v>
      </c>
      <c r="I432" s="611" t="s">
        <v>36</v>
      </c>
      <c r="J432" s="609">
        <v>1012497</v>
      </c>
      <c r="K432" s="608" t="s">
        <v>959</v>
      </c>
      <c r="L432" s="611" t="s">
        <v>49</v>
      </c>
      <c r="M432" s="612">
        <v>89000</v>
      </c>
      <c r="N432" s="612">
        <v>0</v>
      </c>
      <c r="O432" s="612">
        <v>89000</v>
      </c>
      <c r="P432" s="612"/>
      <c r="Q432" s="612"/>
    </row>
    <row r="433" spans="1:17" s="610" customFormat="1" ht="33.75" customHeight="1" x14ac:dyDescent="0.25">
      <c r="A433" s="608" t="s">
        <v>101</v>
      </c>
      <c r="B433" s="609">
        <v>2101028</v>
      </c>
      <c r="C433" s="611" t="s">
        <v>1638</v>
      </c>
      <c r="D433" s="609">
        <v>6260</v>
      </c>
      <c r="E433" s="608" t="s">
        <v>1752</v>
      </c>
      <c r="F433" s="610" t="s">
        <v>886</v>
      </c>
      <c r="G433" s="609" t="s">
        <v>1650</v>
      </c>
      <c r="H433" s="609">
        <v>231</v>
      </c>
      <c r="I433" s="611" t="s">
        <v>36</v>
      </c>
      <c r="J433" s="609"/>
      <c r="K433" s="608" t="s">
        <v>1771</v>
      </c>
      <c r="L433" s="611" t="s">
        <v>281</v>
      </c>
      <c r="M433" s="612">
        <v>17100000</v>
      </c>
      <c r="N433" s="612">
        <v>0</v>
      </c>
      <c r="O433" s="612">
        <v>17100000</v>
      </c>
      <c r="P433" s="612"/>
      <c r="Q433" s="612"/>
    </row>
    <row r="434" spans="1:17" s="610" customFormat="1" ht="33.75" customHeight="1" x14ac:dyDescent="0.25">
      <c r="A434" s="608" t="s">
        <v>101</v>
      </c>
      <c r="B434" s="609">
        <v>2101028</v>
      </c>
      <c r="C434" s="611" t="s">
        <v>1638</v>
      </c>
      <c r="D434" s="609">
        <v>6260</v>
      </c>
      <c r="E434" s="608" t="s">
        <v>1752</v>
      </c>
      <c r="F434" s="610" t="s">
        <v>886</v>
      </c>
      <c r="G434" s="609" t="s">
        <v>1650</v>
      </c>
      <c r="H434" s="609">
        <v>231</v>
      </c>
      <c r="I434" s="611" t="s">
        <v>36</v>
      </c>
      <c r="J434" s="609"/>
      <c r="K434" s="608" t="s">
        <v>1771</v>
      </c>
      <c r="L434" s="611" t="s">
        <v>48</v>
      </c>
      <c r="M434" s="612">
        <v>480000</v>
      </c>
      <c r="N434" s="612">
        <v>0</v>
      </c>
      <c r="O434" s="612">
        <v>480000</v>
      </c>
      <c r="P434" s="612"/>
      <c r="Q434" s="612"/>
    </row>
    <row r="435" spans="1:17" s="610" customFormat="1" ht="33.75" customHeight="1" x14ac:dyDescent="0.25">
      <c r="A435" s="608" t="s">
        <v>101</v>
      </c>
      <c r="B435" s="609">
        <v>2101028</v>
      </c>
      <c r="C435" s="611" t="s">
        <v>1638</v>
      </c>
      <c r="D435" s="609">
        <v>6260</v>
      </c>
      <c r="E435" s="608" t="s">
        <v>1752</v>
      </c>
      <c r="F435" s="610" t="s">
        <v>886</v>
      </c>
      <c r="G435" s="609" t="s">
        <v>1650</v>
      </c>
      <c r="H435" s="609">
        <v>231</v>
      </c>
      <c r="I435" s="611" t="s">
        <v>36</v>
      </c>
      <c r="J435" s="609"/>
      <c r="K435" s="608" t="s">
        <v>1771</v>
      </c>
      <c r="L435" s="611" t="s">
        <v>49</v>
      </c>
      <c r="M435" s="612">
        <v>72000</v>
      </c>
      <c r="N435" s="612">
        <v>0</v>
      </c>
      <c r="O435" s="612">
        <v>72000</v>
      </c>
      <c r="P435" s="612"/>
      <c r="Q435" s="612"/>
    </row>
    <row r="436" spans="1:17" s="610" customFormat="1" ht="33.75" customHeight="1" x14ac:dyDescent="0.25">
      <c r="A436" s="608" t="s">
        <v>101</v>
      </c>
      <c r="B436" s="609">
        <v>2101028</v>
      </c>
      <c r="C436" s="611" t="s">
        <v>1638</v>
      </c>
      <c r="D436" s="609">
        <v>6260</v>
      </c>
      <c r="E436" s="608" t="s">
        <v>1752</v>
      </c>
      <c r="F436" s="610" t="s">
        <v>886</v>
      </c>
      <c r="G436" s="609" t="s">
        <v>1650</v>
      </c>
      <c r="H436" s="609">
        <v>230</v>
      </c>
      <c r="I436" s="611" t="s">
        <v>36</v>
      </c>
      <c r="J436" s="609"/>
      <c r="K436" s="608" t="s">
        <v>1771</v>
      </c>
      <c r="L436" s="611" t="s">
        <v>53</v>
      </c>
      <c r="M436" s="612">
        <v>1722000</v>
      </c>
      <c r="N436" s="612">
        <v>0</v>
      </c>
      <c r="O436" s="612">
        <v>1722000</v>
      </c>
      <c r="P436" s="612"/>
      <c r="Q436" s="612"/>
    </row>
    <row r="437" spans="1:17" s="610" customFormat="1" ht="33.75" customHeight="1" x14ac:dyDescent="0.25">
      <c r="A437" s="608" t="s">
        <v>101</v>
      </c>
      <c r="B437" s="609">
        <v>2101028</v>
      </c>
      <c r="C437" s="611" t="s">
        <v>1638</v>
      </c>
      <c r="D437" s="609">
        <v>6260</v>
      </c>
      <c r="E437" s="608" t="s">
        <v>1752</v>
      </c>
      <c r="F437" s="610" t="s">
        <v>886</v>
      </c>
      <c r="G437" s="609" t="s">
        <v>1650</v>
      </c>
      <c r="H437" s="609">
        <v>230</v>
      </c>
      <c r="I437" s="611" t="s">
        <v>36</v>
      </c>
      <c r="J437" s="609"/>
      <c r="K437" s="608" t="s">
        <v>1771</v>
      </c>
      <c r="L437" s="611" t="s">
        <v>1604</v>
      </c>
      <c r="M437" s="612">
        <v>52000</v>
      </c>
      <c r="N437" s="612">
        <v>0</v>
      </c>
      <c r="O437" s="612">
        <v>52000</v>
      </c>
      <c r="P437" s="612"/>
      <c r="Q437" s="612"/>
    </row>
    <row r="438" spans="1:17" s="610" customFormat="1" ht="33.75" customHeight="1" x14ac:dyDescent="0.25">
      <c r="A438" s="608" t="s">
        <v>92</v>
      </c>
      <c r="B438" s="609">
        <v>2101815</v>
      </c>
      <c r="C438" s="611" t="s">
        <v>1638</v>
      </c>
      <c r="D438" s="609">
        <v>6260</v>
      </c>
      <c r="E438" s="608" t="s">
        <v>39</v>
      </c>
      <c r="F438" s="610" t="s">
        <v>421</v>
      </c>
      <c r="G438" s="609" t="s">
        <v>1650</v>
      </c>
      <c r="H438" s="609">
        <v>231</v>
      </c>
      <c r="I438" s="611" t="s">
        <v>36</v>
      </c>
      <c r="J438" s="609">
        <v>1012505</v>
      </c>
      <c r="K438" s="608" t="s">
        <v>962</v>
      </c>
      <c r="L438" s="611" t="s">
        <v>56</v>
      </c>
      <c r="M438" s="612">
        <v>33473796</v>
      </c>
      <c r="N438" s="612">
        <v>16647420</v>
      </c>
      <c r="O438" s="612">
        <v>9894798</v>
      </c>
      <c r="P438" s="612">
        <v>6931578</v>
      </c>
      <c r="Q438" s="612"/>
    </row>
    <row r="439" spans="1:17" s="610" customFormat="1" ht="33.75" customHeight="1" x14ac:dyDescent="0.25">
      <c r="A439" s="608" t="s">
        <v>92</v>
      </c>
      <c r="B439" s="609">
        <v>2101815</v>
      </c>
      <c r="C439" s="611" t="s">
        <v>1638</v>
      </c>
      <c r="D439" s="609">
        <v>6260</v>
      </c>
      <c r="E439" s="608" t="s">
        <v>39</v>
      </c>
      <c r="F439" s="610" t="s">
        <v>468</v>
      </c>
      <c r="G439" s="609" t="s">
        <v>1650</v>
      </c>
      <c r="H439" s="609">
        <v>231</v>
      </c>
      <c r="I439" s="611" t="s">
        <v>36</v>
      </c>
      <c r="J439" s="609">
        <v>1013211</v>
      </c>
      <c r="K439" s="608" t="s">
        <v>1716</v>
      </c>
      <c r="L439" s="611" t="s">
        <v>41</v>
      </c>
      <c r="M439" s="612">
        <v>3000000</v>
      </c>
      <c r="N439" s="612">
        <v>0</v>
      </c>
      <c r="O439" s="612">
        <v>3000000</v>
      </c>
      <c r="P439" s="612"/>
      <c r="Q439" s="612"/>
    </row>
    <row r="440" spans="1:17" s="610" customFormat="1" ht="33.75" customHeight="1" x14ac:dyDescent="0.25">
      <c r="A440" s="608" t="s">
        <v>92</v>
      </c>
      <c r="B440" s="609">
        <v>2101815</v>
      </c>
      <c r="C440" s="611" t="s">
        <v>1638</v>
      </c>
      <c r="D440" s="609">
        <v>6260</v>
      </c>
      <c r="E440" s="608" t="s">
        <v>39</v>
      </c>
      <c r="F440" s="610" t="s">
        <v>468</v>
      </c>
      <c r="G440" s="609" t="s">
        <v>1650</v>
      </c>
      <c r="H440" s="609">
        <v>231</v>
      </c>
      <c r="I440" s="611" t="s">
        <v>36</v>
      </c>
      <c r="J440" s="609">
        <v>1013214</v>
      </c>
      <c r="K440" s="608" t="s">
        <v>1717</v>
      </c>
      <c r="L440" s="611" t="s">
        <v>56</v>
      </c>
      <c r="M440" s="612">
        <v>40000000</v>
      </c>
      <c r="N440" s="612">
        <v>20000000</v>
      </c>
      <c r="O440" s="612">
        <v>12720976</v>
      </c>
      <c r="P440" s="612">
        <v>7279024</v>
      </c>
      <c r="Q440" s="612"/>
    </row>
    <row r="441" spans="1:17" s="610" customFormat="1" ht="33.75" customHeight="1" x14ac:dyDescent="0.25">
      <c r="A441" s="608" t="s">
        <v>92</v>
      </c>
      <c r="B441" s="609">
        <v>2101815</v>
      </c>
      <c r="C441" s="611" t="s">
        <v>1638</v>
      </c>
      <c r="D441" s="609">
        <v>6260</v>
      </c>
      <c r="E441" s="608" t="s">
        <v>39</v>
      </c>
      <c r="F441" s="610" t="s">
        <v>468</v>
      </c>
      <c r="G441" s="609" t="s">
        <v>1650</v>
      </c>
      <c r="H441" s="609">
        <v>231</v>
      </c>
      <c r="I441" s="611" t="s">
        <v>36</v>
      </c>
      <c r="J441" s="618">
        <v>1012972</v>
      </c>
      <c r="K441" s="608" t="s">
        <v>1073</v>
      </c>
      <c r="L441" s="611" t="s">
        <v>56</v>
      </c>
      <c r="M441" s="612">
        <v>70000000</v>
      </c>
      <c r="N441" s="612">
        <v>25000000</v>
      </c>
      <c r="O441" s="612">
        <v>35000000</v>
      </c>
      <c r="P441" s="612">
        <v>10000000</v>
      </c>
      <c r="Q441" s="612"/>
    </row>
    <row r="442" spans="1:17" s="610" customFormat="1" ht="33.75" customHeight="1" x14ac:dyDescent="0.25">
      <c r="A442" s="608" t="s">
        <v>92</v>
      </c>
      <c r="B442" s="609">
        <v>2101815</v>
      </c>
      <c r="C442" s="611" t="s">
        <v>1638</v>
      </c>
      <c r="D442" s="609">
        <v>6260</v>
      </c>
      <c r="E442" s="608" t="s">
        <v>39</v>
      </c>
      <c r="F442" s="610" t="s">
        <v>468</v>
      </c>
      <c r="G442" s="609" t="s">
        <v>1650</v>
      </c>
      <c r="H442" s="609">
        <v>231</v>
      </c>
      <c r="I442" s="611" t="s">
        <v>36</v>
      </c>
      <c r="J442" s="618">
        <v>1012975</v>
      </c>
      <c r="K442" s="608" t="s">
        <v>1715</v>
      </c>
      <c r="L442" s="611" t="s">
        <v>331</v>
      </c>
      <c r="M442" s="612">
        <v>6335322</v>
      </c>
      <c r="N442" s="612">
        <v>0</v>
      </c>
      <c r="O442" s="612">
        <v>6335322</v>
      </c>
      <c r="P442" s="612"/>
      <c r="Q442" s="612"/>
    </row>
    <row r="443" spans="1:17" s="610" customFormat="1" ht="33.75" customHeight="1" x14ac:dyDescent="0.25">
      <c r="A443" s="608" t="s">
        <v>92</v>
      </c>
      <c r="B443" s="609">
        <v>2101815</v>
      </c>
      <c r="C443" s="611" t="s">
        <v>1638</v>
      </c>
      <c r="D443" s="609">
        <v>6260</v>
      </c>
      <c r="E443" s="608" t="s">
        <v>39</v>
      </c>
      <c r="F443" s="610" t="s">
        <v>468</v>
      </c>
      <c r="G443" s="609" t="s">
        <v>1650</v>
      </c>
      <c r="H443" s="609">
        <v>231</v>
      </c>
      <c r="I443" s="611" t="s">
        <v>36</v>
      </c>
      <c r="J443" s="618">
        <v>1012975</v>
      </c>
      <c r="K443" s="608" t="s">
        <v>1715</v>
      </c>
      <c r="L443" s="611" t="s">
        <v>48</v>
      </c>
      <c r="M443" s="612">
        <v>192580</v>
      </c>
      <c r="N443" s="612">
        <v>0</v>
      </c>
      <c r="O443" s="612">
        <v>192580</v>
      </c>
      <c r="P443" s="612"/>
      <c r="Q443" s="612"/>
    </row>
    <row r="444" spans="1:17" s="610" customFormat="1" ht="33.75" customHeight="1" x14ac:dyDescent="0.25">
      <c r="A444" s="608" t="s">
        <v>92</v>
      </c>
      <c r="B444" s="609">
        <v>2101815</v>
      </c>
      <c r="C444" s="611" t="s">
        <v>1638</v>
      </c>
      <c r="D444" s="609">
        <v>6260</v>
      </c>
      <c r="E444" s="608" t="s">
        <v>39</v>
      </c>
      <c r="F444" s="610" t="s">
        <v>468</v>
      </c>
      <c r="G444" s="609" t="s">
        <v>1650</v>
      </c>
      <c r="H444" s="609">
        <v>231</v>
      </c>
      <c r="I444" s="611" t="s">
        <v>36</v>
      </c>
      <c r="J444" s="618">
        <v>1012975</v>
      </c>
      <c r="K444" s="608" t="s">
        <v>1715</v>
      </c>
      <c r="L444" s="611" t="s">
        <v>49</v>
      </c>
      <c r="M444" s="612">
        <v>19922</v>
      </c>
      <c r="N444" s="612">
        <v>0</v>
      </c>
      <c r="O444" s="612">
        <v>19922</v>
      </c>
      <c r="P444" s="612"/>
      <c r="Q444" s="612"/>
    </row>
    <row r="445" spans="1:17" s="610" customFormat="1" ht="33.75" customHeight="1" x14ac:dyDescent="0.25">
      <c r="A445" s="608" t="s">
        <v>92</v>
      </c>
      <c r="B445" s="609">
        <v>2101815</v>
      </c>
      <c r="C445" s="611" t="s">
        <v>1638</v>
      </c>
      <c r="D445" s="609">
        <v>6260</v>
      </c>
      <c r="E445" s="608" t="s">
        <v>1752</v>
      </c>
      <c r="F445" s="610" t="s">
        <v>886</v>
      </c>
      <c r="G445" s="609" t="s">
        <v>1650</v>
      </c>
      <c r="H445" s="625">
        <v>230</v>
      </c>
      <c r="I445" s="611" t="s">
        <v>1290</v>
      </c>
      <c r="J445" s="618"/>
      <c r="K445" s="608" t="s">
        <v>1715</v>
      </c>
      <c r="L445" s="611" t="s">
        <v>1604</v>
      </c>
      <c r="M445" s="612">
        <v>14176</v>
      </c>
      <c r="N445" s="612"/>
      <c r="O445" s="612">
        <v>14176</v>
      </c>
      <c r="P445" s="612"/>
      <c r="Q445" s="612"/>
    </row>
    <row r="446" spans="1:17" s="610" customFormat="1" ht="33.75" customHeight="1" x14ac:dyDescent="0.25">
      <c r="A446" s="608" t="s">
        <v>92</v>
      </c>
      <c r="B446" s="609">
        <v>2101815</v>
      </c>
      <c r="C446" s="611" t="s">
        <v>1638</v>
      </c>
      <c r="D446" s="609">
        <v>6260</v>
      </c>
      <c r="E446" s="608" t="s">
        <v>39</v>
      </c>
      <c r="F446" s="610" t="s">
        <v>468</v>
      </c>
      <c r="G446" s="609" t="s">
        <v>1650</v>
      </c>
      <c r="H446" s="609">
        <v>231</v>
      </c>
      <c r="I446" s="611" t="s">
        <v>36</v>
      </c>
      <c r="J446" s="609">
        <v>1013131</v>
      </c>
      <c r="K446" s="608" t="s">
        <v>1679</v>
      </c>
      <c r="L446" s="611" t="s">
        <v>331</v>
      </c>
      <c r="M446" s="612">
        <v>15785788</v>
      </c>
      <c r="N446" s="612">
        <v>0</v>
      </c>
      <c r="O446" s="612">
        <v>15785788</v>
      </c>
      <c r="P446" s="612"/>
      <c r="Q446" s="612"/>
    </row>
    <row r="447" spans="1:17" s="610" customFormat="1" ht="33.75" customHeight="1" x14ac:dyDescent="0.25">
      <c r="A447" s="608" t="s">
        <v>92</v>
      </c>
      <c r="B447" s="609">
        <v>2101815</v>
      </c>
      <c r="C447" s="611" t="s">
        <v>1638</v>
      </c>
      <c r="D447" s="609">
        <v>6260</v>
      </c>
      <c r="E447" s="608" t="s">
        <v>39</v>
      </c>
      <c r="F447" s="610" t="s">
        <v>468</v>
      </c>
      <c r="G447" s="609" t="s">
        <v>1650</v>
      </c>
      <c r="H447" s="609">
        <v>231</v>
      </c>
      <c r="I447" s="611" t="s">
        <v>36</v>
      </c>
      <c r="J447" s="609">
        <v>1013131</v>
      </c>
      <c r="K447" s="608" t="s">
        <v>1679</v>
      </c>
      <c r="L447" s="611" t="s">
        <v>48</v>
      </c>
      <c r="M447" s="612">
        <v>444512</v>
      </c>
      <c r="N447" s="612">
        <v>0</v>
      </c>
      <c r="O447" s="612">
        <v>444512</v>
      </c>
      <c r="P447" s="612"/>
      <c r="Q447" s="612"/>
    </row>
    <row r="448" spans="1:17" s="610" customFormat="1" ht="33.75" customHeight="1" x14ac:dyDescent="0.25">
      <c r="A448" s="608" t="s">
        <v>92</v>
      </c>
      <c r="B448" s="609">
        <v>2101815</v>
      </c>
      <c r="C448" s="611" t="s">
        <v>1638</v>
      </c>
      <c r="D448" s="609">
        <v>6260</v>
      </c>
      <c r="E448" s="608" t="s">
        <v>39</v>
      </c>
      <c r="F448" s="610" t="s">
        <v>468</v>
      </c>
      <c r="G448" s="609" t="s">
        <v>1650</v>
      </c>
      <c r="H448" s="609">
        <v>231</v>
      </c>
      <c r="I448" s="611" t="s">
        <v>36</v>
      </c>
      <c r="J448" s="609">
        <v>1013131</v>
      </c>
      <c r="K448" s="608" t="s">
        <v>1679</v>
      </c>
      <c r="L448" s="611" t="s">
        <v>49</v>
      </c>
      <c r="M448" s="612">
        <v>45984</v>
      </c>
      <c r="N448" s="612">
        <v>0</v>
      </c>
      <c r="O448" s="612">
        <v>45984</v>
      </c>
      <c r="P448" s="612"/>
      <c r="Q448" s="612"/>
    </row>
    <row r="449" spans="1:17" s="610" customFormat="1" ht="33.75" customHeight="1" x14ac:dyDescent="0.25">
      <c r="A449" s="608" t="s">
        <v>92</v>
      </c>
      <c r="B449" s="609">
        <v>2101815</v>
      </c>
      <c r="C449" s="611" t="s">
        <v>1638</v>
      </c>
      <c r="D449" s="609">
        <v>6260</v>
      </c>
      <c r="E449" s="608" t="s">
        <v>1752</v>
      </c>
      <c r="F449" s="610" t="s">
        <v>886</v>
      </c>
      <c r="G449" s="609" t="s">
        <v>1650</v>
      </c>
      <c r="H449" s="625">
        <v>230</v>
      </c>
      <c r="I449" s="611" t="s">
        <v>36</v>
      </c>
      <c r="J449" s="609"/>
      <c r="K449" s="608" t="s">
        <v>1679</v>
      </c>
      <c r="L449" s="611" t="s">
        <v>1604</v>
      </c>
      <c r="M449" s="612">
        <v>31152</v>
      </c>
      <c r="N449" s="612"/>
      <c r="O449" s="612">
        <v>31152</v>
      </c>
      <c r="P449" s="612"/>
      <c r="Q449" s="612"/>
    </row>
    <row r="450" spans="1:17" s="610" customFormat="1" ht="33.75" customHeight="1" x14ac:dyDescent="0.25">
      <c r="A450" s="608" t="s">
        <v>92</v>
      </c>
      <c r="B450" s="609">
        <v>2101815</v>
      </c>
      <c r="C450" s="611" t="s">
        <v>1638</v>
      </c>
      <c r="D450" s="609">
        <v>6260</v>
      </c>
      <c r="E450" s="608" t="s">
        <v>39</v>
      </c>
      <c r="F450" s="610" t="s">
        <v>468</v>
      </c>
      <c r="G450" s="609" t="s">
        <v>1650</v>
      </c>
      <c r="H450" s="609">
        <v>231</v>
      </c>
      <c r="I450" s="611" t="s">
        <v>36</v>
      </c>
      <c r="J450" s="609">
        <v>1013132</v>
      </c>
      <c r="K450" s="608" t="s">
        <v>1680</v>
      </c>
      <c r="L450" s="611" t="s">
        <v>331</v>
      </c>
      <c r="M450" s="612">
        <v>27899797</v>
      </c>
      <c r="N450" s="612">
        <v>0</v>
      </c>
      <c r="O450" s="612">
        <v>27899797</v>
      </c>
      <c r="P450" s="612"/>
      <c r="Q450" s="612"/>
    </row>
    <row r="451" spans="1:17" s="610" customFormat="1" ht="33.75" customHeight="1" x14ac:dyDescent="0.25">
      <c r="A451" s="608" t="s">
        <v>92</v>
      </c>
      <c r="B451" s="609">
        <v>2101815</v>
      </c>
      <c r="C451" s="611" t="s">
        <v>1638</v>
      </c>
      <c r="D451" s="609">
        <v>6260</v>
      </c>
      <c r="E451" s="608" t="s">
        <v>39</v>
      </c>
      <c r="F451" s="610" t="s">
        <v>468</v>
      </c>
      <c r="G451" s="609" t="s">
        <v>1650</v>
      </c>
      <c r="H451" s="609">
        <v>231</v>
      </c>
      <c r="I451" s="611" t="s">
        <v>36</v>
      </c>
      <c r="J451" s="609">
        <v>1013132</v>
      </c>
      <c r="K451" s="608" t="s">
        <v>1680</v>
      </c>
      <c r="L451" s="611" t="s">
        <v>48</v>
      </c>
      <c r="M451" s="612">
        <v>711109</v>
      </c>
      <c r="N451" s="612">
        <v>0</v>
      </c>
      <c r="O451" s="612">
        <v>711109</v>
      </c>
      <c r="P451" s="612"/>
      <c r="Q451" s="612"/>
    </row>
    <row r="452" spans="1:17" s="610" customFormat="1" ht="33.75" customHeight="1" x14ac:dyDescent="0.25">
      <c r="A452" s="608" t="s">
        <v>92</v>
      </c>
      <c r="B452" s="609">
        <v>2101815</v>
      </c>
      <c r="C452" s="611" t="s">
        <v>1638</v>
      </c>
      <c r="D452" s="609">
        <v>6260</v>
      </c>
      <c r="E452" s="608" t="s">
        <v>39</v>
      </c>
      <c r="F452" s="610" t="s">
        <v>468</v>
      </c>
      <c r="G452" s="609" t="s">
        <v>1650</v>
      </c>
      <c r="H452" s="609">
        <v>231</v>
      </c>
      <c r="I452" s="611" t="s">
        <v>36</v>
      </c>
      <c r="J452" s="609">
        <v>1013132</v>
      </c>
      <c r="K452" s="608" t="s">
        <v>1680</v>
      </c>
      <c r="L452" s="611" t="s">
        <v>49</v>
      </c>
      <c r="M452" s="612">
        <v>73564</v>
      </c>
      <c r="N452" s="612">
        <v>0</v>
      </c>
      <c r="O452" s="612">
        <v>73564</v>
      </c>
      <c r="P452" s="612"/>
      <c r="Q452" s="612"/>
    </row>
    <row r="453" spans="1:17" s="610" customFormat="1" ht="33.75" customHeight="1" x14ac:dyDescent="0.25">
      <c r="A453" s="608" t="s">
        <v>92</v>
      </c>
      <c r="B453" s="609">
        <v>2101815</v>
      </c>
      <c r="C453" s="611" t="s">
        <v>1638</v>
      </c>
      <c r="D453" s="609">
        <v>6260</v>
      </c>
      <c r="E453" s="608" t="s">
        <v>1752</v>
      </c>
      <c r="F453" s="610" t="s">
        <v>886</v>
      </c>
      <c r="G453" s="609" t="s">
        <v>1650</v>
      </c>
      <c r="H453" s="609">
        <v>230</v>
      </c>
      <c r="I453" s="611" t="s">
        <v>36</v>
      </c>
      <c r="J453" s="609"/>
      <c r="K453" s="608" t="s">
        <v>1785</v>
      </c>
      <c r="L453" s="611" t="s">
        <v>53</v>
      </c>
      <c r="M453" s="612">
        <v>10370939</v>
      </c>
      <c r="N453" s="612">
        <v>0</v>
      </c>
      <c r="O453" s="612">
        <v>10370939</v>
      </c>
      <c r="P453" s="612"/>
      <c r="Q453" s="612"/>
    </row>
    <row r="454" spans="1:17" s="610" customFormat="1" ht="33.75" customHeight="1" x14ac:dyDescent="0.25">
      <c r="A454" s="608" t="s">
        <v>92</v>
      </c>
      <c r="B454" s="609">
        <v>2101815</v>
      </c>
      <c r="C454" s="611" t="s">
        <v>1638</v>
      </c>
      <c r="D454" s="609">
        <v>6260</v>
      </c>
      <c r="E454" s="608" t="s">
        <v>1752</v>
      </c>
      <c r="F454" s="610" t="s">
        <v>886</v>
      </c>
      <c r="G454" s="609" t="s">
        <v>1650</v>
      </c>
      <c r="H454" s="609">
        <v>230</v>
      </c>
      <c r="I454" s="611" t="s">
        <v>36</v>
      </c>
      <c r="J454" s="609"/>
      <c r="K454" s="608" t="s">
        <v>1785</v>
      </c>
      <c r="L454" s="611" t="s">
        <v>1604</v>
      </c>
      <c r="M454" s="612">
        <v>497994</v>
      </c>
      <c r="N454" s="612">
        <v>0</v>
      </c>
      <c r="O454" s="612">
        <v>497994</v>
      </c>
      <c r="P454" s="612"/>
      <c r="Q454" s="612"/>
    </row>
    <row r="455" spans="1:17" s="610" customFormat="1" ht="33.75" customHeight="1" x14ac:dyDescent="0.25">
      <c r="A455" s="608" t="s">
        <v>92</v>
      </c>
      <c r="B455" s="609">
        <v>2101815</v>
      </c>
      <c r="C455" s="611" t="s">
        <v>1638</v>
      </c>
      <c r="D455" s="609">
        <v>6260</v>
      </c>
      <c r="E455" s="608" t="s">
        <v>1752</v>
      </c>
      <c r="F455" s="610" t="s">
        <v>886</v>
      </c>
      <c r="G455" s="609" t="s">
        <v>1650</v>
      </c>
      <c r="H455" s="609">
        <v>230</v>
      </c>
      <c r="I455" s="611" t="s">
        <v>36</v>
      </c>
      <c r="J455" s="609"/>
      <c r="K455" s="608" t="s">
        <v>1786</v>
      </c>
      <c r="L455" s="611" t="s">
        <v>53</v>
      </c>
      <c r="M455" s="612">
        <v>9738893</v>
      </c>
      <c r="N455" s="612">
        <v>0</v>
      </c>
      <c r="O455" s="612">
        <v>9738893</v>
      </c>
      <c r="P455" s="612"/>
      <c r="Q455" s="612"/>
    </row>
    <row r="456" spans="1:17" s="610" customFormat="1" ht="33.75" customHeight="1" x14ac:dyDescent="0.25">
      <c r="A456" s="608" t="s">
        <v>92</v>
      </c>
      <c r="B456" s="609">
        <v>2101815</v>
      </c>
      <c r="C456" s="611" t="s">
        <v>1638</v>
      </c>
      <c r="D456" s="609">
        <v>6260</v>
      </c>
      <c r="E456" s="608" t="s">
        <v>1752</v>
      </c>
      <c r="F456" s="610" t="s">
        <v>886</v>
      </c>
      <c r="G456" s="609" t="s">
        <v>1650</v>
      </c>
      <c r="H456" s="609">
        <v>230</v>
      </c>
      <c r="I456" s="611" t="s">
        <v>36</v>
      </c>
      <c r="J456" s="609"/>
      <c r="K456" s="608" t="s">
        <v>1786</v>
      </c>
      <c r="L456" s="611" t="s">
        <v>1604</v>
      </c>
      <c r="M456" s="612">
        <v>714430</v>
      </c>
      <c r="N456" s="612">
        <v>0</v>
      </c>
      <c r="O456" s="612">
        <v>714430</v>
      </c>
      <c r="P456" s="612"/>
      <c r="Q456" s="612"/>
    </row>
    <row r="457" spans="1:17" s="610" customFormat="1" ht="33.75" customHeight="1" x14ac:dyDescent="0.25">
      <c r="A457" s="608" t="s">
        <v>92</v>
      </c>
      <c r="B457" s="609">
        <v>2101815</v>
      </c>
      <c r="C457" s="611" t="s">
        <v>1638</v>
      </c>
      <c r="D457" s="609">
        <v>6260</v>
      </c>
      <c r="E457" s="608" t="s">
        <v>1752</v>
      </c>
      <c r="F457" s="610" t="s">
        <v>886</v>
      </c>
      <c r="G457" s="609" t="s">
        <v>1650</v>
      </c>
      <c r="H457" s="609">
        <v>230</v>
      </c>
      <c r="I457" s="611" t="s">
        <v>36</v>
      </c>
      <c r="J457" s="609"/>
      <c r="K457" s="608" t="s">
        <v>1787</v>
      </c>
      <c r="L457" s="611" t="s">
        <v>53</v>
      </c>
      <c r="M457" s="612">
        <v>791496</v>
      </c>
      <c r="N457" s="612">
        <v>0</v>
      </c>
      <c r="O457" s="612">
        <v>791496</v>
      </c>
      <c r="P457" s="612"/>
      <c r="Q457" s="612"/>
    </row>
    <row r="458" spans="1:17" s="610" customFormat="1" ht="33.75" customHeight="1" x14ac:dyDescent="0.25">
      <c r="A458" s="608" t="s">
        <v>92</v>
      </c>
      <c r="B458" s="609">
        <v>2101815</v>
      </c>
      <c r="C458" s="611" t="s">
        <v>1638</v>
      </c>
      <c r="D458" s="609">
        <v>6260</v>
      </c>
      <c r="E458" s="608" t="s">
        <v>1752</v>
      </c>
      <c r="F458" s="610" t="s">
        <v>886</v>
      </c>
      <c r="G458" s="609" t="s">
        <v>1650</v>
      </c>
      <c r="H458" s="609">
        <v>230</v>
      </c>
      <c r="I458" s="611" t="s">
        <v>36</v>
      </c>
      <c r="J458" s="609"/>
      <c r="K458" s="608" t="s">
        <v>1787</v>
      </c>
      <c r="L458" s="611" t="s">
        <v>1604</v>
      </c>
      <c r="M458" s="612">
        <v>49982</v>
      </c>
      <c r="N458" s="612">
        <v>0</v>
      </c>
      <c r="O458" s="612">
        <v>49982</v>
      </c>
      <c r="P458" s="612"/>
      <c r="Q458" s="612"/>
    </row>
    <row r="459" spans="1:17" s="610" customFormat="1" ht="33.75" customHeight="1" x14ac:dyDescent="0.25">
      <c r="A459" s="608" t="s">
        <v>92</v>
      </c>
      <c r="B459" s="609">
        <v>2101815</v>
      </c>
      <c r="C459" s="611" t="s">
        <v>1638</v>
      </c>
      <c r="D459" s="609">
        <v>6260</v>
      </c>
      <c r="E459" s="608" t="s">
        <v>1752</v>
      </c>
      <c r="F459" s="610" t="s">
        <v>886</v>
      </c>
      <c r="G459" s="609" t="s">
        <v>1650</v>
      </c>
      <c r="H459" s="609">
        <v>231</v>
      </c>
      <c r="I459" s="611" t="s">
        <v>36</v>
      </c>
      <c r="J459" s="609"/>
      <c r="K459" s="608" t="s">
        <v>1787</v>
      </c>
      <c r="L459" s="611" t="s">
        <v>331</v>
      </c>
      <c r="M459" s="612">
        <v>11941511</v>
      </c>
      <c r="N459" s="612">
        <v>0</v>
      </c>
      <c r="O459" s="612">
        <v>11941511</v>
      </c>
      <c r="P459" s="612"/>
      <c r="Q459" s="612"/>
    </row>
    <row r="460" spans="1:17" s="610" customFormat="1" ht="33.75" customHeight="1" x14ac:dyDescent="0.25">
      <c r="A460" s="608" t="s">
        <v>92</v>
      </c>
      <c r="B460" s="609">
        <v>2101815</v>
      </c>
      <c r="C460" s="611" t="s">
        <v>1638</v>
      </c>
      <c r="D460" s="609">
        <v>6260</v>
      </c>
      <c r="E460" s="608" t="s">
        <v>1752</v>
      </c>
      <c r="F460" s="610" t="s">
        <v>886</v>
      </c>
      <c r="G460" s="609" t="s">
        <v>1650</v>
      </c>
      <c r="H460" s="609">
        <v>231</v>
      </c>
      <c r="I460" s="611" t="s">
        <v>36</v>
      </c>
      <c r="J460" s="609"/>
      <c r="K460" s="608" t="s">
        <v>1787</v>
      </c>
      <c r="L460" s="611" t="s">
        <v>48</v>
      </c>
      <c r="M460" s="612">
        <v>301976</v>
      </c>
      <c r="N460" s="612">
        <v>0</v>
      </c>
      <c r="O460" s="612">
        <v>301976</v>
      </c>
      <c r="P460" s="612"/>
      <c r="Q460" s="612"/>
    </row>
    <row r="461" spans="1:17" s="610" customFormat="1" ht="33.75" customHeight="1" x14ac:dyDescent="0.25">
      <c r="A461" s="608" t="s">
        <v>92</v>
      </c>
      <c r="B461" s="609">
        <v>2101815</v>
      </c>
      <c r="C461" s="611" t="s">
        <v>1638</v>
      </c>
      <c r="D461" s="609">
        <v>6260</v>
      </c>
      <c r="E461" s="608" t="s">
        <v>1752</v>
      </c>
      <c r="F461" s="610" t="s">
        <v>886</v>
      </c>
      <c r="G461" s="609" t="s">
        <v>1650</v>
      </c>
      <c r="H461" s="609">
        <v>231</v>
      </c>
      <c r="I461" s="611" t="s">
        <v>36</v>
      </c>
      <c r="J461" s="609"/>
      <c r="K461" s="608" t="s">
        <v>1787</v>
      </c>
      <c r="L461" s="611" t="s">
        <v>49</v>
      </c>
      <c r="M461" s="612">
        <v>31238</v>
      </c>
      <c r="N461" s="612">
        <v>0</v>
      </c>
      <c r="O461" s="612">
        <v>31238</v>
      </c>
      <c r="P461" s="612"/>
      <c r="Q461" s="612"/>
    </row>
    <row r="462" spans="1:17" s="610" customFormat="1" ht="33.75" customHeight="1" x14ac:dyDescent="0.25">
      <c r="A462" s="608" t="s">
        <v>92</v>
      </c>
      <c r="B462" s="609">
        <v>2101815</v>
      </c>
      <c r="C462" s="611" t="s">
        <v>1638</v>
      </c>
      <c r="D462" s="609">
        <v>6260</v>
      </c>
      <c r="E462" s="608" t="s">
        <v>1752</v>
      </c>
      <c r="F462" s="610" t="s">
        <v>886</v>
      </c>
      <c r="G462" s="609" t="s">
        <v>1650</v>
      </c>
      <c r="H462" s="609">
        <v>231</v>
      </c>
      <c r="I462" s="611" t="s">
        <v>36</v>
      </c>
      <c r="J462" s="609"/>
      <c r="K462" s="608" t="s">
        <v>1788</v>
      </c>
      <c r="L462" s="611" t="s">
        <v>104</v>
      </c>
      <c r="M462" s="612">
        <v>19500000</v>
      </c>
      <c r="N462" s="612">
        <v>0</v>
      </c>
      <c r="O462" s="612">
        <v>19500000</v>
      </c>
      <c r="P462" s="612"/>
      <c r="Q462" s="612"/>
    </row>
    <row r="463" spans="1:17" s="610" customFormat="1" ht="33.75" customHeight="1" x14ac:dyDescent="0.25">
      <c r="A463" s="608" t="s">
        <v>92</v>
      </c>
      <c r="B463" s="609">
        <v>2101815</v>
      </c>
      <c r="C463" s="611" t="s">
        <v>1638</v>
      </c>
      <c r="D463" s="609">
        <v>6260</v>
      </c>
      <c r="E463" s="608" t="s">
        <v>1752</v>
      </c>
      <c r="F463" s="610" t="s">
        <v>886</v>
      </c>
      <c r="G463" s="609" t="s">
        <v>1650</v>
      </c>
      <c r="H463" s="609">
        <v>230</v>
      </c>
      <c r="I463" s="611" t="s">
        <v>36</v>
      </c>
      <c r="J463" s="609"/>
      <c r="K463" s="608" t="s">
        <v>1789</v>
      </c>
      <c r="L463" s="611" t="s">
        <v>53</v>
      </c>
      <c r="M463" s="612">
        <v>3000000</v>
      </c>
      <c r="N463" s="612">
        <v>0</v>
      </c>
      <c r="O463" s="612">
        <v>3000000</v>
      </c>
      <c r="P463" s="612"/>
      <c r="Q463" s="612"/>
    </row>
    <row r="464" spans="1:17" s="610" customFormat="1" ht="33.75" customHeight="1" x14ac:dyDescent="0.25">
      <c r="A464" s="608" t="s">
        <v>92</v>
      </c>
      <c r="B464" s="609">
        <v>2101815</v>
      </c>
      <c r="C464" s="611" t="s">
        <v>1638</v>
      </c>
      <c r="D464" s="609">
        <v>6260</v>
      </c>
      <c r="E464" s="608" t="s">
        <v>1752</v>
      </c>
      <c r="F464" s="610" t="s">
        <v>886</v>
      </c>
      <c r="G464" s="609" t="s">
        <v>1650</v>
      </c>
      <c r="H464" s="609">
        <v>230</v>
      </c>
      <c r="I464" s="611" t="s">
        <v>36</v>
      </c>
      <c r="J464" s="609"/>
      <c r="K464" s="608" t="s">
        <v>1789</v>
      </c>
      <c r="L464" s="611" t="s">
        <v>1604</v>
      </c>
      <c r="M464" s="612">
        <v>212500</v>
      </c>
      <c r="N464" s="612">
        <v>0</v>
      </c>
      <c r="O464" s="612">
        <v>212500</v>
      </c>
      <c r="P464" s="612"/>
      <c r="Q464" s="612"/>
    </row>
    <row r="465" spans="1:17" s="610" customFormat="1" ht="33.75" customHeight="1" x14ac:dyDescent="0.25">
      <c r="A465" s="608" t="s">
        <v>92</v>
      </c>
      <c r="B465" s="609">
        <v>2101815</v>
      </c>
      <c r="C465" s="611" t="s">
        <v>1638</v>
      </c>
      <c r="D465" s="609">
        <v>6260</v>
      </c>
      <c r="E465" s="608" t="s">
        <v>1752</v>
      </c>
      <c r="F465" s="610" t="s">
        <v>886</v>
      </c>
      <c r="G465" s="609" t="s">
        <v>1650</v>
      </c>
      <c r="H465" s="609">
        <v>231</v>
      </c>
      <c r="I465" s="611" t="s">
        <v>36</v>
      </c>
      <c r="J465" s="609"/>
      <c r="K465" s="608" t="s">
        <v>1790</v>
      </c>
      <c r="L465" s="611" t="s">
        <v>41</v>
      </c>
      <c r="M465" s="612">
        <v>940000</v>
      </c>
      <c r="N465" s="612">
        <v>0</v>
      </c>
      <c r="O465" s="612">
        <v>940000</v>
      </c>
      <c r="P465" s="612"/>
      <c r="Q465" s="612"/>
    </row>
    <row r="466" spans="1:17" s="610" customFormat="1" ht="33.75" customHeight="1" x14ac:dyDescent="0.25">
      <c r="A466" s="608" t="s">
        <v>92</v>
      </c>
      <c r="B466" s="609">
        <v>2101815</v>
      </c>
      <c r="C466" s="611" t="s">
        <v>1638</v>
      </c>
      <c r="D466" s="609">
        <v>6260</v>
      </c>
      <c r="E466" s="608" t="s">
        <v>1752</v>
      </c>
      <c r="F466" s="610" t="s">
        <v>886</v>
      </c>
      <c r="G466" s="609" t="s">
        <v>1650</v>
      </c>
      <c r="H466" s="609">
        <v>231</v>
      </c>
      <c r="I466" s="611" t="s">
        <v>36</v>
      </c>
      <c r="J466" s="609"/>
      <c r="K466" s="608" t="s">
        <v>1791</v>
      </c>
      <c r="L466" s="611" t="s">
        <v>189</v>
      </c>
      <c r="M466" s="612">
        <v>16500000</v>
      </c>
      <c r="N466" s="612">
        <v>0</v>
      </c>
      <c r="O466" s="612">
        <v>16500000</v>
      </c>
      <c r="P466" s="612"/>
      <c r="Q466" s="612"/>
    </row>
    <row r="467" spans="1:17" s="610" customFormat="1" ht="33.75" customHeight="1" x14ac:dyDescent="0.25">
      <c r="A467" s="608" t="s">
        <v>92</v>
      </c>
      <c r="B467" s="609">
        <v>2101815</v>
      </c>
      <c r="C467" s="611" t="s">
        <v>1638</v>
      </c>
      <c r="D467" s="609">
        <v>6260</v>
      </c>
      <c r="E467" s="608" t="s">
        <v>1752</v>
      </c>
      <c r="F467" s="610" t="s">
        <v>886</v>
      </c>
      <c r="G467" s="609" t="s">
        <v>1650</v>
      </c>
      <c r="H467" s="609">
        <v>231</v>
      </c>
      <c r="I467" s="611" t="s">
        <v>36</v>
      </c>
      <c r="J467" s="609"/>
      <c r="K467" s="608" t="s">
        <v>1792</v>
      </c>
      <c r="L467" s="611" t="s">
        <v>664</v>
      </c>
      <c r="M467" s="612">
        <v>4000000</v>
      </c>
      <c r="N467" s="612">
        <v>0</v>
      </c>
      <c r="O467" s="612">
        <v>4000000</v>
      </c>
      <c r="P467" s="612"/>
      <c r="Q467" s="612"/>
    </row>
    <row r="468" spans="1:17" s="610" customFormat="1" ht="33.75" customHeight="1" x14ac:dyDescent="0.25">
      <c r="A468" s="608" t="s">
        <v>92</v>
      </c>
      <c r="B468" s="609">
        <v>2101815</v>
      </c>
      <c r="C468" s="611" t="s">
        <v>1638</v>
      </c>
      <c r="D468" s="609">
        <v>6260</v>
      </c>
      <c r="E468" s="608" t="s">
        <v>1752</v>
      </c>
      <c r="F468" s="610" t="s">
        <v>886</v>
      </c>
      <c r="G468" s="609" t="s">
        <v>1650</v>
      </c>
      <c r="H468" s="609">
        <v>231</v>
      </c>
      <c r="I468" s="611" t="s">
        <v>36</v>
      </c>
      <c r="J468" s="609"/>
      <c r="K468" s="608" t="s">
        <v>1793</v>
      </c>
      <c r="L468" s="611" t="s">
        <v>41</v>
      </c>
      <c r="M468" s="612">
        <v>1000000</v>
      </c>
      <c r="N468" s="612">
        <v>0</v>
      </c>
      <c r="O468" s="612">
        <v>1000000</v>
      </c>
      <c r="P468" s="612"/>
      <c r="Q468" s="612"/>
    </row>
    <row r="469" spans="1:17" s="610" customFormat="1" ht="33.75" customHeight="1" x14ac:dyDescent="0.25">
      <c r="A469" s="608" t="s">
        <v>92</v>
      </c>
      <c r="B469" s="609">
        <v>2101815</v>
      </c>
      <c r="C469" s="611" t="s">
        <v>1638</v>
      </c>
      <c r="D469" s="609">
        <v>6260</v>
      </c>
      <c r="E469" s="608" t="s">
        <v>1752</v>
      </c>
      <c r="F469" s="610" t="s">
        <v>886</v>
      </c>
      <c r="G469" s="609" t="s">
        <v>1650</v>
      </c>
      <c r="H469" s="609">
        <v>231</v>
      </c>
      <c r="I469" s="611" t="s">
        <v>36</v>
      </c>
      <c r="J469" s="609"/>
      <c r="K469" s="608" t="s">
        <v>1805</v>
      </c>
      <c r="L469" s="611" t="s">
        <v>41</v>
      </c>
      <c r="M469" s="612">
        <v>10006800</v>
      </c>
      <c r="N469" s="612">
        <v>0</v>
      </c>
      <c r="O469" s="612">
        <v>10006800</v>
      </c>
      <c r="P469" s="612"/>
      <c r="Q469" s="612"/>
    </row>
    <row r="470" spans="1:17" s="610" customFormat="1" ht="33.75" customHeight="1" x14ac:dyDescent="0.25">
      <c r="A470" s="608" t="s">
        <v>92</v>
      </c>
      <c r="B470" s="609">
        <v>2101815</v>
      </c>
      <c r="C470" s="611" t="s">
        <v>1638</v>
      </c>
      <c r="D470" s="609">
        <v>6260</v>
      </c>
      <c r="E470" s="608" t="s">
        <v>1752</v>
      </c>
      <c r="F470" s="610" t="s">
        <v>886</v>
      </c>
      <c r="G470" s="609" t="s">
        <v>1650</v>
      </c>
      <c r="H470" s="609">
        <v>231</v>
      </c>
      <c r="I470" s="611" t="s">
        <v>36</v>
      </c>
      <c r="J470" s="609"/>
      <c r="K470" s="608" t="s">
        <v>1794</v>
      </c>
      <c r="L470" s="611" t="s">
        <v>104</v>
      </c>
      <c r="M470" s="612">
        <v>4000000</v>
      </c>
      <c r="N470" s="612">
        <v>0</v>
      </c>
      <c r="O470" s="612">
        <v>4000000</v>
      </c>
      <c r="P470" s="612"/>
      <c r="Q470" s="612"/>
    </row>
    <row r="471" spans="1:17" s="610" customFormat="1" ht="33.75" customHeight="1" x14ac:dyDescent="0.25">
      <c r="A471" s="608" t="s">
        <v>308</v>
      </c>
      <c r="B471" s="609">
        <v>2101146</v>
      </c>
      <c r="C471" s="611" t="s">
        <v>1638</v>
      </c>
      <c r="D471" s="609">
        <v>6260</v>
      </c>
      <c r="E471" s="608" t="s">
        <v>39</v>
      </c>
      <c r="F471" s="610" t="s">
        <v>421</v>
      </c>
      <c r="G471" s="609" t="s">
        <v>1650</v>
      </c>
      <c r="H471" s="609">
        <v>231</v>
      </c>
      <c r="I471" s="611" t="s">
        <v>36</v>
      </c>
      <c r="J471" s="609">
        <v>1012506</v>
      </c>
      <c r="K471" s="608" t="s">
        <v>476</v>
      </c>
      <c r="L471" s="611" t="s">
        <v>56</v>
      </c>
      <c r="M471" s="612">
        <v>61233000</v>
      </c>
      <c r="N471" s="612">
        <v>58593000</v>
      </c>
      <c r="O471" s="612">
        <v>2640000</v>
      </c>
      <c r="P471" s="612"/>
      <c r="Q471" s="612"/>
    </row>
    <row r="472" spans="1:17" s="610" customFormat="1" ht="33.75" customHeight="1" x14ac:dyDescent="0.25">
      <c r="A472" s="608" t="s">
        <v>308</v>
      </c>
      <c r="B472" s="609">
        <v>2101146</v>
      </c>
      <c r="C472" s="611" t="s">
        <v>1638</v>
      </c>
      <c r="D472" s="609">
        <v>6260</v>
      </c>
      <c r="E472" s="608" t="s">
        <v>39</v>
      </c>
      <c r="F472" s="608" t="s">
        <v>468</v>
      </c>
      <c r="G472" s="609" t="s">
        <v>1650</v>
      </c>
      <c r="H472" s="609">
        <v>231</v>
      </c>
      <c r="I472" s="611" t="s">
        <v>36</v>
      </c>
      <c r="J472" s="618">
        <v>1012981</v>
      </c>
      <c r="K472" s="608" t="s">
        <v>1351</v>
      </c>
      <c r="L472" s="611" t="s">
        <v>56</v>
      </c>
      <c r="M472" s="612">
        <v>52000000</v>
      </c>
      <c r="N472" s="612">
        <v>10400000</v>
      </c>
      <c r="O472" s="612">
        <v>41600000</v>
      </c>
      <c r="P472" s="612"/>
      <c r="Q472" s="612"/>
    </row>
    <row r="473" spans="1:17" s="610" customFormat="1" ht="33.75" customHeight="1" x14ac:dyDescent="0.25">
      <c r="A473" s="608" t="s">
        <v>308</v>
      </c>
      <c r="B473" s="609">
        <v>2101146</v>
      </c>
      <c r="C473" s="611" t="s">
        <v>1638</v>
      </c>
      <c r="D473" s="609">
        <v>6260</v>
      </c>
      <c r="E473" s="608" t="s">
        <v>39</v>
      </c>
      <c r="F473" s="608" t="s">
        <v>468</v>
      </c>
      <c r="G473" s="609" t="s">
        <v>1650</v>
      </c>
      <c r="H473" s="609">
        <v>231</v>
      </c>
      <c r="I473" s="611" t="s">
        <v>36</v>
      </c>
      <c r="J473" s="618">
        <v>1012983</v>
      </c>
      <c r="K473" s="608" t="s">
        <v>1353</v>
      </c>
      <c r="L473" s="611" t="s">
        <v>56</v>
      </c>
      <c r="M473" s="612">
        <v>55000000</v>
      </c>
      <c r="N473" s="612">
        <v>39000000</v>
      </c>
      <c r="O473" s="612">
        <v>16000000</v>
      </c>
      <c r="P473" s="612"/>
      <c r="Q473" s="612"/>
    </row>
    <row r="474" spans="1:17" s="610" customFormat="1" ht="33.75" customHeight="1" x14ac:dyDescent="0.25">
      <c r="A474" s="608" t="s">
        <v>308</v>
      </c>
      <c r="B474" s="609">
        <v>2101146</v>
      </c>
      <c r="C474" s="611" t="s">
        <v>1638</v>
      </c>
      <c r="D474" s="609">
        <v>6260</v>
      </c>
      <c r="E474" s="608" t="s">
        <v>39</v>
      </c>
      <c r="F474" s="608" t="s">
        <v>468</v>
      </c>
      <c r="G474" s="609" t="s">
        <v>1650</v>
      </c>
      <c r="H474" s="609">
        <v>231</v>
      </c>
      <c r="I474" s="611" t="s">
        <v>36</v>
      </c>
      <c r="J474" s="618">
        <v>1012985</v>
      </c>
      <c r="K474" s="608" t="s">
        <v>1354</v>
      </c>
      <c r="L474" s="611" t="s">
        <v>331</v>
      </c>
      <c r="M474" s="612">
        <v>23921964</v>
      </c>
      <c r="N474" s="612">
        <v>0</v>
      </c>
      <c r="O474" s="612">
        <v>23921964</v>
      </c>
      <c r="P474" s="612"/>
      <c r="Q474" s="612"/>
    </row>
    <row r="475" spans="1:17" s="610" customFormat="1" ht="33.75" customHeight="1" x14ac:dyDescent="0.25">
      <c r="A475" s="608" t="s">
        <v>308</v>
      </c>
      <c r="B475" s="609">
        <v>2101146</v>
      </c>
      <c r="C475" s="611" t="s">
        <v>1638</v>
      </c>
      <c r="D475" s="609">
        <v>6260</v>
      </c>
      <c r="E475" s="608" t="s">
        <v>39</v>
      </c>
      <c r="F475" s="608" t="s">
        <v>468</v>
      </c>
      <c r="G475" s="609" t="s">
        <v>1650</v>
      </c>
      <c r="H475" s="609">
        <v>231</v>
      </c>
      <c r="I475" s="611" t="s">
        <v>36</v>
      </c>
      <c r="J475" s="618">
        <v>1012985</v>
      </c>
      <c r="K475" s="608" t="s">
        <v>1354</v>
      </c>
      <c r="L475" s="611" t="s">
        <v>48</v>
      </c>
      <c r="M475" s="612">
        <v>598049</v>
      </c>
      <c r="N475" s="612">
        <v>0</v>
      </c>
      <c r="O475" s="612">
        <v>598049</v>
      </c>
      <c r="P475" s="612"/>
      <c r="Q475" s="612"/>
    </row>
    <row r="476" spans="1:17" s="610" customFormat="1" ht="33.75" customHeight="1" x14ac:dyDescent="0.25">
      <c r="A476" s="608" t="s">
        <v>308</v>
      </c>
      <c r="B476" s="609">
        <v>2101146</v>
      </c>
      <c r="C476" s="611" t="s">
        <v>1638</v>
      </c>
      <c r="D476" s="609">
        <v>6260</v>
      </c>
      <c r="E476" s="608" t="s">
        <v>39</v>
      </c>
      <c r="F476" s="608" t="s">
        <v>468</v>
      </c>
      <c r="G476" s="609" t="s">
        <v>1650</v>
      </c>
      <c r="H476" s="609">
        <v>231</v>
      </c>
      <c r="I476" s="611" t="s">
        <v>36</v>
      </c>
      <c r="J476" s="618">
        <v>1012985</v>
      </c>
      <c r="K476" s="608" t="s">
        <v>1354</v>
      </c>
      <c r="L476" s="611" t="s">
        <v>49</v>
      </c>
      <c r="M476" s="612">
        <v>119610</v>
      </c>
      <c r="N476" s="612">
        <v>0</v>
      </c>
      <c r="O476" s="612">
        <v>119610</v>
      </c>
      <c r="P476" s="612"/>
      <c r="Q476" s="612"/>
    </row>
    <row r="477" spans="1:17" s="610" customFormat="1" ht="33.75" customHeight="1" x14ac:dyDescent="0.25">
      <c r="A477" s="608" t="s">
        <v>308</v>
      </c>
      <c r="B477" s="609">
        <v>2101146</v>
      </c>
      <c r="C477" s="611" t="s">
        <v>1638</v>
      </c>
      <c r="D477" s="609">
        <v>6260</v>
      </c>
      <c r="E477" s="608" t="s">
        <v>39</v>
      </c>
      <c r="F477" s="608" t="s">
        <v>468</v>
      </c>
      <c r="G477" s="609" t="s">
        <v>1650</v>
      </c>
      <c r="H477" s="609">
        <v>231</v>
      </c>
      <c r="I477" s="611" t="s">
        <v>36</v>
      </c>
      <c r="J477" s="618">
        <v>1012987</v>
      </c>
      <c r="K477" s="608" t="s">
        <v>1356</v>
      </c>
      <c r="L477" s="611" t="s">
        <v>331</v>
      </c>
      <c r="M477" s="612">
        <v>12373143</v>
      </c>
      <c r="N477" s="612">
        <v>0</v>
      </c>
      <c r="O477" s="612">
        <v>12373143</v>
      </c>
      <c r="P477" s="612"/>
      <c r="Q477" s="612"/>
    </row>
    <row r="478" spans="1:17" s="610" customFormat="1" ht="33.75" customHeight="1" x14ac:dyDescent="0.25">
      <c r="A478" s="608" t="s">
        <v>308</v>
      </c>
      <c r="B478" s="609">
        <v>2101146</v>
      </c>
      <c r="C478" s="611" t="s">
        <v>1638</v>
      </c>
      <c r="D478" s="609">
        <v>6260</v>
      </c>
      <c r="E478" s="608" t="s">
        <v>39</v>
      </c>
      <c r="F478" s="608" t="s">
        <v>468</v>
      </c>
      <c r="G478" s="609" t="s">
        <v>1650</v>
      </c>
      <c r="H478" s="609">
        <v>231</v>
      </c>
      <c r="I478" s="611" t="s">
        <v>36</v>
      </c>
      <c r="J478" s="618">
        <v>1012987</v>
      </c>
      <c r="K478" s="608" t="s">
        <v>1356</v>
      </c>
      <c r="L478" s="611" t="s">
        <v>48</v>
      </c>
      <c r="M478" s="612">
        <v>309329</v>
      </c>
      <c r="N478" s="612">
        <v>0</v>
      </c>
      <c r="O478" s="612">
        <v>309329</v>
      </c>
      <c r="P478" s="612"/>
      <c r="Q478" s="612"/>
    </row>
    <row r="479" spans="1:17" s="610" customFormat="1" ht="33.75" customHeight="1" x14ac:dyDescent="0.25">
      <c r="A479" s="608" t="s">
        <v>308</v>
      </c>
      <c r="B479" s="609">
        <v>2101146</v>
      </c>
      <c r="C479" s="611" t="s">
        <v>1638</v>
      </c>
      <c r="D479" s="609">
        <v>6260</v>
      </c>
      <c r="E479" s="608" t="s">
        <v>39</v>
      </c>
      <c r="F479" s="608" t="s">
        <v>468</v>
      </c>
      <c r="G479" s="609" t="s">
        <v>1650</v>
      </c>
      <c r="H479" s="609">
        <v>231</v>
      </c>
      <c r="I479" s="611" t="s">
        <v>36</v>
      </c>
      <c r="J479" s="618">
        <v>1012987</v>
      </c>
      <c r="K479" s="608" t="s">
        <v>1356</v>
      </c>
      <c r="L479" s="611" t="s">
        <v>49</v>
      </c>
      <c r="M479" s="612">
        <v>61866</v>
      </c>
      <c r="N479" s="612">
        <v>0</v>
      </c>
      <c r="O479" s="612">
        <v>61866</v>
      </c>
      <c r="P479" s="612"/>
      <c r="Q479" s="612"/>
    </row>
    <row r="480" spans="1:17" s="610" customFormat="1" ht="33.75" customHeight="1" x14ac:dyDescent="0.25">
      <c r="A480" s="608" t="s">
        <v>308</v>
      </c>
      <c r="B480" s="609">
        <v>2101146</v>
      </c>
      <c r="C480" s="611" t="s">
        <v>1638</v>
      </c>
      <c r="D480" s="609">
        <v>6260</v>
      </c>
      <c r="E480" s="608" t="s">
        <v>39</v>
      </c>
      <c r="F480" s="608" t="s">
        <v>468</v>
      </c>
      <c r="G480" s="609" t="s">
        <v>1650</v>
      </c>
      <c r="H480" s="609">
        <v>231</v>
      </c>
      <c r="I480" s="611" t="s">
        <v>36</v>
      </c>
      <c r="J480" s="618">
        <v>1012989</v>
      </c>
      <c r="K480" s="608" t="s">
        <v>1358</v>
      </c>
      <c r="L480" s="611" t="s">
        <v>331</v>
      </c>
      <c r="M480" s="612">
        <v>24599183</v>
      </c>
      <c r="N480" s="612">
        <v>0</v>
      </c>
      <c r="O480" s="612">
        <v>24599183</v>
      </c>
      <c r="P480" s="612"/>
      <c r="Q480" s="612"/>
    </row>
    <row r="481" spans="1:17" s="610" customFormat="1" ht="33.75" customHeight="1" x14ac:dyDescent="0.25">
      <c r="A481" s="608" t="s">
        <v>308</v>
      </c>
      <c r="B481" s="609">
        <v>2101146</v>
      </c>
      <c r="C481" s="611" t="s">
        <v>1638</v>
      </c>
      <c r="D481" s="609">
        <v>6260</v>
      </c>
      <c r="E481" s="608" t="s">
        <v>39</v>
      </c>
      <c r="F481" s="608" t="s">
        <v>468</v>
      </c>
      <c r="G481" s="609" t="s">
        <v>1650</v>
      </c>
      <c r="H481" s="609">
        <v>231</v>
      </c>
      <c r="I481" s="611" t="s">
        <v>36</v>
      </c>
      <c r="J481" s="618">
        <v>1012989</v>
      </c>
      <c r="K481" s="608" t="s">
        <v>1358</v>
      </c>
      <c r="L481" s="611" t="s">
        <v>48</v>
      </c>
      <c r="M481" s="612">
        <v>614980</v>
      </c>
      <c r="N481" s="612">
        <v>0</v>
      </c>
      <c r="O481" s="612">
        <v>614980</v>
      </c>
      <c r="P481" s="612"/>
      <c r="Q481" s="612"/>
    </row>
    <row r="482" spans="1:17" s="610" customFormat="1" ht="33.75" customHeight="1" x14ac:dyDescent="0.25">
      <c r="A482" s="608" t="s">
        <v>308</v>
      </c>
      <c r="B482" s="609">
        <v>2101146</v>
      </c>
      <c r="C482" s="611" t="s">
        <v>1638</v>
      </c>
      <c r="D482" s="609">
        <v>6260</v>
      </c>
      <c r="E482" s="608" t="s">
        <v>39</v>
      </c>
      <c r="F482" s="608" t="s">
        <v>468</v>
      </c>
      <c r="G482" s="609" t="s">
        <v>1650</v>
      </c>
      <c r="H482" s="609">
        <v>231</v>
      </c>
      <c r="I482" s="611" t="s">
        <v>36</v>
      </c>
      <c r="J482" s="618">
        <v>1012989</v>
      </c>
      <c r="K482" s="608" t="s">
        <v>1358</v>
      </c>
      <c r="L482" s="611" t="s">
        <v>49</v>
      </c>
      <c r="M482" s="612">
        <v>122996</v>
      </c>
      <c r="N482" s="612">
        <v>0</v>
      </c>
      <c r="O482" s="612">
        <v>122996</v>
      </c>
      <c r="P482" s="612"/>
      <c r="Q482" s="612"/>
    </row>
    <row r="483" spans="1:17" s="610" customFormat="1" ht="33.75" customHeight="1" x14ac:dyDescent="0.25">
      <c r="A483" s="608" t="s">
        <v>308</v>
      </c>
      <c r="B483" s="609">
        <v>2101146</v>
      </c>
      <c r="C483" s="611" t="s">
        <v>1638</v>
      </c>
      <c r="D483" s="609">
        <v>6260</v>
      </c>
      <c r="E483" s="608" t="s">
        <v>39</v>
      </c>
      <c r="F483" s="608" t="s">
        <v>468</v>
      </c>
      <c r="G483" s="609" t="s">
        <v>1650</v>
      </c>
      <c r="H483" s="609">
        <v>231</v>
      </c>
      <c r="I483" s="611" t="s">
        <v>36</v>
      </c>
      <c r="J483" s="618">
        <v>1012990</v>
      </c>
      <c r="K483" s="608" t="s">
        <v>1359</v>
      </c>
      <c r="L483" s="611" t="s">
        <v>331</v>
      </c>
      <c r="M483" s="612">
        <v>30000000</v>
      </c>
      <c r="N483" s="612">
        <v>0</v>
      </c>
      <c r="O483" s="612">
        <v>30000000</v>
      </c>
      <c r="P483" s="612"/>
      <c r="Q483" s="612"/>
    </row>
    <row r="484" spans="1:17" s="610" customFormat="1" ht="33.75" customHeight="1" x14ac:dyDescent="0.25">
      <c r="A484" s="608" t="s">
        <v>308</v>
      </c>
      <c r="B484" s="609">
        <v>2101146</v>
      </c>
      <c r="C484" s="611" t="s">
        <v>1638</v>
      </c>
      <c r="D484" s="609">
        <v>6260</v>
      </c>
      <c r="E484" s="608" t="s">
        <v>39</v>
      </c>
      <c r="F484" s="608" t="s">
        <v>468</v>
      </c>
      <c r="G484" s="609" t="s">
        <v>1650</v>
      </c>
      <c r="H484" s="609">
        <v>231</v>
      </c>
      <c r="I484" s="611" t="s">
        <v>36</v>
      </c>
      <c r="J484" s="618">
        <v>1012990</v>
      </c>
      <c r="K484" s="608" t="s">
        <v>1359</v>
      </c>
      <c r="L484" s="611" t="s">
        <v>49</v>
      </c>
      <c r="M484" s="612">
        <v>100000</v>
      </c>
      <c r="N484" s="612">
        <v>0</v>
      </c>
      <c r="O484" s="612">
        <v>100000</v>
      </c>
      <c r="P484" s="612"/>
      <c r="Q484" s="612"/>
    </row>
    <row r="485" spans="1:17" s="610" customFormat="1" ht="33.75" customHeight="1" x14ac:dyDescent="0.25">
      <c r="A485" s="608" t="s">
        <v>308</v>
      </c>
      <c r="B485" s="609">
        <v>2101146</v>
      </c>
      <c r="C485" s="611" t="s">
        <v>1638</v>
      </c>
      <c r="D485" s="609">
        <v>6260</v>
      </c>
      <c r="E485" s="608" t="s">
        <v>39</v>
      </c>
      <c r="F485" s="608" t="s">
        <v>468</v>
      </c>
      <c r="G485" s="609" t="s">
        <v>1650</v>
      </c>
      <c r="H485" s="609">
        <v>231</v>
      </c>
      <c r="I485" s="611" t="s">
        <v>36</v>
      </c>
      <c r="J485" s="618">
        <v>1012990</v>
      </c>
      <c r="K485" s="608" t="s">
        <v>1359</v>
      </c>
      <c r="L485" s="611" t="s">
        <v>48</v>
      </c>
      <c r="M485" s="612">
        <v>500000</v>
      </c>
      <c r="N485" s="612">
        <v>0</v>
      </c>
      <c r="O485" s="612">
        <v>500000</v>
      </c>
      <c r="P485" s="612"/>
      <c r="Q485" s="612"/>
    </row>
    <row r="486" spans="1:17" s="610" customFormat="1" ht="33.75" customHeight="1" x14ac:dyDescent="0.25">
      <c r="A486" s="608" t="s">
        <v>308</v>
      </c>
      <c r="B486" s="609">
        <v>2101146</v>
      </c>
      <c r="C486" s="611" t="s">
        <v>1638</v>
      </c>
      <c r="D486" s="609">
        <v>6260</v>
      </c>
      <c r="E486" s="608" t="s">
        <v>39</v>
      </c>
      <c r="F486" s="608" t="s">
        <v>468</v>
      </c>
      <c r="G486" s="609" t="s">
        <v>1650</v>
      </c>
      <c r="H486" s="609">
        <v>231</v>
      </c>
      <c r="I486" s="611" t="s">
        <v>36</v>
      </c>
      <c r="J486" s="618">
        <v>1012991</v>
      </c>
      <c r="K486" s="608" t="s">
        <v>1681</v>
      </c>
      <c r="L486" s="611" t="s">
        <v>331</v>
      </c>
      <c r="M486" s="612">
        <v>16000000</v>
      </c>
      <c r="N486" s="612">
        <v>0</v>
      </c>
      <c r="O486" s="612">
        <v>16000000</v>
      </c>
      <c r="P486" s="612"/>
      <c r="Q486" s="612"/>
    </row>
    <row r="487" spans="1:17" s="610" customFormat="1" ht="33.75" customHeight="1" x14ac:dyDescent="0.25">
      <c r="A487" s="608" t="s">
        <v>308</v>
      </c>
      <c r="B487" s="609">
        <v>2101146</v>
      </c>
      <c r="C487" s="611" t="s">
        <v>1638</v>
      </c>
      <c r="D487" s="609">
        <v>6260</v>
      </c>
      <c r="E487" s="608" t="s">
        <v>39</v>
      </c>
      <c r="F487" s="608" t="s">
        <v>468</v>
      </c>
      <c r="G487" s="609" t="s">
        <v>1650</v>
      </c>
      <c r="H487" s="609">
        <v>231</v>
      </c>
      <c r="I487" s="611" t="s">
        <v>36</v>
      </c>
      <c r="J487" s="618">
        <v>1012991</v>
      </c>
      <c r="K487" s="608" t="s">
        <v>1681</v>
      </c>
      <c r="L487" s="611" t="s">
        <v>49</v>
      </c>
      <c r="M487" s="612">
        <v>100000</v>
      </c>
      <c r="N487" s="612">
        <v>0</v>
      </c>
      <c r="O487" s="612">
        <v>100000</v>
      </c>
      <c r="P487" s="612"/>
      <c r="Q487" s="612"/>
    </row>
    <row r="488" spans="1:17" s="610" customFormat="1" ht="33.75" customHeight="1" x14ac:dyDescent="0.25">
      <c r="A488" s="608" t="s">
        <v>308</v>
      </c>
      <c r="B488" s="609">
        <v>2101146</v>
      </c>
      <c r="C488" s="611" t="s">
        <v>1638</v>
      </c>
      <c r="D488" s="609">
        <v>6260</v>
      </c>
      <c r="E488" s="608" t="s">
        <v>39</v>
      </c>
      <c r="F488" s="608" t="s">
        <v>468</v>
      </c>
      <c r="G488" s="609" t="s">
        <v>1650</v>
      </c>
      <c r="H488" s="609">
        <v>231</v>
      </c>
      <c r="I488" s="611" t="s">
        <v>36</v>
      </c>
      <c r="J488" s="618">
        <v>1012991</v>
      </c>
      <c r="K488" s="608" t="s">
        <v>1681</v>
      </c>
      <c r="L488" s="611" t="s">
        <v>48</v>
      </c>
      <c r="M488" s="612">
        <v>200000</v>
      </c>
      <c r="N488" s="612">
        <v>0</v>
      </c>
      <c r="O488" s="612">
        <v>200000</v>
      </c>
      <c r="P488" s="612"/>
      <c r="Q488" s="612"/>
    </row>
    <row r="489" spans="1:17" s="610" customFormat="1" ht="33.75" customHeight="1" x14ac:dyDescent="0.25">
      <c r="A489" s="608" t="s">
        <v>308</v>
      </c>
      <c r="B489" s="609">
        <v>2101146</v>
      </c>
      <c r="C489" s="611" t="s">
        <v>1638</v>
      </c>
      <c r="D489" s="609">
        <v>6260</v>
      </c>
      <c r="E489" s="608" t="s">
        <v>1752</v>
      </c>
      <c r="F489" s="608" t="s">
        <v>886</v>
      </c>
      <c r="G489" s="609" t="s">
        <v>1650</v>
      </c>
      <c r="H489" s="609">
        <v>231</v>
      </c>
      <c r="I489" s="611" t="s">
        <v>36</v>
      </c>
      <c r="J489" s="618"/>
      <c r="K489" s="608" t="s">
        <v>1772</v>
      </c>
      <c r="L489" s="611" t="s">
        <v>1826</v>
      </c>
      <c r="M489" s="612">
        <v>1500000</v>
      </c>
      <c r="N489" s="612"/>
      <c r="O489" s="612">
        <v>1500000</v>
      </c>
      <c r="P489" s="612"/>
      <c r="Q489" s="612"/>
    </row>
    <row r="490" spans="1:17" s="610" customFormat="1" ht="33.75" customHeight="1" x14ac:dyDescent="0.25">
      <c r="A490" s="608" t="s">
        <v>34</v>
      </c>
      <c r="B490" s="609">
        <v>2101001</v>
      </c>
      <c r="C490" s="608" t="s">
        <v>1638</v>
      </c>
      <c r="D490" s="609">
        <v>6260</v>
      </c>
      <c r="E490" s="608" t="s">
        <v>39</v>
      </c>
      <c r="F490" s="610" t="s">
        <v>421</v>
      </c>
      <c r="G490" s="623" t="s">
        <v>1742</v>
      </c>
      <c r="H490" s="609">
        <v>231</v>
      </c>
      <c r="I490" s="619" t="s">
        <v>69</v>
      </c>
      <c r="J490" s="609" t="s">
        <v>1237</v>
      </c>
      <c r="K490" s="608" t="s">
        <v>1201</v>
      </c>
      <c r="L490" s="611" t="s">
        <v>331</v>
      </c>
      <c r="M490" s="612">
        <v>275000000</v>
      </c>
      <c r="N490" s="612">
        <v>0</v>
      </c>
      <c r="O490" s="612">
        <v>275000000</v>
      </c>
      <c r="P490" s="612"/>
      <c r="Q490" s="612"/>
    </row>
    <row r="491" spans="1:17" s="610" customFormat="1" ht="33.75" customHeight="1" x14ac:dyDescent="0.25">
      <c r="A491" s="608" t="s">
        <v>34</v>
      </c>
      <c r="B491" s="609">
        <v>2101001</v>
      </c>
      <c r="C491" s="608" t="s">
        <v>1638</v>
      </c>
      <c r="D491" s="609">
        <v>6260</v>
      </c>
      <c r="E491" s="608" t="s">
        <v>39</v>
      </c>
      <c r="F491" s="610" t="s">
        <v>468</v>
      </c>
      <c r="G491" s="609" t="s">
        <v>1650</v>
      </c>
      <c r="H491" s="609">
        <v>231</v>
      </c>
      <c r="I491" s="619" t="s">
        <v>71</v>
      </c>
      <c r="J491" s="609">
        <v>1013233</v>
      </c>
      <c r="K491" s="608" t="s">
        <v>1730</v>
      </c>
      <c r="L491" s="611" t="s">
        <v>331</v>
      </c>
      <c r="M491" s="612">
        <v>80508768</v>
      </c>
      <c r="N491" s="612">
        <v>0</v>
      </c>
      <c r="O491" s="612">
        <v>80508768</v>
      </c>
      <c r="P491" s="612"/>
      <c r="Q491" s="628"/>
    </row>
    <row r="492" spans="1:17" s="610" customFormat="1" ht="33.75" customHeight="1" x14ac:dyDescent="0.25">
      <c r="A492" s="608" t="s">
        <v>34</v>
      </c>
      <c r="B492" s="609">
        <v>2101001</v>
      </c>
      <c r="C492" s="608" t="s">
        <v>1638</v>
      </c>
      <c r="D492" s="609">
        <v>6260</v>
      </c>
      <c r="E492" s="608" t="s">
        <v>39</v>
      </c>
      <c r="F492" s="610" t="s">
        <v>421</v>
      </c>
      <c r="G492" s="609" t="s">
        <v>1650</v>
      </c>
      <c r="H492" s="609">
        <v>230</v>
      </c>
      <c r="I492" s="619" t="s">
        <v>69</v>
      </c>
      <c r="J492" s="609">
        <v>1012833</v>
      </c>
      <c r="K492" s="608" t="s">
        <v>1201</v>
      </c>
      <c r="L492" s="611" t="s">
        <v>60</v>
      </c>
      <c r="M492" s="612">
        <v>7647342</v>
      </c>
      <c r="N492" s="612">
        <v>4340467</v>
      </c>
      <c r="O492" s="612">
        <v>3306875</v>
      </c>
      <c r="P492" s="612"/>
      <c r="Q492" s="628"/>
    </row>
    <row r="493" spans="1:17" s="610" customFormat="1" ht="33.75" customHeight="1" x14ac:dyDescent="0.25">
      <c r="A493" s="608" t="s">
        <v>34</v>
      </c>
      <c r="B493" s="609">
        <v>2101001</v>
      </c>
      <c r="C493" s="608" t="s">
        <v>1638</v>
      </c>
      <c r="D493" s="609">
        <v>6260</v>
      </c>
      <c r="E493" s="608" t="s">
        <v>39</v>
      </c>
      <c r="F493" s="610" t="s">
        <v>421</v>
      </c>
      <c r="G493" s="609" t="s">
        <v>1650</v>
      </c>
      <c r="H493" s="609">
        <v>231</v>
      </c>
      <c r="I493" s="619" t="s">
        <v>69</v>
      </c>
      <c r="J493" s="609">
        <v>1012834</v>
      </c>
      <c r="K493" s="608" t="s">
        <v>1201</v>
      </c>
      <c r="L493" s="611" t="s">
        <v>48</v>
      </c>
      <c r="M493" s="612">
        <v>4237707</v>
      </c>
      <c r="N493" s="612">
        <v>0</v>
      </c>
      <c r="O493" s="612">
        <v>4237707</v>
      </c>
      <c r="P493" s="628"/>
      <c r="Q493" s="628"/>
    </row>
    <row r="494" spans="1:17" s="610" customFormat="1" ht="33.75" customHeight="1" x14ac:dyDescent="0.25">
      <c r="A494" s="608" t="s">
        <v>34</v>
      </c>
      <c r="B494" s="609">
        <v>2101001</v>
      </c>
      <c r="C494" s="608" t="s">
        <v>1638</v>
      </c>
      <c r="D494" s="609">
        <v>6260</v>
      </c>
      <c r="E494" s="608" t="s">
        <v>39</v>
      </c>
      <c r="F494" s="610" t="s">
        <v>421</v>
      </c>
      <c r="G494" s="609" t="s">
        <v>1650</v>
      </c>
      <c r="H494" s="609">
        <v>231</v>
      </c>
      <c r="I494" s="619" t="s">
        <v>69</v>
      </c>
      <c r="J494" s="609">
        <v>1012834</v>
      </c>
      <c r="K494" s="608" t="s">
        <v>1201</v>
      </c>
      <c r="L494" s="611" t="s">
        <v>49</v>
      </c>
      <c r="M494" s="612">
        <v>157736</v>
      </c>
      <c r="N494" s="612">
        <v>0</v>
      </c>
      <c r="O494" s="612">
        <v>157736</v>
      </c>
      <c r="P494" s="628"/>
      <c r="Q494" s="628"/>
    </row>
    <row r="495" spans="1:17" s="610" customFormat="1" ht="33.75" customHeight="1" x14ac:dyDescent="0.25">
      <c r="A495" s="608" t="s">
        <v>34</v>
      </c>
      <c r="B495" s="609">
        <v>2101001</v>
      </c>
      <c r="C495" s="608" t="s">
        <v>1638</v>
      </c>
      <c r="D495" s="609">
        <v>6260</v>
      </c>
      <c r="E495" s="608" t="s">
        <v>39</v>
      </c>
      <c r="F495" s="610" t="s">
        <v>468</v>
      </c>
      <c r="G495" s="609" t="s">
        <v>1650</v>
      </c>
      <c r="H495" s="609">
        <v>230</v>
      </c>
      <c r="I495" s="617" t="s">
        <v>1722</v>
      </c>
      <c r="J495" s="609">
        <v>1013125</v>
      </c>
      <c r="K495" s="608" t="s">
        <v>1673</v>
      </c>
      <c r="L495" s="611" t="s">
        <v>1688</v>
      </c>
      <c r="M495" s="612">
        <v>34518840</v>
      </c>
      <c r="N495" s="612">
        <v>0</v>
      </c>
      <c r="O495" s="612">
        <v>34518840</v>
      </c>
      <c r="P495" s="612"/>
      <c r="Q495" s="612"/>
    </row>
    <row r="496" spans="1:17" s="610" customFormat="1" ht="33.75" customHeight="1" x14ac:dyDescent="0.25">
      <c r="A496" s="608" t="s">
        <v>34</v>
      </c>
      <c r="B496" s="609">
        <v>2101001</v>
      </c>
      <c r="C496" s="608" t="s">
        <v>1638</v>
      </c>
      <c r="D496" s="609">
        <v>6260</v>
      </c>
      <c r="E496" s="608" t="s">
        <v>39</v>
      </c>
      <c r="F496" s="610" t="s">
        <v>468</v>
      </c>
      <c r="G496" s="609" t="s">
        <v>1650</v>
      </c>
      <c r="H496" s="609">
        <v>230</v>
      </c>
      <c r="I496" s="611" t="s">
        <v>1723</v>
      </c>
      <c r="J496" s="609">
        <v>1013126</v>
      </c>
      <c r="K496" s="608" t="s">
        <v>1674</v>
      </c>
      <c r="L496" s="611" t="s">
        <v>1688</v>
      </c>
      <c r="M496" s="612">
        <v>44473581</v>
      </c>
      <c r="N496" s="612">
        <v>0</v>
      </c>
      <c r="O496" s="612">
        <v>44473581</v>
      </c>
      <c r="P496" s="612"/>
      <c r="Q496" s="612"/>
    </row>
    <row r="497" spans="1:17" s="610" customFormat="1" ht="33.75" customHeight="1" x14ac:dyDescent="0.25">
      <c r="A497" s="608" t="s">
        <v>34</v>
      </c>
      <c r="B497" s="609">
        <v>2101001</v>
      </c>
      <c r="C497" s="608" t="s">
        <v>1638</v>
      </c>
      <c r="D497" s="609">
        <v>6260</v>
      </c>
      <c r="E497" s="608" t="s">
        <v>39</v>
      </c>
      <c r="F497" s="610" t="s">
        <v>468</v>
      </c>
      <c r="G497" s="609" t="s">
        <v>1650</v>
      </c>
      <c r="H497" s="609">
        <v>230</v>
      </c>
      <c r="I497" s="611" t="s">
        <v>1721</v>
      </c>
      <c r="J497" s="609">
        <v>1013127</v>
      </c>
      <c r="K497" s="608" t="s">
        <v>1675</v>
      </c>
      <c r="L497" s="611" t="s">
        <v>1604</v>
      </c>
      <c r="M497" s="612">
        <v>7440000</v>
      </c>
      <c r="N497" s="612">
        <v>3692920</v>
      </c>
      <c r="O497" s="612">
        <v>3747080</v>
      </c>
      <c r="P497" s="612"/>
      <c r="Q497" s="612"/>
    </row>
    <row r="498" spans="1:17" s="610" customFormat="1" ht="40.5" customHeight="1" x14ac:dyDescent="0.25">
      <c r="A498" s="608" t="s">
        <v>34</v>
      </c>
      <c r="B498" s="609">
        <v>2101001</v>
      </c>
      <c r="C498" s="608" t="s">
        <v>1638</v>
      </c>
      <c r="D498" s="609">
        <v>6260</v>
      </c>
      <c r="E498" s="608" t="s">
        <v>1796</v>
      </c>
      <c r="F498" s="608" t="s">
        <v>886</v>
      </c>
      <c r="G498" s="609" t="s">
        <v>1650</v>
      </c>
      <c r="H498" s="609">
        <v>231</v>
      </c>
      <c r="I498" s="611" t="s">
        <v>82</v>
      </c>
      <c r="J498" s="609"/>
      <c r="K498" s="608" t="s">
        <v>1859</v>
      </c>
      <c r="L498" s="611" t="s">
        <v>331</v>
      </c>
      <c r="M498" s="612">
        <v>90481984</v>
      </c>
      <c r="N498" s="612"/>
      <c r="O498" s="612">
        <v>18096400</v>
      </c>
      <c r="P498" s="612">
        <v>72385584</v>
      </c>
      <c r="Q498" s="612"/>
    </row>
    <row r="499" spans="1:17" s="610" customFormat="1" ht="40.5" customHeight="1" x14ac:dyDescent="0.25">
      <c r="A499" s="608" t="s">
        <v>34</v>
      </c>
      <c r="B499" s="609">
        <v>2101001</v>
      </c>
      <c r="C499" s="608" t="s">
        <v>1638</v>
      </c>
      <c r="D499" s="609">
        <v>6260</v>
      </c>
      <c r="E499" s="608" t="s">
        <v>1796</v>
      </c>
      <c r="F499" s="608" t="s">
        <v>886</v>
      </c>
      <c r="G499" s="609" t="s">
        <v>1650</v>
      </c>
      <c r="H499" s="609">
        <v>231</v>
      </c>
      <c r="I499" s="611" t="s">
        <v>82</v>
      </c>
      <c r="J499" s="609"/>
      <c r="K499" s="608" t="s">
        <v>1859</v>
      </c>
      <c r="L499" s="611" t="s">
        <v>123</v>
      </c>
      <c r="M499" s="612">
        <v>1230423</v>
      </c>
      <c r="N499" s="612"/>
      <c r="O499" s="612">
        <v>246085</v>
      </c>
      <c r="P499" s="612">
        <v>984338</v>
      </c>
      <c r="Q499" s="612"/>
    </row>
    <row r="500" spans="1:17" s="610" customFormat="1" ht="40.5" customHeight="1" x14ac:dyDescent="0.25">
      <c r="A500" s="608" t="s">
        <v>34</v>
      </c>
      <c r="B500" s="609">
        <v>2101001</v>
      </c>
      <c r="C500" s="608" t="s">
        <v>1638</v>
      </c>
      <c r="D500" s="609">
        <v>6260</v>
      </c>
      <c r="E500" s="608" t="s">
        <v>1796</v>
      </c>
      <c r="F500" s="608" t="s">
        <v>886</v>
      </c>
      <c r="G500" s="609" t="s">
        <v>1650</v>
      </c>
      <c r="H500" s="609">
        <v>231</v>
      </c>
      <c r="I500" s="611" t="s">
        <v>82</v>
      </c>
      <c r="J500" s="609"/>
      <c r="K500" s="608" t="s">
        <v>1859</v>
      </c>
      <c r="L500" s="611" t="s">
        <v>49</v>
      </c>
      <c r="M500" s="612">
        <v>48112</v>
      </c>
      <c r="N500" s="612"/>
      <c r="O500" s="612"/>
      <c r="P500" s="612">
        <v>48112</v>
      </c>
      <c r="Q500" s="612"/>
    </row>
    <row r="501" spans="1:17" s="610" customFormat="1" ht="40.5" customHeight="1" x14ac:dyDescent="0.25">
      <c r="A501" s="608" t="s">
        <v>34</v>
      </c>
      <c r="B501" s="609">
        <v>2101001</v>
      </c>
      <c r="C501" s="608" t="s">
        <v>1638</v>
      </c>
      <c r="D501" s="609">
        <v>6260</v>
      </c>
      <c r="E501" s="608" t="s">
        <v>1796</v>
      </c>
      <c r="F501" s="608" t="s">
        <v>886</v>
      </c>
      <c r="G501" s="609" t="s">
        <v>1650</v>
      </c>
      <c r="H501" s="609">
        <v>231</v>
      </c>
      <c r="I501" s="611" t="s">
        <v>82</v>
      </c>
      <c r="J501" s="609"/>
      <c r="K501" s="608" t="s">
        <v>1860</v>
      </c>
      <c r="L501" s="611" t="s">
        <v>331</v>
      </c>
      <c r="M501" s="612">
        <v>40867683</v>
      </c>
      <c r="N501" s="612"/>
      <c r="O501" s="612">
        <v>8173540</v>
      </c>
      <c r="P501" s="612">
        <v>32694143</v>
      </c>
      <c r="Q501" s="612"/>
    </row>
    <row r="502" spans="1:17" s="610" customFormat="1" ht="40.5" customHeight="1" x14ac:dyDescent="0.25">
      <c r="A502" s="608" t="s">
        <v>34</v>
      </c>
      <c r="B502" s="609">
        <v>2101001</v>
      </c>
      <c r="C502" s="608" t="s">
        <v>1638</v>
      </c>
      <c r="D502" s="609">
        <v>6260</v>
      </c>
      <c r="E502" s="608" t="s">
        <v>1796</v>
      </c>
      <c r="F502" s="608" t="s">
        <v>886</v>
      </c>
      <c r="G502" s="609" t="s">
        <v>1650</v>
      </c>
      <c r="H502" s="609">
        <v>231</v>
      </c>
      <c r="I502" s="611" t="s">
        <v>82</v>
      </c>
      <c r="J502" s="609"/>
      <c r="K502" s="608" t="s">
        <v>1860</v>
      </c>
      <c r="L502" s="611" t="s">
        <v>123</v>
      </c>
      <c r="M502" s="612">
        <v>648130</v>
      </c>
      <c r="N502" s="612"/>
      <c r="O502" s="612">
        <v>129626</v>
      </c>
      <c r="P502" s="612">
        <v>518504</v>
      </c>
      <c r="Q502" s="612"/>
    </row>
    <row r="503" spans="1:17" s="610" customFormat="1" ht="40.5" customHeight="1" x14ac:dyDescent="0.25">
      <c r="A503" s="608" t="s">
        <v>34</v>
      </c>
      <c r="B503" s="609">
        <v>2101001</v>
      </c>
      <c r="C503" s="608" t="s">
        <v>1638</v>
      </c>
      <c r="D503" s="609">
        <v>6260</v>
      </c>
      <c r="E503" s="608" t="s">
        <v>1796</v>
      </c>
      <c r="F503" s="608" t="s">
        <v>886</v>
      </c>
      <c r="G503" s="609" t="s">
        <v>1650</v>
      </c>
      <c r="H503" s="609">
        <v>231</v>
      </c>
      <c r="I503" s="611" t="s">
        <v>82</v>
      </c>
      <c r="J503" s="609"/>
      <c r="K503" s="608" t="s">
        <v>1860</v>
      </c>
      <c r="L503" s="611" t="s">
        <v>49</v>
      </c>
      <c r="M503" s="612">
        <v>40158</v>
      </c>
      <c r="N503" s="612"/>
      <c r="O503" s="612"/>
      <c r="P503" s="612">
        <v>40158</v>
      </c>
      <c r="Q503" s="612"/>
    </row>
    <row r="504" spans="1:17" s="610" customFormat="1" ht="40.5" customHeight="1" x14ac:dyDescent="0.25">
      <c r="A504" s="608" t="s">
        <v>34</v>
      </c>
      <c r="B504" s="609">
        <v>2101001</v>
      </c>
      <c r="C504" s="608" t="s">
        <v>1638</v>
      </c>
      <c r="D504" s="609">
        <v>6260</v>
      </c>
      <c r="E504" s="608" t="s">
        <v>1796</v>
      </c>
      <c r="F504" s="608" t="s">
        <v>886</v>
      </c>
      <c r="G504" s="609" t="s">
        <v>1650</v>
      </c>
      <c r="H504" s="609">
        <v>231</v>
      </c>
      <c r="I504" s="611" t="s">
        <v>82</v>
      </c>
      <c r="J504" s="609"/>
      <c r="K504" s="608" t="s">
        <v>1861</v>
      </c>
      <c r="L504" s="611" t="s">
        <v>331</v>
      </c>
      <c r="M504" s="612">
        <v>46752322</v>
      </c>
      <c r="N504" s="612"/>
      <c r="O504" s="612">
        <v>9350464</v>
      </c>
      <c r="P504" s="612">
        <v>37401858</v>
      </c>
      <c r="Q504" s="612"/>
    </row>
    <row r="505" spans="1:17" s="610" customFormat="1" ht="40.5" customHeight="1" x14ac:dyDescent="0.25">
      <c r="A505" s="608" t="s">
        <v>34</v>
      </c>
      <c r="B505" s="609">
        <v>2101001</v>
      </c>
      <c r="C505" s="608" t="s">
        <v>1638</v>
      </c>
      <c r="D505" s="609">
        <v>6260</v>
      </c>
      <c r="E505" s="608" t="s">
        <v>1796</v>
      </c>
      <c r="F505" s="608" t="s">
        <v>886</v>
      </c>
      <c r="G505" s="609" t="s">
        <v>1650</v>
      </c>
      <c r="H505" s="609">
        <v>231</v>
      </c>
      <c r="I505" s="611" t="s">
        <v>82</v>
      </c>
      <c r="J505" s="609"/>
      <c r="K505" s="608" t="s">
        <v>1861</v>
      </c>
      <c r="L505" s="611" t="s">
        <v>123</v>
      </c>
      <c r="M505" s="612">
        <v>722946</v>
      </c>
      <c r="N505" s="612"/>
      <c r="O505" s="612">
        <v>144589</v>
      </c>
      <c r="P505" s="612">
        <v>578357</v>
      </c>
      <c r="Q505" s="612"/>
    </row>
    <row r="506" spans="1:17" s="610" customFormat="1" ht="40.5" customHeight="1" x14ac:dyDescent="0.25">
      <c r="A506" s="608" t="s">
        <v>34</v>
      </c>
      <c r="B506" s="609">
        <v>2101001</v>
      </c>
      <c r="C506" s="608" t="s">
        <v>1638</v>
      </c>
      <c r="D506" s="609">
        <v>6260</v>
      </c>
      <c r="E506" s="608" t="s">
        <v>1796</v>
      </c>
      <c r="F506" s="608" t="s">
        <v>886</v>
      </c>
      <c r="G506" s="609" t="s">
        <v>1650</v>
      </c>
      <c r="H506" s="609">
        <v>231</v>
      </c>
      <c r="I506" s="611" t="s">
        <v>82</v>
      </c>
      <c r="J506" s="609"/>
      <c r="K506" s="608" t="s">
        <v>1861</v>
      </c>
      <c r="L506" s="611" t="s">
        <v>49</v>
      </c>
      <c r="M506" s="612">
        <v>40439</v>
      </c>
      <c r="N506" s="612"/>
      <c r="O506" s="612"/>
      <c r="P506" s="612">
        <v>40439</v>
      </c>
      <c r="Q506" s="612"/>
    </row>
    <row r="507" spans="1:17" s="610" customFormat="1" ht="40.5" customHeight="1" x14ac:dyDescent="0.25">
      <c r="A507" s="608" t="s">
        <v>34</v>
      </c>
      <c r="B507" s="609">
        <v>2101001</v>
      </c>
      <c r="C507" s="608" t="s">
        <v>1638</v>
      </c>
      <c r="D507" s="609">
        <v>6260</v>
      </c>
      <c r="E507" s="608" t="s">
        <v>1796</v>
      </c>
      <c r="F507" s="608" t="s">
        <v>886</v>
      </c>
      <c r="G507" s="609" t="s">
        <v>1650</v>
      </c>
      <c r="H507" s="609">
        <v>231</v>
      </c>
      <c r="I507" s="611" t="s">
        <v>82</v>
      </c>
      <c r="J507" s="609"/>
      <c r="K507" s="608" t="s">
        <v>1862</v>
      </c>
      <c r="L507" s="611" t="s">
        <v>331</v>
      </c>
      <c r="M507" s="612">
        <v>60568686</v>
      </c>
      <c r="N507" s="612"/>
      <c r="O507" s="612">
        <v>12113737</v>
      </c>
      <c r="P507" s="612">
        <v>48454949</v>
      </c>
      <c r="Q507" s="612"/>
    </row>
    <row r="508" spans="1:17" s="610" customFormat="1" ht="40.5" customHeight="1" x14ac:dyDescent="0.25">
      <c r="A508" s="608" t="s">
        <v>34</v>
      </c>
      <c r="B508" s="609">
        <v>2101001</v>
      </c>
      <c r="C508" s="608" t="s">
        <v>1638</v>
      </c>
      <c r="D508" s="609">
        <v>6260</v>
      </c>
      <c r="E508" s="608" t="s">
        <v>1796</v>
      </c>
      <c r="F508" s="608" t="s">
        <v>886</v>
      </c>
      <c r="G508" s="609" t="s">
        <v>1650</v>
      </c>
      <c r="H508" s="609">
        <v>231</v>
      </c>
      <c r="I508" s="611" t="s">
        <v>82</v>
      </c>
      <c r="J508" s="609"/>
      <c r="K508" s="608" t="s">
        <v>1862</v>
      </c>
      <c r="L508" s="611" t="s">
        <v>123</v>
      </c>
      <c r="M508" s="612">
        <v>885983</v>
      </c>
      <c r="N508" s="612"/>
      <c r="O508" s="612">
        <v>177197</v>
      </c>
      <c r="P508" s="612">
        <v>708786</v>
      </c>
      <c r="Q508" s="612"/>
    </row>
    <row r="509" spans="1:17" s="610" customFormat="1" ht="40.5" customHeight="1" x14ac:dyDescent="0.25">
      <c r="A509" s="608" t="s">
        <v>34</v>
      </c>
      <c r="B509" s="609">
        <v>2101001</v>
      </c>
      <c r="C509" s="608" t="s">
        <v>1638</v>
      </c>
      <c r="D509" s="609">
        <v>6260</v>
      </c>
      <c r="E509" s="608" t="s">
        <v>1796</v>
      </c>
      <c r="F509" s="608" t="s">
        <v>886</v>
      </c>
      <c r="G509" s="609" t="s">
        <v>1650</v>
      </c>
      <c r="H509" s="609">
        <v>231</v>
      </c>
      <c r="I509" s="611" t="s">
        <v>82</v>
      </c>
      <c r="J509" s="609"/>
      <c r="K509" s="608" t="s">
        <v>1862</v>
      </c>
      <c r="L509" s="611" t="s">
        <v>49</v>
      </c>
      <c r="M509" s="612">
        <v>42054</v>
      </c>
      <c r="N509" s="612"/>
      <c r="O509" s="612"/>
      <c r="P509" s="612">
        <v>42054</v>
      </c>
      <c r="Q509" s="612"/>
    </row>
    <row r="510" spans="1:17" s="610" customFormat="1" ht="40.5" customHeight="1" x14ac:dyDescent="0.25">
      <c r="A510" s="608" t="s">
        <v>34</v>
      </c>
      <c r="B510" s="609">
        <v>2101001</v>
      </c>
      <c r="C510" s="608" t="s">
        <v>1638</v>
      </c>
      <c r="D510" s="609">
        <v>6260</v>
      </c>
      <c r="E510" s="608" t="s">
        <v>1796</v>
      </c>
      <c r="F510" s="608" t="s">
        <v>886</v>
      </c>
      <c r="G510" s="609" t="s">
        <v>1650</v>
      </c>
      <c r="H510" s="609">
        <v>231</v>
      </c>
      <c r="I510" s="611" t="s">
        <v>142</v>
      </c>
      <c r="J510" s="609"/>
      <c r="K510" s="608" t="s">
        <v>1863</v>
      </c>
      <c r="L510" s="611" t="s">
        <v>331</v>
      </c>
      <c r="M510" s="612">
        <v>62136037</v>
      </c>
      <c r="N510" s="612"/>
      <c r="O510" s="612">
        <v>12427207</v>
      </c>
      <c r="P510" s="612">
        <v>49708830</v>
      </c>
      <c r="Q510" s="612"/>
    </row>
    <row r="511" spans="1:17" s="610" customFormat="1" ht="40.5" customHeight="1" x14ac:dyDescent="0.25">
      <c r="A511" s="608" t="s">
        <v>34</v>
      </c>
      <c r="B511" s="609">
        <v>2101001</v>
      </c>
      <c r="C511" s="608" t="s">
        <v>1638</v>
      </c>
      <c r="D511" s="609">
        <v>6260</v>
      </c>
      <c r="E511" s="608" t="s">
        <v>1796</v>
      </c>
      <c r="F511" s="608" t="s">
        <v>886</v>
      </c>
      <c r="G511" s="609" t="s">
        <v>1650</v>
      </c>
      <c r="H511" s="609">
        <v>231</v>
      </c>
      <c r="I511" s="611" t="s">
        <v>142</v>
      </c>
      <c r="J511" s="609"/>
      <c r="K511" s="608" t="s">
        <v>1863</v>
      </c>
      <c r="L511" s="611" t="s">
        <v>123</v>
      </c>
      <c r="M511" s="612">
        <v>902872</v>
      </c>
      <c r="N511" s="612"/>
      <c r="O511" s="612">
        <v>180574</v>
      </c>
      <c r="P511" s="612">
        <v>722298</v>
      </c>
      <c r="Q511" s="612"/>
    </row>
    <row r="512" spans="1:17" s="610" customFormat="1" ht="40.5" customHeight="1" x14ac:dyDescent="0.25">
      <c r="A512" s="608" t="s">
        <v>34</v>
      </c>
      <c r="B512" s="609">
        <v>2101001</v>
      </c>
      <c r="C512" s="608" t="s">
        <v>1638</v>
      </c>
      <c r="D512" s="609">
        <v>6260</v>
      </c>
      <c r="E512" s="608" t="s">
        <v>1796</v>
      </c>
      <c r="F512" s="608" t="s">
        <v>886</v>
      </c>
      <c r="G512" s="609" t="s">
        <v>1650</v>
      </c>
      <c r="H512" s="609">
        <v>231</v>
      </c>
      <c r="I512" s="611" t="s">
        <v>142</v>
      </c>
      <c r="J512" s="609"/>
      <c r="K512" s="608" t="s">
        <v>1863</v>
      </c>
      <c r="L512" s="611" t="s">
        <v>49</v>
      </c>
      <c r="M512" s="612">
        <v>42168</v>
      </c>
      <c r="N512" s="612"/>
      <c r="O512" s="612"/>
      <c r="P512" s="612">
        <v>42168</v>
      </c>
      <c r="Q512" s="612"/>
    </row>
    <row r="513" spans="1:17" s="610" customFormat="1" ht="40.5" customHeight="1" x14ac:dyDescent="0.25">
      <c r="A513" s="608" t="s">
        <v>34</v>
      </c>
      <c r="B513" s="609">
        <v>2101001</v>
      </c>
      <c r="C513" s="608" t="s">
        <v>1638</v>
      </c>
      <c r="D513" s="609">
        <v>6260</v>
      </c>
      <c r="E513" s="608" t="s">
        <v>1796</v>
      </c>
      <c r="F513" s="608" t="s">
        <v>886</v>
      </c>
      <c r="G513" s="609" t="s">
        <v>1650</v>
      </c>
      <c r="H513" s="609">
        <v>231</v>
      </c>
      <c r="I513" s="611" t="s">
        <v>59</v>
      </c>
      <c r="J513" s="609"/>
      <c r="K513" s="608" t="s">
        <v>1864</v>
      </c>
      <c r="L513" s="611" t="s">
        <v>331</v>
      </c>
      <c r="M513" s="612">
        <v>38012853</v>
      </c>
      <c r="N513" s="612"/>
      <c r="O513" s="612">
        <v>7602575</v>
      </c>
      <c r="P513" s="612">
        <v>30410278</v>
      </c>
      <c r="Q513" s="612"/>
    </row>
    <row r="514" spans="1:17" s="610" customFormat="1" ht="40.5" customHeight="1" x14ac:dyDescent="0.25">
      <c r="A514" s="608" t="s">
        <v>34</v>
      </c>
      <c r="B514" s="609">
        <v>2101001</v>
      </c>
      <c r="C514" s="608" t="s">
        <v>1638</v>
      </c>
      <c r="D514" s="609">
        <v>6260</v>
      </c>
      <c r="E514" s="608" t="s">
        <v>1796</v>
      </c>
      <c r="F514" s="608" t="s">
        <v>886</v>
      </c>
      <c r="G514" s="609" t="s">
        <v>1650</v>
      </c>
      <c r="H514" s="609">
        <v>231</v>
      </c>
      <c r="I514" s="611" t="s">
        <v>59</v>
      </c>
      <c r="J514" s="609"/>
      <c r="K514" s="608" t="s">
        <v>1864</v>
      </c>
      <c r="L514" s="611" t="s">
        <v>123</v>
      </c>
      <c r="M514" s="612">
        <v>610544</v>
      </c>
      <c r="N514" s="612"/>
      <c r="O514" s="612">
        <v>122109</v>
      </c>
      <c r="P514" s="612">
        <v>488435</v>
      </c>
      <c r="Q514" s="612"/>
    </row>
    <row r="515" spans="1:17" s="610" customFormat="1" ht="40.5" customHeight="1" x14ac:dyDescent="0.25">
      <c r="A515" s="608" t="s">
        <v>34</v>
      </c>
      <c r="B515" s="609">
        <v>2101001</v>
      </c>
      <c r="C515" s="608" t="s">
        <v>1638</v>
      </c>
      <c r="D515" s="609">
        <v>6260</v>
      </c>
      <c r="E515" s="608" t="s">
        <v>1796</v>
      </c>
      <c r="F515" s="608" t="s">
        <v>886</v>
      </c>
      <c r="G515" s="609" t="s">
        <v>1650</v>
      </c>
      <c r="H515" s="609">
        <v>231</v>
      </c>
      <c r="I515" s="611" t="s">
        <v>59</v>
      </c>
      <c r="J515" s="609"/>
      <c r="K515" s="608" t="s">
        <v>1864</v>
      </c>
      <c r="L515" s="611" t="s">
        <v>49</v>
      </c>
      <c r="M515" s="612">
        <v>39524</v>
      </c>
      <c r="N515" s="612"/>
      <c r="O515" s="612"/>
      <c r="P515" s="612">
        <v>39524</v>
      </c>
      <c r="Q515" s="612"/>
    </row>
    <row r="516" spans="1:17" s="610" customFormat="1" ht="40.5" customHeight="1" x14ac:dyDescent="0.25">
      <c r="A516" s="608" t="s">
        <v>34</v>
      </c>
      <c r="B516" s="609">
        <v>2101001</v>
      </c>
      <c r="C516" s="608" t="s">
        <v>1638</v>
      </c>
      <c r="D516" s="609">
        <v>6260</v>
      </c>
      <c r="E516" s="608" t="s">
        <v>1796</v>
      </c>
      <c r="F516" s="608" t="s">
        <v>886</v>
      </c>
      <c r="G516" s="609" t="s">
        <v>1650</v>
      </c>
      <c r="H516" s="609">
        <v>231</v>
      </c>
      <c r="I516" s="611" t="s">
        <v>71</v>
      </c>
      <c r="J516" s="609"/>
      <c r="K516" s="608" t="s">
        <v>1865</v>
      </c>
      <c r="L516" s="611" t="s">
        <v>331</v>
      </c>
      <c r="M516" s="612">
        <v>53376985</v>
      </c>
      <c r="N516" s="612"/>
      <c r="O516" s="612">
        <v>10675397</v>
      </c>
      <c r="P516" s="612">
        <v>42701588</v>
      </c>
      <c r="Q516" s="612"/>
    </row>
    <row r="517" spans="1:17" s="610" customFormat="1" ht="40.5" customHeight="1" x14ac:dyDescent="0.25">
      <c r="A517" s="608" t="s">
        <v>34</v>
      </c>
      <c r="B517" s="609">
        <v>2101001</v>
      </c>
      <c r="C517" s="608" t="s">
        <v>1638</v>
      </c>
      <c r="D517" s="609">
        <v>6260</v>
      </c>
      <c r="E517" s="608" t="s">
        <v>1796</v>
      </c>
      <c r="F517" s="608" t="s">
        <v>886</v>
      </c>
      <c r="G517" s="609" t="s">
        <v>1650</v>
      </c>
      <c r="H517" s="609">
        <v>231</v>
      </c>
      <c r="I517" s="611" t="s">
        <v>71</v>
      </c>
      <c r="J517" s="609"/>
      <c r="K517" s="608" t="s">
        <v>1865</v>
      </c>
      <c r="L517" s="611" t="s">
        <v>123</v>
      </c>
      <c r="M517" s="612">
        <v>803965</v>
      </c>
      <c r="N517" s="612"/>
      <c r="O517" s="612">
        <v>160793</v>
      </c>
      <c r="P517" s="612">
        <v>643172</v>
      </c>
      <c r="Q517" s="612"/>
    </row>
    <row r="518" spans="1:17" s="610" customFormat="1" ht="40.5" customHeight="1" x14ac:dyDescent="0.25">
      <c r="A518" s="608" t="s">
        <v>34</v>
      </c>
      <c r="B518" s="609">
        <v>2101001</v>
      </c>
      <c r="C518" s="608" t="s">
        <v>1638</v>
      </c>
      <c r="D518" s="609">
        <v>6260</v>
      </c>
      <c r="E518" s="608" t="s">
        <v>1796</v>
      </c>
      <c r="F518" s="608" t="s">
        <v>886</v>
      </c>
      <c r="G518" s="609" t="s">
        <v>1650</v>
      </c>
      <c r="H518" s="609">
        <v>231</v>
      </c>
      <c r="I518" s="611" t="s">
        <v>71</v>
      </c>
      <c r="J518" s="609"/>
      <c r="K518" s="608" t="s">
        <v>1865</v>
      </c>
      <c r="L518" s="611" t="s">
        <v>49</v>
      </c>
      <c r="M518" s="612">
        <v>40899</v>
      </c>
      <c r="N518" s="612"/>
      <c r="O518" s="612"/>
      <c r="P518" s="612">
        <v>40899</v>
      </c>
      <c r="Q518" s="612"/>
    </row>
    <row r="519" spans="1:17" s="610" customFormat="1" ht="40.5" customHeight="1" x14ac:dyDescent="0.25">
      <c r="A519" s="608" t="s">
        <v>34</v>
      </c>
      <c r="B519" s="609">
        <v>2101001</v>
      </c>
      <c r="C519" s="608" t="s">
        <v>1638</v>
      </c>
      <c r="D519" s="609">
        <v>6260</v>
      </c>
      <c r="E519" s="608" t="s">
        <v>1796</v>
      </c>
      <c r="F519" s="608" t="s">
        <v>886</v>
      </c>
      <c r="G519" s="609" t="s">
        <v>1650</v>
      </c>
      <c r="H519" s="609">
        <v>231</v>
      </c>
      <c r="I519" s="611" t="s">
        <v>71</v>
      </c>
      <c r="J519" s="609"/>
      <c r="K519" s="608" t="s">
        <v>1866</v>
      </c>
      <c r="L519" s="611" t="s">
        <v>331</v>
      </c>
      <c r="M519" s="612">
        <v>62456913</v>
      </c>
      <c r="N519" s="612"/>
      <c r="O519" s="612">
        <v>12491383</v>
      </c>
      <c r="P519" s="612">
        <v>49965530</v>
      </c>
      <c r="Q519" s="612"/>
    </row>
    <row r="520" spans="1:17" s="610" customFormat="1" ht="40.5" customHeight="1" x14ac:dyDescent="0.25">
      <c r="A520" s="608" t="s">
        <v>34</v>
      </c>
      <c r="B520" s="609">
        <v>2101001</v>
      </c>
      <c r="C520" s="608" t="s">
        <v>1638</v>
      </c>
      <c r="D520" s="609">
        <v>6260</v>
      </c>
      <c r="E520" s="608" t="s">
        <v>1796</v>
      </c>
      <c r="F520" s="608" t="s">
        <v>886</v>
      </c>
      <c r="G520" s="609" t="s">
        <v>1650</v>
      </c>
      <c r="H520" s="609">
        <v>231</v>
      </c>
      <c r="I520" s="611" t="s">
        <v>71</v>
      </c>
      <c r="J520" s="609"/>
      <c r="K520" s="608" t="s">
        <v>1866</v>
      </c>
      <c r="L520" s="611" t="s">
        <v>123</v>
      </c>
      <c r="M520" s="612">
        <v>906292</v>
      </c>
      <c r="N520" s="612"/>
      <c r="O520" s="612">
        <v>181258</v>
      </c>
      <c r="P520" s="612">
        <v>725034</v>
      </c>
      <c r="Q520" s="612"/>
    </row>
    <row r="521" spans="1:17" s="610" customFormat="1" ht="40.5" customHeight="1" x14ac:dyDescent="0.25">
      <c r="A521" s="608" t="s">
        <v>34</v>
      </c>
      <c r="B521" s="609">
        <v>2101001</v>
      </c>
      <c r="C521" s="608" t="s">
        <v>1638</v>
      </c>
      <c r="D521" s="609">
        <v>6260</v>
      </c>
      <c r="E521" s="608" t="s">
        <v>1796</v>
      </c>
      <c r="F521" s="608" t="s">
        <v>886</v>
      </c>
      <c r="G521" s="609" t="s">
        <v>1650</v>
      </c>
      <c r="H521" s="609">
        <v>231</v>
      </c>
      <c r="I521" s="611" t="s">
        <v>71</v>
      </c>
      <c r="J521" s="609"/>
      <c r="K521" s="608" t="s">
        <v>1866</v>
      </c>
      <c r="L521" s="611" t="s">
        <v>49</v>
      </c>
      <c r="M521" s="612">
        <v>42185</v>
      </c>
      <c r="N521" s="612"/>
      <c r="O521" s="612"/>
      <c r="P521" s="612">
        <v>42185</v>
      </c>
      <c r="Q521" s="612"/>
    </row>
    <row r="522" spans="1:17" s="610" customFormat="1" ht="40.5" customHeight="1" x14ac:dyDescent="0.25">
      <c r="A522" s="608" t="s">
        <v>34</v>
      </c>
      <c r="B522" s="609">
        <v>2101001</v>
      </c>
      <c r="C522" s="608" t="s">
        <v>1638</v>
      </c>
      <c r="D522" s="609">
        <v>6260</v>
      </c>
      <c r="E522" s="608" t="s">
        <v>1796</v>
      </c>
      <c r="F522" s="608" t="s">
        <v>886</v>
      </c>
      <c r="G522" s="609" t="s">
        <v>1650</v>
      </c>
      <c r="H522" s="609">
        <v>231</v>
      </c>
      <c r="I522" s="611" t="s">
        <v>82</v>
      </c>
      <c r="J522" s="609"/>
      <c r="K522" s="608" t="s">
        <v>1867</v>
      </c>
      <c r="L522" s="611" t="s">
        <v>331</v>
      </c>
      <c r="M522" s="612">
        <v>76450746</v>
      </c>
      <c r="N522" s="612"/>
      <c r="O522" s="612">
        <v>15290149</v>
      </c>
      <c r="P522" s="612">
        <v>61160597</v>
      </c>
      <c r="Q522" s="612"/>
    </row>
    <row r="523" spans="1:17" s="610" customFormat="1" ht="40.5" customHeight="1" x14ac:dyDescent="0.25">
      <c r="A523" s="608" t="s">
        <v>34</v>
      </c>
      <c r="B523" s="609">
        <v>2101001</v>
      </c>
      <c r="C523" s="608" t="s">
        <v>1638</v>
      </c>
      <c r="D523" s="609">
        <v>6260</v>
      </c>
      <c r="E523" s="608" t="s">
        <v>1796</v>
      </c>
      <c r="F523" s="608" t="s">
        <v>886</v>
      </c>
      <c r="G523" s="609" t="s">
        <v>1650</v>
      </c>
      <c r="H523" s="609">
        <v>231</v>
      </c>
      <c r="I523" s="611" t="s">
        <v>82</v>
      </c>
      <c r="J523" s="609"/>
      <c r="K523" s="608" t="s">
        <v>1867</v>
      </c>
      <c r="L523" s="611" t="s">
        <v>123</v>
      </c>
      <c r="M523" s="612">
        <v>1062896</v>
      </c>
      <c r="N523" s="612"/>
      <c r="O523" s="612">
        <v>212579</v>
      </c>
      <c r="P523" s="612">
        <v>850317</v>
      </c>
      <c r="Q523" s="612"/>
    </row>
    <row r="524" spans="1:17" s="610" customFormat="1" ht="40.5" customHeight="1" x14ac:dyDescent="0.25">
      <c r="A524" s="608" t="s">
        <v>34</v>
      </c>
      <c r="B524" s="609">
        <v>2101001</v>
      </c>
      <c r="C524" s="608" t="s">
        <v>1638</v>
      </c>
      <c r="D524" s="609">
        <v>6260</v>
      </c>
      <c r="E524" s="608" t="s">
        <v>1796</v>
      </c>
      <c r="F524" s="608" t="s">
        <v>886</v>
      </c>
      <c r="G524" s="609" t="s">
        <v>1650</v>
      </c>
      <c r="H524" s="609">
        <v>231</v>
      </c>
      <c r="I524" s="611" t="s">
        <v>82</v>
      </c>
      <c r="J524" s="609"/>
      <c r="K524" s="608" t="s">
        <v>1867</v>
      </c>
      <c r="L524" s="611" t="s">
        <v>49</v>
      </c>
      <c r="M524" s="612">
        <v>44227</v>
      </c>
      <c r="N524" s="612"/>
      <c r="O524" s="612"/>
      <c r="P524" s="612">
        <v>44227</v>
      </c>
      <c r="Q524" s="612"/>
    </row>
    <row r="525" spans="1:17" s="610" customFormat="1" ht="40.5" customHeight="1" x14ac:dyDescent="0.25">
      <c r="A525" s="608" t="s">
        <v>34</v>
      </c>
      <c r="B525" s="609">
        <v>2101001</v>
      </c>
      <c r="C525" s="608" t="s">
        <v>1638</v>
      </c>
      <c r="D525" s="609">
        <v>6260</v>
      </c>
      <c r="E525" s="608" t="s">
        <v>1796</v>
      </c>
      <c r="F525" s="608" t="s">
        <v>886</v>
      </c>
      <c r="G525" s="609" t="s">
        <v>1650</v>
      </c>
      <c r="H525" s="609">
        <v>231</v>
      </c>
      <c r="I525" s="611" t="s">
        <v>78</v>
      </c>
      <c r="J525" s="609"/>
      <c r="K525" s="608" t="s">
        <v>1868</v>
      </c>
      <c r="L525" s="611" t="s">
        <v>331</v>
      </c>
      <c r="M525" s="612">
        <v>87775815</v>
      </c>
      <c r="N525" s="612"/>
      <c r="O525" s="612">
        <v>17555163</v>
      </c>
      <c r="P525" s="612">
        <v>70220652</v>
      </c>
      <c r="Q525" s="612"/>
    </row>
    <row r="526" spans="1:17" s="610" customFormat="1" ht="40.5" customHeight="1" x14ac:dyDescent="0.25">
      <c r="A526" s="608" t="s">
        <v>34</v>
      </c>
      <c r="B526" s="609">
        <v>2101001</v>
      </c>
      <c r="C526" s="608" t="s">
        <v>1638</v>
      </c>
      <c r="D526" s="609">
        <v>6260</v>
      </c>
      <c r="E526" s="608" t="s">
        <v>1796</v>
      </c>
      <c r="F526" s="608" t="s">
        <v>886</v>
      </c>
      <c r="G526" s="609" t="s">
        <v>1650</v>
      </c>
      <c r="H526" s="609">
        <v>231</v>
      </c>
      <c r="I526" s="611" t="s">
        <v>78</v>
      </c>
      <c r="J526" s="609"/>
      <c r="K526" s="608" t="s">
        <v>1868</v>
      </c>
      <c r="L526" s="611" t="s">
        <v>123</v>
      </c>
      <c r="M526" s="612">
        <v>1198778</v>
      </c>
      <c r="N526" s="612"/>
      <c r="O526" s="612">
        <v>239756</v>
      </c>
      <c r="P526" s="612">
        <v>959022</v>
      </c>
      <c r="Q526" s="612"/>
    </row>
    <row r="527" spans="1:17" s="610" customFormat="1" ht="40.5" customHeight="1" x14ac:dyDescent="0.25">
      <c r="A527" s="608" t="s">
        <v>34</v>
      </c>
      <c r="B527" s="609">
        <v>2101001</v>
      </c>
      <c r="C527" s="608" t="s">
        <v>1638</v>
      </c>
      <c r="D527" s="609">
        <v>6260</v>
      </c>
      <c r="E527" s="608" t="s">
        <v>1796</v>
      </c>
      <c r="F527" s="608" t="s">
        <v>886</v>
      </c>
      <c r="G527" s="609" t="s">
        <v>1650</v>
      </c>
      <c r="H527" s="609">
        <v>231</v>
      </c>
      <c r="I527" s="611" t="s">
        <v>78</v>
      </c>
      <c r="J527" s="609"/>
      <c r="K527" s="608" t="s">
        <v>1868</v>
      </c>
      <c r="L527" s="611" t="s">
        <v>49</v>
      </c>
      <c r="M527" s="612">
        <v>47465</v>
      </c>
      <c r="N527" s="612"/>
      <c r="O527" s="612"/>
      <c r="P527" s="612">
        <v>47465</v>
      </c>
      <c r="Q527" s="612"/>
    </row>
    <row r="528" spans="1:17" s="610" customFormat="1" ht="40.5" customHeight="1" x14ac:dyDescent="0.25">
      <c r="A528" s="608" t="s">
        <v>34</v>
      </c>
      <c r="B528" s="609">
        <v>2101001</v>
      </c>
      <c r="C528" s="608" t="s">
        <v>1638</v>
      </c>
      <c r="D528" s="609">
        <v>6260</v>
      </c>
      <c r="E528" s="608" t="s">
        <v>1796</v>
      </c>
      <c r="F528" s="608" t="s">
        <v>886</v>
      </c>
      <c r="G528" s="609" t="s">
        <v>1650</v>
      </c>
      <c r="H528" s="609">
        <v>231</v>
      </c>
      <c r="I528" s="611" t="s">
        <v>71</v>
      </c>
      <c r="J528" s="609"/>
      <c r="K528" s="608" t="s">
        <v>1869</v>
      </c>
      <c r="L528" s="611" t="s">
        <v>331</v>
      </c>
      <c r="M528" s="612">
        <v>18815279</v>
      </c>
      <c r="N528" s="612"/>
      <c r="O528" s="612">
        <v>3763056</v>
      </c>
      <c r="P528" s="612">
        <v>15052223</v>
      </c>
      <c r="Q528" s="612"/>
    </row>
    <row r="529" spans="1:17" s="610" customFormat="1" ht="40.5" customHeight="1" x14ac:dyDescent="0.25">
      <c r="A529" s="608" t="s">
        <v>34</v>
      </c>
      <c r="B529" s="609">
        <v>2101001</v>
      </c>
      <c r="C529" s="608" t="s">
        <v>1638</v>
      </c>
      <c r="D529" s="609">
        <v>6260</v>
      </c>
      <c r="E529" s="608" t="s">
        <v>1796</v>
      </c>
      <c r="F529" s="608" t="s">
        <v>886</v>
      </c>
      <c r="G529" s="609" t="s">
        <v>1650</v>
      </c>
      <c r="H529" s="609">
        <v>231</v>
      </c>
      <c r="I529" s="611" t="s">
        <v>71</v>
      </c>
      <c r="J529" s="609"/>
      <c r="K529" s="608" t="s">
        <v>1869</v>
      </c>
      <c r="L529" s="611" t="s">
        <v>123</v>
      </c>
      <c r="M529" s="612">
        <v>331441</v>
      </c>
      <c r="N529" s="612"/>
      <c r="O529" s="612">
        <v>66288</v>
      </c>
      <c r="P529" s="612">
        <v>265153</v>
      </c>
      <c r="Q529" s="612"/>
    </row>
    <row r="530" spans="1:17" s="610" customFormat="1" ht="40.5" customHeight="1" x14ac:dyDescent="0.25">
      <c r="A530" s="608" t="s">
        <v>34</v>
      </c>
      <c r="B530" s="609">
        <v>2101001</v>
      </c>
      <c r="C530" s="608" t="s">
        <v>1638</v>
      </c>
      <c r="D530" s="609">
        <v>6260</v>
      </c>
      <c r="E530" s="608" t="s">
        <v>1796</v>
      </c>
      <c r="F530" s="608" t="s">
        <v>886</v>
      </c>
      <c r="G530" s="609" t="s">
        <v>1650</v>
      </c>
      <c r="H530" s="609">
        <v>231</v>
      </c>
      <c r="I530" s="611" t="s">
        <v>71</v>
      </c>
      <c r="J530" s="609"/>
      <c r="K530" s="608" t="s">
        <v>1869</v>
      </c>
      <c r="L530" s="611" t="s">
        <v>49</v>
      </c>
      <c r="M530" s="612">
        <v>29783</v>
      </c>
      <c r="N530" s="612"/>
      <c r="O530" s="612"/>
      <c r="P530" s="612">
        <v>29783</v>
      </c>
      <c r="Q530" s="612"/>
    </row>
    <row r="531" spans="1:17" s="610" customFormat="1" ht="40.5" customHeight="1" x14ac:dyDescent="0.25">
      <c r="A531" s="608" t="s">
        <v>34</v>
      </c>
      <c r="B531" s="609">
        <v>2101001</v>
      </c>
      <c r="C531" s="608" t="s">
        <v>1638</v>
      </c>
      <c r="D531" s="609">
        <v>6260</v>
      </c>
      <c r="E531" s="608" t="s">
        <v>1796</v>
      </c>
      <c r="F531" s="608" t="s">
        <v>886</v>
      </c>
      <c r="G531" s="609" t="s">
        <v>1650</v>
      </c>
      <c r="H531" s="609">
        <v>231</v>
      </c>
      <c r="I531" s="611" t="s">
        <v>59</v>
      </c>
      <c r="J531" s="609"/>
      <c r="K531" s="608" t="s">
        <v>1870</v>
      </c>
      <c r="L531" s="611" t="s">
        <v>331</v>
      </c>
      <c r="M531" s="612">
        <v>51934563</v>
      </c>
      <c r="N531" s="612"/>
      <c r="O531" s="612">
        <v>10386913</v>
      </c>
      <c r="P531" s="612">
        <v>41547650</v>
      </c>
      <c r="Q531" s="612"/>
    </row>
    <row r="532" spans="1:17" s="610" customFormat="1" ht="40.5" customHeight="1" x14ac:dyDescent="0.25">
      <c r="A532" s="608" t="s">
        <v>34</v>
      </c>
      <c r="B532" s="609">
        <v>2101001</v>
      </c>
      <c r="C532" s="608" t="s">
        <v>1638</v>
      </c>
      <c r="D532" s="609">
        <v>6260</v>
      </c>
      <c r="E532" s="608" t="s">
        <v>1796</v>
      </c>
      <c r="F532" s="608" t="s">
        <v>886</v>
      </c>
      <c r="G532" s="609" t="s">
        <v>1650</v>
      </c>
      <c r="H532" s="609">
        <v>231</v>
      </c>
      <c r="I532" s="611" t="s">
        <v>59</v>
      </c>
      <c r="J532" s="609"/>
      <c r="K532" s="608" t="s">
        <v>1870</v>
      </c>
      <c r="L532" s="611" t="s">
        <v>123</v>
      </c>
      <c r="M532" s="612">
        <v>786552</v>
      </c>
      <c r="N532" s="612"/>
      <c r="O532" s="612">
        <v>157310</v>
      </c>
      <c r="P532" s="612">
        <v>629242</v>
      </c>
      <c r="Q532" s="612"/>
    </row>
    <row r="533" spans="1:17" s="610" customFormat="1" ht="40.5" customHeight="1" x14ac:dyDescent="0.25">
      <c r="A533" s="608" t="s">
        <v>34</v>
      </c>
      <c r="B533" s="609">
        <v>2101001</v>
      </c>
      <c r="C533" s="608" t="s">
        <v>1638</v>
      </c>
      <c r="D533" s="609">
        <v>6260</v>
      </c>
      <c r="E533" s="608" t="s">
        <v>1796</v>
      </c>
      <c r="F533" s="608" t="s">
        <v>886</v>
      </c>
      <c r="G533" s="609" t="s">
        <v>1650</v>
      </c>
      <c r="H533" s="609">
        <v>231</v>
      </c>
      <c r="I533" s="611" t="s">
        <v>59</v>
      </c>
      <c r="J533" s="609"/>
      <c r="K533" s="608" t="s">
        <v>1870</v>
      </c>
      <c r="L533" s="611" t="s">
        <v>49</v>
      </c>
      <c r="M533" s="612">
        <v>40543</v>
      </c>
      <c r="N533" s="612"/>
      <c r="O533" s="612"/>
      <c r="P533" s="612">
        <v>40543</v>
      </c>
      <c r="Q533" s="612"/>
    </row>
    <row r="534" spans="1:17" s="610" customFormat="1" ht="40.5" customHeight="1" x14ac:dyDescent="0.25">
      <c r="A534" s="608" t="s">
        <v>34</v>
      </c>
      <c r="B534" s="609">
        <v>2101001</v>
      </c>
      <c r="C534" s="608" t="s">
        <v>1638</v>
      </c>
      <c r="D534" s="609">
        <v>6260</v>
      </c>
      <c r="E534" s="608" t="s">
        <v>1796</v>
      </c>
      <c r="F534" s="608" t="s">
        <v>886</v>
      </c>
      <c r="G534" s="609" t="s">
        <v>1650</v>
      </c>
      <c r="H534" s="609">
        <v>231</v>
      </c>
      <c r="I534" s="611" t="s">
        <v>78</v>
      </c>
      <c r="J534" s="609"/>
      <c r="K534" s="608" t="s">
        <v>1871</v>
      </c>
      <c r="L534" s="611" t="s">
        <v>331</v>
      </c>
      <c r="M534" s="612">
        <v>68460622</v>
      </c>
      <c r="N534" s="612"/>
      <c r="O534" s="612">
        <v>13692124</v>
      </c>
      <c r="P534" s="612">
        <v>54768498</v>
      </c>
      <c r="Q534" s="612"/>
    </row>
    <row r="535" spans="1:17" s="610" customFormat="1" ht="40.5" customHeight="1" x14ac:dyDescent="0.25">
      <c r="A535" s="608" t="s">
        <v>34</v>
      </c>
      <c r="B535" s="609">
        <v>2101001</v>
      </c>
      <c r="C535" s="608" t="s">
        <v>1638</v>
      </c>
      <c r="D535" s="609">
        <v>6260</v>
      </c>
      <c r="E535" s="608" t="s">
        <v>1796</v>
      </c>
      <c r="F535" s="608" t="s">
        <v>886</v>
      </c>
      <c r="G535" s="609" t="s">
        <v>1650</v>
      </c>
      <c r="H535" s="609">
        <v>231</v>
      </c>
      <c r="I535" s="611" t="s">
        <v>78</v>
      </c>
      <c r="J535" s="609"/>
      <c r="K535" s="608" t="s">
        <v>1871</v>
      </c>
      <c r="L535" s="611" t="s">
        <v>123</v>
      </c>
      <c r="M535" s="612">
        <v>967926</v>
      </c>
      <c r="N535" s="612"/>
      <c r="O535" s="612">
        <v>193585</v>
      </c>
      <c r="P535" s="612">
        <v>774341</v>
      </c>
      <c r="Q535" s="612"/>
    </row>
    <row r="536" spans="1:17" s="610" customFormat="1" ht="40.5" customHeight="1" x14ac:dyDescent="0.25">
      <c r="A536" s="608" t="s">
        <v>34</v>
      </c>
      <c r="B536" s="609">
        <v>2101001</v>
      </c>
      <c r="C536" s="608" t="s">
        <v>1638</v>
      </c>
      <c r="D536" s="609">
        <v>6260</v>
      </c>
      <c r="E536" s="608" t="s">
        <v>1796</v>
      </c>
      <c r="F536" s="608" t="s">
        <v>886</v>
      </c>
      <c r="G536" s="609" t="s">
        <v>1650</v>
      </c>
      <c r="H536" s="609">
        <v>231</v>
      </c>
      <c r="I536" s="611" t="s">
        <v>78</v>
      </c>
      <c r="J536" s="609"/>
      <c r="K536" s="608" t="s">
        <v>1871</v>
      </c>
      <c r="L536" s="611" t="s">
        <v>49</v>
      </c>
      <c r="M536" s="612">
        <v>42130</v>
      </c>
      <c r="N536" s="612"/>
      <c r="O536" s="612"/>
      <c r="P536" s="612">
        <v>42130</v>
      </c>
      <c r="Q536" s="612"/>
    </row>
    <row r="537" spans="1:17" s="610" customFormat="1" ht="40.5" customHeight="1" x14ac:dyDescent="0.25">
      <c r="A537" s="608" t="s">
        <v>34</v>
      </c>
      <c r="B537" s="609">
        <v>2101001</v>
      </c>
      <c r="C537" s="608" t="s">
        <v>1638</v>
      </c>
      <c r="D537" s="609">
        <v>6260</v>
      </c>
      <c r="E537" s="608" t="s">
        <v>1796</v>
      </c>
      <c r="F537" s="608" t="s">
        <v>886</v>
      </c>
      <c r="G537" s="609" t="s">
        <v>1650</v>
      </c>
      <c r="H537" s="609">
        <v>231</v>
      </c>
      <c r="I537" s="611" t="s">
        <v>78</v>
      </c>
      <c r="J537" s="609"/>
      <c r="K537" s="608" t="s">
        <v>1872</v>
      </c>
      <c r="L537" s="611" t="s">
        <v>331</v>
      </c>
      <c r="M537" s="612">
        <v>2849294</v>
      </c>
      <c r="N537" s="612"/>
      <c r="O537" s="612">
        <v>569859</v>
      </c>
      <c r="P537" s="612">
        <v>2279435</v>
      </c>
      <c r="Q537" s="612"/>
    </row>
    <row r="538" spans="1:17" s="610" customFormat="1" ht="40.5" customHeight="1" x14ac:dyDescent="0.25">
      <c r="A538" s="608" t="s">
        <v>34</v>
      </c>
      <c r="B538" s="609">
        <v>2101001</v>
      </c>
      <c r="C538" s="608" t="s">
        <v>1638</v>
      </c>
      <c r="D538" s="609">
        <v>6260</v>
      </c>
      <c r="E538" s="608" t="s">
        <v>1796</v>
      </c>
      <c r="F538" s="608" t="s">
        <v>886</v>
      </c>
      <c r="G538" s="609" t="s">
        <v>1650</v>
      </c>
      <c r="H538" s="609">
        <v>231</v>
      </c>
      <c r="I538" s="611" t="s">
        <v>78</v>
      </c>
      <c r="J538" s="609"/>
      <c r="K538" s="608" t="s">
        <v>1872</v>
      </c>
      <c r="L538" s="611" t="s">
        <v>123</v>
      </c>
      <c r="M538" s="612">
        <v>53969</v>
      </c>
      <c r="N538" s="612"/>
      <c r="O538" s="612">
        <v>10794</v>
      </c>
      <c r="P538" s="612">
        <v>43175</v>
      </c>
      <c r="Q538" s="612"/>
    </row>
    <row r="539" spans="1:17" s="610" customFormat="1" ht="40.5" customHeight="1" x14ac:dyDescent="0.25">
      <c r="A539" s="608" t="s">
        <v>34</v>
      </c>
      <c r="B539" s="609">
        <v>2101001</v>
      </c>
      <c r="C539" s="608" t="s">
        <v>1638</v>
      </c>
      <c r="D539" s="609">
        <v>6260</v>
      </c>
      <c r="E539" s="608" t="s">
        <v>1796</v>
      </c>
      <c r="F539" s="608" t="s">
        <v>886</v>
      </c>
      <c r="G539" s="609" t="s">
        <v>1650</v>
      </c>
      <c r="H539" s="609">
        <v>231</v>
      </c>
      <c r="I539" s="611" t="s">
        <v>78</v>
      </c>
      <c r="J539" s="609"/>
      <c r="K539" s="608" t="s">
        <v>1872</v>
      </c>
      <c r="L539" s="611" t="s">
        <v>49</v>
      </c>
      <c r="M539" s="612">
        <v>12225</v>
      </c>
      <c r="N539" s="612"/>
      <c r="O539" s="612"/>
      <c r="P539" s="612">
        <v>12225</v>
      </c>
      <c r="Q539" s="612"/>
    </row>
    <row r="540" spans="1:17" s="610" customFormat="1" ht="40.5" customHeight="1" x14ac:dyDescent="0.25">
      <c r="A540" s="608" t="s">
        <v>34</v>
      </c>
      <c r="B540" s="609">
        <v>2101001</v>
      </c>
      <c r="C540" s="608" t="s">
        <v>1638</v>
      </c>
      <c r="D540" s="609">
        <v>6260</v>
      </c>
      <c r="E540" s="608" t="s">
        <v>1796</v>
      </c>
      <c r="F540" s="608" t="s">
        <v>886</v>
      </c>
      <c r="G540" s="609" t="s">
        <v>1650</v>
      </c>
      <c r="H540" s="609">
        <v>231</v>
      </c>
      <c r="I540" s="611" t="s">
        <v>91</v>
      </c>
      <c r="J540" s="609"/>
      <c r="K540" s="608" t="s">
        <v>1873</v>
      </c>
      <c r="L540" s="611" t="s">
        <v>331</v>
      </c>
      <c r="M540" s="612">
        <v>18613780</v>
      </c>
      <c r="N540" s="612"/>
      <c r="O540" s="612">
        <v>3722756</v>
      </c>
      <c r="P540" s="612">
        <v>14891024</v>
      </c>
      <c r="Q540" s="612"/>
    </row>
    <row r="541" spans="1:17" s="610" customFormat="1" ht="40.5" customHeight="1" x14ac:dyDescent="0.25">
      <c r="A541" s="608" t="s">
        <v>34</v>
      </c>
      <c r="B541" s="609">
        <v>2101001</v>
      </c>
      <c r="C541" s="608" t="s">
        <v>1638</v>
      </c>
      <c r="D541" s="609">
        <v>6260</v>
      </c>
      <c r="E541" s="608" t="s">
        <v>1796</v>
      </c>
      <c r="F541" s="608" t="s">
        <v>886</v>
      </c>
      <c r="G541" s="609" t="s">
        <v>1650</v>
      </c>
      <c r="H541" s="609">
        <v>231</v>
      </c>
      <c r="I541" s="611" t="s">
        <v>91</v>
      </c>
      <c r="J541" s="609"/>
      <c r="K541" s="608" t="s">
        <v>1873</v>
      </c>
      <c r="L541" s="611" t="s">
        <v>123</v>
      </c>
      <c r="M541" s="612">
        <v>328223</v>
      </c>
      <c r="N541" s="612"/>
      <c r="O541" s="612">
        <v>65645</v>
      </c>
      <c r="P541" s="612">
        <v>262578</v>
      </c>
      <c r="Q541" s="612"/>
    </row>
    <row r="542" spans="1:17" s="610" customFormat="1" ht="40.5" customHeight="1" x14ac:dyDescent="0.25">
      <c r="A542" s="608" t="s">
        <v>34</v>
      </c>
      <c r="B542" s="609">
        <v>2101001</v>
      </c>
      <c r="C542" s="608" t="s">
        <v>1638</v>
      </c>
      <c r="D542" s="609">
        <v>6260</v>
      </c>
      <c r="E542" s="608" t="s">
        <v>1796</v>
      </c>
      <c r="F542" s="608" t="s">
        <v>886</v>
      </c>
      <c r="G542" s="609" t="s">
        <v>1650</v>
      </c>
      <c r="H542" s="609">
        <v>231</v>
      </c>
      <c r="I542" s="611" t="s">
        <v>91</v>
      </c>
      <c r="J542" s="609"/>
      <c r="K542" s="608" t="s">
        <v>1873</v>
      </c>
      <c r="L542" s="611" t="s">
        <v>49</v>
      </c>
      <c r="M542" s="612">
        <v>29727</v>
      </c>
      <c r="N542" s="612"/>
      <c r="O542" s="612"/>
      <c r="P542" s="612">
        <v>29727</v>
      </c>
      <c r="Q542" s="612"/>
    </row>
    <row r="543" spans="1:17" s="610" customFormat="1" ht="40.5" customHeight="1" x14ac:dyDescent="0.25">
      <c r="A543" s="608" t="s">
        <v>34</v>
      </c>
      <c r="B543" s="609">
        <v>2101001</v>
      </c>
      <c r="C543" s="608" t="s">
        <v>1638</v>
      </c>
      <c r="D543" s="609">
        <v>6260</v>
      </c>
      <c r="E543" s="608" t="s">
        <v>1796</v>
      </c>
      <c r="F543" s="608" t="s">
        <v>886</v>
      </c>
      <c r="G543" s="609" t="s">
        <v>1650</v>
      </c>
      <c r="H543" s="609">
        <v>231</v>
      </c>
      <c r="I543" s="611" t="s">
        <v>1912</v>
      </c>
      <c r="J543" s="609"/>
      <c r="K543" s="608" t="s">
        <v>1874</v>
      </c>
      <c r="L543" s="611" t="s">
        <v>331</v>
      </c>
      <c r="M543" s="612">
        <v>13165848</v>
      </c>
      <c r="N543" s="612"/>
      <c r="O543" s="612">
        <v>2633170</v>
      </c>
      <c r="P543" s="612">
        <v>10532678</v>
      </c>
      <c r="Q543" s="612"/>
    </row>
    <row r="544" spans="1:17" s="610" customFormat="1" ht="40.5" customHeight="1" x14ac:dyDescent="0.25">
      <c r="A544" s="608" t="s">
        <v>34</v>
      </c>
      <c r="B544" s="609">
        <v>2101001</v>
      </c>
      <c r="C544" s="608" t="s">
        <v>1638</v>
      </c>
      <c r="D544" s="609">
        <v>6260</v>
      </c>
      <c r="E544" s="608" t="s">
        <v>1796</v>
      </c>
      <c r="F544" s="608" t="s">
        <v>886</v>
      </c>
      <c r="G544" s="609" t="s">
        <v>1650</v>
      </c>
      <c r="H544" s="609">
        <v>231</v>
      </c>
      <c r="I544" s="611" t="s">
        <v>1912</v>
      </c>
      <c r="J544" s="609"/>
      <c r="K544" s="608" t="s">
        <v>1874</v>
      </c>
      <c r="L544" s="611" t="s">
        <v>123</v>
      </c>
      <c r="M544" s="612">
        <v>238462</v>
      </c>
      <c r="N544" s="612"/>
      <c r="O544" s="612">
        <v>47693</v>
      </c>
      <c r="P544" s="612">
        <v>190769</v>
      </c>
      <c r="Q544" s="612"/>
    </row>
    <row r="545" spans="1:17" s="610" customFormat="1" ht="40.5" customHeight="1" x14ac:dyDescent="0.25">
      <c r="A545" s="608" t="s">
        <v>34</v>
      </c>
      <c r="B545" s="609">
        <v>2101001</v>
      </c>
      <c r="C545" s="608" t="s">
        <v>1638</v>
      </c>
      <c r="D545" s="609">
        <v>6260</v>
      </c>
      <c r="E545" s="608" t="s">
        <v>1796</v>
      </c>
      <c r="F545" s="608" t="s">
        <v>886</v>
      </c>
      <c r="G545" s="609" t="s">
        <v>1650</v>
      </c>
      <c r="H545" s="609">
        <v>231</v>
      </c>
      <c r="I545" s="611" t="s">
        <v>1912</v>
      </c>
      <c r="J545" s="609"/>
      <c r="K545" s="608" t="s">
        <v>1874</v>
      </c>
      <c r="L545" s="611" t="s">
        <v>49</v>
      </c>
      <c r="M545" s="612">
        <v>26047</v>
      </c>
      <c r="N545" s="612"/>
      <c r="O545" s="612"/>
      <c r="P545" s="612">
        <v>26047</v>
      </c>
      <c r="Q545" s="612"/>
    </row>
    <row r="546" spans="1:17" s="610" customFormat="1" ht="40.5" customHeight="1" x14ac:dyDescent="0.25">
      <c r="A546" s="608" t="s">
        <v>34</v>
      </c>
      <c r="B546" s="609">
        <v>2101001</v>
      </c>
      <c r="C546" s="608" t="s">
        <v>1638</v>
      </c>
      <c r="D546" s="609">
        <v>6260</v>
      </c>
      <c r="E546" s="608" t="s">
        <v>1796</v>
      </c>
      <c r="F546" s="608" t="s">
        <v>886</v>
      </c>
      <c r="G546" s="609" t="s">
        <v>1650</v>
      </c>
      <c r="H546" s="609">
        <v>231</v>
      </c>
      <c r="I546" s="611" t="s">
        <v>1913</v>
      </c>
      <c r="J546" s="609"/>
      <c r="K546" s="608" t="s">
        <v>1875</v>
      </c>
      <c r="L546" s="611" t="s">
        <v>331</v>
      </c>
      <c r="M546" s="612">
        <v>18586895</v>
      </c>
      <c r="N546" s="612"/>
      <c r="O546" s="612">
        <v>3717379</v>
      </c>
      <c r="P546" s="612">
        <v>14869516</v>
      </c>
      <c r="Q546" s="612"/>
    </row>
    <row r="547" spans="1:17" s="610" customFormat="1" ht="40.5" customHeight="1" x14ac:dyDescent="0.25">
      <c r="A547" s="608" t="s">
        <v>34</v>
      </c>
      <c r="B547" s="609">
        <v>2101001</v>
      </c>
      <c r="C547" s="608" t="s">
        <v>1638</v>
      </c>
      <c r="D547" s="609">
        <v>6260</v>
      </c>
      <c r="E547" s="608" t="s">
        <v>1796</v>
      </c>
      <c r="F547" s="608" t="s">
        <v>886</v>
      </c>
      <c r="G547" s="609" t="s">
        <v>1650</v>
      </c>
      <c r="H547" s="609">
        <v>231</v>
      </c>
      <c r="I547" s="611" t="s">
        <v>1913</v>
      </c>
      <c r="J547" s="609"/>
      <c r="K547" s="608" t="s">
        <v>1875</v>
      </c>
      <c r="L547" s="611" t="s">
        <v>123</v>
      </c>
      <c r="M547" s="612">
        <v>327794</v>
      </c>
      <c r="N547" s="612"/>
      <c r="O547" s="612">
        <v>65559</v>
      </c>
      <c r="P547" s="612">
        <v>262235</v>
      </c>
      <c r="Q547" s="612"/>
    </row>
    <row r="548" spans="1:17" s="610" customFormat="1" ht="40.5" customHeight="1" x14ac:dyDescent="0.25">
      <c r="A548" s="608" t="s">
        <v>34</v>
      </c>
      <c r="B548" s="609">
        <v>2101001</v>
      </c>
      <c r="C548" s="608" t="s">
        <v>1638</v>
      </c>
      <c r="D548" s="609">
        <v>6260</v>
      </c>
      <c r="E548" s="608" t="s">
        <v>1796</v>
      </c>
      <c r="F548" s="608" t="s">
        <v>886</v>
      </c>
      <c r="G548" s="609" t="s">
        <v>1650</v>
      </c>
      <c r="H548" s="609">
        <v>231</v>
      </c>
      <c r="I548" s="611" t="s">
        <v>1913</v>
      </c>
      <c r="J548" s="609"/>
      <c r="K548" s="608" t="s">
        <v>1875</v>
      </c>
      <c r="L548" s="611" t="s">
        <v>49</v>
      </c>
      <c r="M548" s="612">
        <v>29719</v>
      </c>
      <c r="N548" s="612"/>
      <c r="O548" s="612"/>
      <c r="P548" s="612">
        <v>29719</v>
      </c>
      <c r="Q548" s="612"/>
    </row>
    <row r="549" spans="1:17" s="610" customFormat="1" ht="40.5" customHeight="1" x14ac:dyDescent="0.25">
      <c r="A549" s="608" t="s">
        <v>34</v>
      </c>
      <c r="B549" s="609">
        <v>2101001</v>
      </c>
      <c r="C549" s="608" t="s">
        <v>1638</v>
      </c>
      <c r="D549" s="609">
        <v>6260</v>
      </c>
      <c r="E549" s="608" t="s">
        <v>1796</v>
      </c>
      <c r="F549" s="608" t="s">
        <v>886</v>
      </c>
      <c r="G549" s="609" t="s">
        <v>1650</v>
      </c>
      <c r="H549" s="609">
        <v>231</v>
      </c>
      <c r="I549" s="611" t="s">
        <v>1913</v>
      </c>
      <c r="J549" s="609"/>
      <c r="K549" s="608" t="s">
        <v>1876</v>
      </c>
      <c r="L549" s="611" t="s">
        <v>331</v>
      </c>
      <c r="M549" s="612">
        <v>18629991</v>
      </c>
      <c r="N549" s="612"/>
      <c r="O549" s="612">
        <v>3725998</v>
      </c>
      <c r="P549" s="612">
        <v>14903993</v>
      </c>
      <c r="Q549" s="612"/>
    </row>
    <row r="550" spans="1:17" s="610" customFormat="1" ht="40.5" customHeight="1" x14ac:dyDescent="0.25">
      <c r="A550" s="608" t="s">
        <v>34</v>
      </c>
      <c r="B550" s="609">
        <v>2101001</v>
      </c>
      <c r="C550" s="608" t="s">
        <v>1638</v>
      </c>
      <c r="D550" s="609">
        <v>6260</v>
      </c>
      <c r="E550" s="608" t="s">
        <v>1796</v>
      </c>
      <c r="F550" s="608" t="s">
        <v>886</v>
      </c>
      <c r="G550" s="609" t="s">
        <v>1650</v>
      </c>
      <c r="H550" s="609">
        <v>231</v>
      </c>
      <c r="I550" s="611" t="s">
        <v>1913</v>
      </c>
      <c r="J550" s="609"/>
      <c r="K550" s="608" t="s">
        <v>1876</v>
      </c>
      <c r="L550" s="611" t="s">
        <v>123</v>
      </c>
      <c r="M550" s="612">
        <v>328482</v>
      </c>
      <c r="N550" s="612"/>
      <c r="O550" s="612">
        <v>65696</v>
      </c>
      <c r="P550" s="612">
        <v>262786</v>
      </c>
      <c r="Q550" s="612"/>
    </row>
    <row r="551" spans="1:17" s="610" customFormat="1" ht="40.5" customHeight="1" x14ac:dyDescent="0.25">
      <c r="A551" s="608" t="s">
        <v>34</v>
      </c>
      <c r="B551" s="609">
        <v>2101001</v>
      </c>
      <c r="C551" s="608" t="s">
        <v>1638</v>
      </c>
      <c r="D551" s="609">
        <v>6260</v>
      </c>
      <c r="E551" s="608" t="s">
        <v>1796</v>
      </c>
      <c r="F551" s="608" t="s">
        <v>886</v>
      </c>
      <c r="G551" s="609" t="s">
        <v>1650</v>
      </c>
      <c r="H551" s="609">
        <v>231</v>
      </c>
      <c r="I551" s="611" t="s">
        <v>1913</v>
      </c>
      <c r="J551" s="609"/>
      <c r="K551" s="608" t="s">
        <v>1876</v>
      </c>
      <c r="L551" s="611" t="s">
        <v>49</v>
      </c>
      <c r="M551" s="612">
        <v>29732</v>
      </c>
      <c r="N551" s="612"/>
      <c r="O551" s="612"/>
      <c r="P551" s="612">
        <v>29732</v>
      </c>
      <c r="Q551" s="612"/>
    </row>
    <row r="552" spans="1:17" s="610" customFormat="1" ht="40.5" customHeight="1" x14ac:dyDescent="0.25">
      <c r="A552" s="608" t="s">
        <v>34</v>
      </c>
      <c r="B552" s="609">
        <v>2101001</v>
      </c>
      <c r="C552" s="608" t="s">
        <v>1638</v>
      </c>
      <c r="D552" s="609">
        <v>6260</v>
      </c>
      <c r="E552" s="608" t="s">
        <v>1796</v>
      </c>
      <c r="F552" s="608" t="s">
        <v>886</v>
      </c>
      <c r="G552" s="609" t="s">
        <v>1650</v>
      </c>
      <c r="H552" s="609">
        <v>231</v>
      </c>
      <c r="I552" s="611" t="s">
        <v>1913</v>
      </c>
      <c r="J552" s="609"/>
      <c r="K552" s="608" t="s">
        <v>1877</v>
      </c>
      <c r="L552" s="611" t="s">
        <v>331</v>
      </c>
      <c r="M552" s="612">
        <v>43077422</v>
      </c>
      <c r="N552" s="612"/>
      <c r="O552" s="612">
        <v>8615484</v>
      </c>
      <c r="P552" s="612">
        <v>34461938</v>
      </c>
      <c r="Q552" s="612"/>
    </row>
    <row r="553" spans="1:17" s="610" customFormat="1" ht="40.5" customHeight="1" x14ac:dyDescent="0.25">
      <c r="A553" s="608" t="s">
        <v>34</v>
      </c>
      <c r="B553" s="609">
        <v>2101001</v>
      </c>
      <c r="C553" s="608" t="s">
        <v>1638</v>
      </c>
      <c r="D553" s="609">
        <v>6260</v>
      </c>
      <c r="E553" s="608" t="s">
        <v>1796</v>
      </c>
      <c r="F553" s="608" t="s">
        <v>886</v>
      </c>
      <c r="G553" s="609" t="s">
        <v>1650</v>
      </c>
      <c r="H553" s="609">
        <v>231</v>
      </c>
      <c r="I553" s="611" t="s">
        <v>1913</v>
      </c>
      <c r="J553" s="609"/>
      <c r="K553" s="608" t="s">
        <v>1877</v>
      </c>
      <c r="L553" s="611" t="s">
        <v>123</v>
      </c>
      <c r="M553" s="612">
        <v>676636</v>
      </c>
      <c r="N553" s="612"/>
      <c r="O553" s="612">
        <v>135327</v>
      </c>
      <c r="P553" s="612">
        <v>541309</v>
      </c>
      <c r="Q553" s="612"/>
    </row>
    <row r="554" spans="1:17" s="610" customFormat="1" ht="40.5" customHeight="1" x14ac:dyDescent="0.25">
      <c r="A554" s="608" t="s">
        <v>34</v>
      </c>
      <c r="B554" s="609">
        <v>2101001</v>
      </c>
      <c r="C554" s="608" t="s">
        <v>1638</v>
      </c>
      <c r="D554" s="609">
        <v>6260</v>
      </c>
      <c r="E554" s="608" t="s">
        <v>1796</v>
      </c>
      <c r="F554" s="608" t="s">
        <v>886</v>
      </c>
      <c r="G554" s="609" t="s">
        <v>1650</v>
      </c>
      <c r="H554" s="609">
        <v>231</v>
      </c>
      <c r="I554" s="611" t="s">
        <v>1913</v>
      </c>
      <c r="J554" s="609"/>
      <c r="K554" s="608" t="s">
        <v>1877</v>
      </c>
      <c r="L554" s="611" t="s">
        <v>49</v>
      </c>
      <c r="M554" s="612">
        <v>40426</v>
      </c>
      <c r="N554" s="612"/>
      <c r="O554" s="612"/>
      <c r="P554" s="612">
        <v>40426</v>
      </c>
      <c r="Q554" s="612"/>
    </row>
    <row r="555" spans="1:17" s="610" customFormat="1" ht="40.5" customHeight="1" x14ac:dyDescent="0.25">
      <c r="A555" s="608" t="s">
        <v>34</v>
      </c>
      <c r="B555" s="609">
        <v>2101001</v>
      </c>
      <c r="C555" s="608" t="s">
        <v>1638</v>
      </c>
      <c r="D555" s="609">
        <v>6260</v>
      </c>
      <c r="E555" s="608" t="s">
        <v>1796</v>
      </c>
      <c r="F555" s="608" t="s">
        <v>886</v>
      </c>
      <c r="G555" s="609" t="s">
        <v>1650</v>
      </c>
      <c r="H555" s="609">
        <v>231</v>
      </c>
      <c r="I555" s="611" t="s">
        <v>1913</v>
      </c>
      <c r="J555" s="609"/>
      <c r="K555" s="608" t="s">
        <v>1878</v>
      </c>
      <c r="L555" s="611" t="s">
        <v>331</v>
      </c>
      <c r="M555" s="612">
        <v>18538752</v>
      </c>
      <c r="N555" s="612"/>
      <c r="O555" s="612">
        <v>3707750</v>
      </c>
      <c r="P555" s="612">
        <v>14831002</v>
      </c>
      <c r="Q555" s="612"/>
    </row>
    <row r="556" spans="1:17" s="610" customFormat="1" ht="40.5" customHeight="1" x14ac:dyDescent="0.25">
      <c r="A556" s="608" t="s">
        <v>34</v>
      </c>
      <c r="B556" s="609">
        <v>2101001</v>
      </c>
      <c r="C556" s="608" t="s">
        <v>1638</v>
      </c>
      <c r="D556" s="609">
        <v>6260</v>
      </c>
      <c r="E556" s="608" t="s">
        <v>1796</v>
      </c>
      <c r="F556" s="608" t="s">
        <v>886</v>
      </c>
      <c r="G556" s="609" t="s">
        <v>1650</v>
      </c>
      <c r="H556" s="609">
        <v>231</v>
      </c>
      <c r="I556" s="611" t="s">
        <v>1913</v>
      </c>
      <c r="J556" s="609"/>
      <c r="K556" s="608" t="s">
        <v>1878</v>
      </c>
      <c r="L556" s="611" t="s">
        <v>123</v>
      </c>
      <c r="M556" s="612">
        <v>327024</v>
      </c>
      <c r="N556" s="612"/>
      <c r="O556" s="612">
        <v>65405</v>
      </c>
      <c r="P556" s="612">
        <v>261619</v>
      </c>
      <c r="Q556" s="612"/>
    </row>
    <row r="557" spans="1:17" s="610" customFormat="1" ht="40.5" customHeight="1" x14ac:dyDescent="0.25">
      <c r="A557" s="608" t="s">
        <v>34</v>
      </c>
      <c r="B557" s="609">
        <v>2101001</v>
      </c>
      <c r="C557" s="608" t="s">
        <v>1638</v>
      </c>
      <c r="D557" s="609">
        <v>6260</v>
      </c>
      <c r="E557" s="608" t="s">
        <v>1796</v>
      </c>
      <c r="F557" s="608" t="s">
        <v>886</v>
      </c>
      <c r="G557" s="609" t="s">
        <v>1650</v>
      </c>
      <c r="H557" s="609">
        <v>231</v>
      </c>
      <c r="I557" s="611" t="s">
        <v>1913</v>
      </c>
      <c r="J557" s="609"/>
      <c r="K557" s="608" t="s">
        <v>1878</v>
      </c>
      <c r="L557" s="611" t="s">
        <v>49</v>
      </c>
      <c r="M557" s="612">
        <v>29704</v>
      </c>
      <c r="N557" s="612"/>
      <c r="O557" s="612"/>
      <c r="P557" s="612">
        <v>29704</v>
      </c>
      <c r="Q557" s="612"/>
    </row>
    <row r="558" spans="1:17" s="610" customFormat="1" ht="40.5" customHeight="1" x14ac:dyDescent="0.25">
      <c r="A558" s="608" t="s">
        <v>34</v>
      </c>
      <c r="B558" s="609">
        <v>2101001</v>
      </c>
      <c r="C558" s="608" t="s">
        <v>1638</v>
      </c>
      <c r="D558" s="609">
        <v>6260</v>
      </c>
      <c r="E558" s="608" t="s">
        <v>1796</v>
      </c>
      <c r="F558" s="608" t="s">
        <v>886</v>
      </c>
      <c r="G558" s="609" t="s">
        <v>1650</v>
      </c>
      <c r="H558" s="609">
        <v>231</v>
      </c>
      <c r="I558" s="611" t="s">
        <v>81</v>
      </c>
      <c r="J558" s="609"/>
      <c r="K558" s="608" t="s">
        <v>1879</v>
      </c>
      <c r="L558" s="611" t="s">
        <v>331</v>
      </c>
      <c r="M558" s="612">
        <v>18107368</v>
      </c>
      <c r="N558" s="612"/>
      <c r="O558" s="612">
        <v>3621474</v>
      </c>
      <c r="P558" s="612">
        <v>14485894</v>
      </c>
      <c r="Q558" s="612"/>
    </row>
    <row r="559" spans="1:17" s="610" customFormat="1" ht="40.5" customHeight="1" x14ac:dyDescent="0.25">
      <c r="A559" s="608" t="s">
        <v>34</v>
      </c>
      <c r="B559" s="609">
        <v>2101001</v>
      </c>
      <c r="C559" s="608" t="s">
        <v>1638</v>
      </c>
      <c r="D559" s="609">
        <v>6260</v>
      </c>
      <c r="E559" s="608" t="s">
        <v>1796</v>
      </c>
      <c r="F559" s="608" t="s">
        <v>886</v>
      </c>
      <c r="G559" s="609" t="s">
        <v>1650</v>
      </c>
      <c r="H559" s="609">
        <v>231</v>
      </c>
      <c r="I559" s="611" t="s">
        <v>81</v>
      </c>
      <c r="J559" s="609"/>
      <c r="K559" s="608" t="s">
        <v>1879</v>
      </c>
      <c r="L559" s="611" t="s">
        <v>123</v>
      </c>
      <c r="M559" s="612">
        <v>320106</v>
      </c>
      <c r="N559" s="612"/>
      <c r="O559" s="612">
        <v>64021</v>
      </c>
      <c r="P559" s="612">
        <v>256085</v>
      </c>
      <c r="Q559" s="612"/>
    </row>
    <row r="560" spans="1:17" s="610" customFormat="1" ht="40.5" customHeight="1" x14ac:dyDescent="0.25">
      <c r="A560" s="608" t="s">
        <v>34</v>
      </c>
      <c r="B560" s="609">
        <v>2101001</v>
      </c>
      <c r="C560" s="608" t="s">
        <v>1638</v>
      </c>
      <c r="D560" s="609">
        <v>6260</v>
      </c>
      <c r="E560" s="608" t="s">
        <v>1796</v>
      </c>
      <c r="F560" s="608" t="s">
        <v>886</v>
      </c>
      <c r="G560" s="609" t="s">
        <v>1650</v>
      </c>
      <c r="H560" s="609">
        <v>231</v>
      </c>
      <c r="I560" s="611" t="s">
        <v>81</v>
      </c>
      <c r="J560" s="609"/>
      <c r="K560" s="608" t="s">
        <v>1879</v>
      </c>
      <c r="L560" s="611" t="s">
        <v>49</v>
      </c>
      <c r="M560" s="612">
        <v>29560</v>
      </c>
      <c r="N560" s="612"/>
      <c r="O560" s="612"/>
      <c r="P560" s="612">
        <v>29560</v>
      </c>
      <c r="Q560" s="612"/>
    </row>
    <row r="561" spans="1:17" s="610" customFormat="1" ht="40.5" customHeight="1" x14ac:dyDescent="0.25">
      <c r="A561" s="608" t="s">
        <v>34</v>
      </c>
      <c r="B561" s="609">
        <v>2101001</v>
      </c>
      <c r="C561" s="608" t="s">
        <v>1638</v>
      </c>
      <c r="D561" s="609">
        <v>6260</v>
      </c>
      <c r="E561" s="608" t="s">
        <v>1796</v>
      </c>
      <c r="F561" s="608" t="s">
        <v>886</v>
      </c>
      <c r="G561" s="609" t="s">
        <v>1650</v>
      </c>
      <c r="H561" s="609">
        <v>231</v>
      </c>
      <c r="I561" s="611" t="s">
        <v>81</v>
      </c>
      <c r="J561" s="609"/>
      <c r="K561" s="608" t="s">
        <v>1880</v>
      </c>
      <c r="L561" s="611" t="s">
        <v>331</v>
      </c>
      <c r="M561" s="612">
        <v>6304265</v>
      </c>
      <c r="N561" s="612"/>
      <c r="O561" s="612">
        <v>1260853</v>
      </c>
      <c r="P561" s="612">
        <v>5043412</v>
      </c>
      <c r="Q561" s="612"/>
    </row>
    <row r="562" spans="1:17" s="610" customFormat="1" ht="40.5" customHeight="1" x14ac:dyDescent="0.25">
      <c r="A562" s="608" t="s">
        <v>34</v>
      </c>
      <c r="B562" s="609">
        <v>2101001</v>
      </c>
      <c r="C562" s="608" t="s">
        <v>1638</v>
      </c>
      <c r="D562" s="609">
        <v>6260</v>
      </c>
      <c r="E562" s="608" t="s">
        <v>1796</v>
      </c>
      <c r="F562" s="608" t="s">
        <v>886</v>
      </c>
      <c r="G562" s="609" t="s">
        <v>1650</v>
      </c>
      <c r="H562" s="609">
        <v>231</v>
      </c>
      <c r="I562" s="611" t="s">
        <v>81</v>
      </c>
      <c r="J562" s="609"/>
      <c r="K562" s="608" t="s">
        <v>1880</v>
      </c>
      <c r="L562" s="611" t="s">
        <v>123</v>
      </c>
      <c r="M562" s="612">
        <v>118037</v>
      </c>
      <c r="N562" s="612"/>
      <c r="O562" s="612">
        <v>23608</v>
      </c>
      <c r="P562" s="612">
        <v>94429</v>
      </c>
      <c r="Q562" s="612"/>
    </row>
    <row r="563" spans="1:17" s="610" customFormat="1" ht="40.5" customHeight="1" x14ac:dyDescent="0.25">
      <c r="A563" s="608" t="s">
        <v>34</v>
      </c>
      <c r="B563" s="609">
        <v>2101001</v>
      </c>
      <c r="C563" s="608" t="s">
        <v>1638</v>
      </c>
      <c r="D563" s="609">
        <v>6260</v>
      </c>
      <c r="E563" s="608" t="s">
        <v>1796</v>
      </c>
      <c r="F563" s="608" t="s">
        <v>886</v>
      </c>
      <c r="G563" s="609" t="s">
        <v>1650</v>
      </c>
      <c r="H563" s="609">
        <v>231</v>
      </c>
      <c r="I563" s="611" t="s">
        <v>81</v>
      </c>
      <c r="J563" s="609"/>
      <c r="K563" s="608" t="s">
        <v>1880</v>
      </c>
      <c r="L563" s="611" t="s">
        <v>49</v>
      </c>
      <c r="M563" s="612">
        <v>17268</v>
      </c>
      <c r="N563" s="612"/>
      <c r="O563" s="612"/>
      <c r="P563" s="612">
        <v>17268</v>
      </c>
      <c r="Q563" s="612"/>
    </row>
    <row r="564" spans="1:17" s="610" customFormat="1" ht="40.5" customHeight="1" x14ac:dyDescent="0.25">
      <c r="A564" s="608" t="s">
        <v>34</v>
      </c>
      <c r="B564" s="609">
        <v>2101001</v>
      </c>
      <c r="C564" s="608" t="s">
        <v>1638</v>
      </c>
      <c r="D564" s="609">
        <v>6260</v>
      </c>
      <c r="E564" s="608" t="s">
        <v>1796</v>
      </c>
      <c r="F564" s="608" t="s">
        <v>886</v>
      </c>
      <c r="G564" s="609" t="s">
        <v>1650</v>
      </c>
      <c r="H564" s="609">
        <v>231</v>
      </c>
      <c r="I564" s="611" t="s">
        <v>87</v>
      </c>
      <c r="J564" s="609"/>
      <c r="K564" s="608" t="s">
        <v>1881</v>
      </c>
      <c r="L564" s="611" t="s">
        <v>331</v>
      </c>
      <c r="M564" s="612">
        <v>7271999</v>
      </c>
      <c r="N564" s="612"/>
      <c r="O564" s="612">
        <v>1454400</v>
      </c>
      <c r="P564" s="612">
        <v>5817599</v>
      </c>
      <c r="Q564" s="612"/>
    </row>
    <row r="565" spans="1:17" s="610" customFormat="1" ht="40.5" customHeight="1" x14ac:dyDescent="0.25">
      <c r="A565" s="608" t="s">
        <v>34</v>
      </c>
      <c r="B565" s="609">
        <v>2101001</v>
      </c>
      <c r="C565" s="608" t="s">
        <v>1638</v>
      </c>
      <c r="D565" s="609">
        <v>6260</v>
      </c>
      <c r="E565" s="608" t="s">
        <v>1796</v>
      </c>
      <c r="F565" s="608" t="s">
        <v>886</v>
      </c>
      <c r="G565" s="609" t="s">
        <v>1650</v>
      </c>
      <c r="H565" s="609">
        <v>231</v>
      </c>
      <c r="I565" s="611" t="s">
        <v>87</v>
      </c>
      <c r="J565" s="609"/>
      <c r="K565" s="608" t="s">
        <v>1881</v>
      </c>
      <c r="L565" s="611" t="s">
        <v>123</v>
      </c>
      <c r="M565" s="612">
        <v>135318</v>
      </c>
      <c r="N565" s="612"/>
      <c r="O565" s="612">
        <v>27064</v>
      </c>
      <c r="P565" s="612">
        <v>108254</v>
      </c>
      <c r="Q565" s="612"/>
    </row>
    <row r="566" spans="1:17" s="610" customFormat="1" ht="40.5" customHeight="1" x14ac:dyDescent="0.25">
      <c r="A566" s="608" t="s">
        <v>34</v>
      </c>
      <c r="B566" s="609">
        <v>2101001</v>
      </c>
      <c r="C566" s="608" t="s">
        <v>1638</v>
      </c>
      <c r="D566" s="609">
        <v>6260</v>
      </c>
      <c r="E566" s="608" t="s">
        <v>1796</v>
      </c>
      <c r="F566" s="608" t="s">
        <v>886</v>
      </c>
      <c r="G566" s="609" t="s">
        <v>1650</v>
      </c>
      <c r="H566" s="609">
        <v>231</v>
      </c>
      <c r="I566" s="611" t="s">
        <v>87</v>
      </c>
      <c r="J566" s="609"/>
      <c r="K566" s="608" t="s">
        <v>1881</v>
      </c>
      <c r="L566" s="611" t="s">
        <v>49</v>
      </c>
      <c r="M566" s="612">
        <v>18512</v>
      </c>
      <c r="N566" s="612"/>
      <c r="O566" s="612"/>
      <c r="P566" s="612">
        <v>18512</v>
      </c>
      <c r="Q566" s="612"/>
    </row>
    <row r="567" spans="1:17" s="610" customFormat="1" ht="40.5" customHeight="1" x14ac:dyDescent="0.25">
      <c r="A567" s="608" t="s">
        <v>34</v>
      </c>
      <c r="B567" s="609">
        <v>2101001</v>
      </c>
      <c r="C567" s="608" t="s">
        <v>1638</v>
      </c>
      <c r="D567" s="609">
        <v>6260</v>
      </c>
      <c r="E567" s="608" t="s">
        <v>1796</v>
      </c>
      <c r="F567" s="608" t="s">
        <v>886</v>
      </c>
      <c r="G567" s="609" t="s">
        <v>1650</v>
      </c>
      <c r="H567" s="609">
        <v>231</v>
      </c>
      <c r="I567" s="611" t="s">
        <v>87</v>
      </c>
      <c r="J567" s="609"/>
      <c r="K567" s="608" t="s">
        <v>1882</v>
      </c>
      <c r="L567" s="611" t="s">
        <v>331</v>
      </c>
      <c r="M567" s="612">
        <v>3574499</v>
      </c>
      <c r="N567" s="612"/>
      <c r="O567" s="612">
        <v>714900</v>
      </c>
      <c r="P567" s="612">
        <v>2859599</v>
      </c>
      <c r="Q567" s="612"/>
    </row>
    <row r="568" spans="1:17" s="610" customFormat="1" ht="40.5" customHeight="1" x14ac:dyDescent="0.25">
      <c r="A568" s="608" t="s">
        <v>34</v>
      </c>
      <c r="B568" s="609">
        <v>2101001</v>
      </c>
      <c r="C568" s="608" t="s">
        <v>1638</v>
      </c>
      <c r="D568" s="609">
        <v>6260</v>
      </c>
      <c r="E568" s="608" t="s">
        <v>1796</v>
      </c>
      <c r="F568" s="608" t="s">
        <v>886</v>
      </c>
      <c r="G568" s="609" t="s">
        <v>1650</v>
      </c>
      <c r="H568" s="609">
        <v>231</v>
      </c>
      <c r="I568" s="611" t="s">
        <v>87</v>
      </c>
      <c r="J568" s="609"/>
      <c r="K568" s="608" t="s">
        <v>1882</v>
      </c>
      <c r="L568" s="611" t="s">
        <v>123</v>
      </c>
      <c r="M568" s="612">
        <v>67705</v>
      </c>
      <c r="N568" s="612"/>
      <c r="O568" s="612">
        <v>13541</v>
      </c>
      <c r="P568" s="612">
        <v>54164</v>
      </c>
      <c r="Q568" s="612"/>
    </row>
    <row r="569" spans="1:17" s="610" customFormat="1" ht="40.5" customHeight="1" x14ac:dyDescent="0.25">
      <c r="A569" s="608" t="s">
        <v>34</v>
      </c>
      <c r="B569" s="609">
        <v>2101001</v>
      </c>
      <c r="C569" s="608" t="s">
        <v>1638</v>
      </c>
      <c r="D569" s="609">
        <v>6260</v>
      </c>
      <c r="E569" s="608" t="s">
        <v>1796</v>
      </c>
      <c r="F569" s="608" t="s">
        <v>886</v>
      </c>
      <c r="G569" s="609" t="s">
        <v>1650</v>
      </c>
      <c r="H569" s="609">
        <v>231</v>
      </c>
      <c r="I569" s="611" t="s">
        <v>87</v>
      </c>
      <c r="J569" s="609"/>
      <c r="K569" s="608" t="s">
        <v>1882</v>
      </c>
      <c r="L569" s="611" t="s">
        <v>49</v>
      </c>
      <c r="M569" s="612">
        <v>13780</v>
      </c>
      <c r="N569" s="612"/>
      <c r="O569" s="612"/>
      <c r="P569" s="612">
        <v>13780</v>
      </c>
      <c r="Q569" s="612"/>
    </row>
    <row r="570" spans="1:17" s="610" customFormat="1" ht="40.5" customHeight="1" x14ac:dyDescent="0.25">
      <c r="A570" s="608" t="s">
        <v>34</v>
      </c>
      <c r="B570" s="609">
        <v>2101001</v>
      </c>
      <c r="C570" s="608" t="s">
        <v>1638</v>
      </c>
      <c r="D570" s="609">
        <v>6260</v>
      </c>
      <c r="E570" s="608" t="s">
        <v>1796</v>
      </c>
      <c r="F570" s="608" t="s">
        <v>886</v>
      </c>
      <c r="G570" s="609" t="s">
        <v>1650</v>
      </c>
      <c r="H570" s="609">
        <v>231</v>
      </c>
      <c r="I570" s="611" t="s">
        <v>91</v>
      </c>
      <c r="J570" s="609"/>
      <c r="K570" s="608" t="s">
        <v>1883</v>
      </c>
      <c r="L570" s="611" t="s">
        <v>331</v>
      </c>
      <c r="M570" s="612">
        <v>16821932</v>
      </c>
      <c r="N570" s="612"/>
      <c r="O570" s="612">
        <v>3364386</v>
      </c>
      <c r="P570" s="612">
        <v>13457546</v>
      </c>
      <c r="Q570" s="612"/>
    </row>
    <row r="571" spans="1:17" s="610" customFormat="1" ht="40.5" customHeight="1" x14ac:dyDescent="0.25">
      <c r="A571" s="608" t="s">
        <v>34</v>
      </c>
      <c r="B571" s="609">
        <v>2101001</v>
      </c>
      <c r="C571" s="608" t="s">
        <v>1638</v>
      </c>
      <c r="D571" s="609">
        <v>6260</v>
      </c>
      <c r="E571" s="608" t="s">
        <v>1796</v>
      </c>
      <c r="F571" s="608" t="s">
        <v>886</v>
      </c>
      <c r="G571" s="609" t="s">
        <v>1650</v>
      </c>
      <c r="H571" s="609">
        <v>231</v>
      </c>
      <c r="I571" s="611" t="s">
        <v>91</v>
      </c>
      <c r="J571" s="609"/>
      <c r="K571" s="608" t="s">
        <v>1883</v>
      </c>
      <c r="L571" s="611" t="s">
        <v>123</v>
      </c>
      <c r="M571" s="612">
        <v>299297</v>
      </c>
      <c r="N571" s="612"/>
      <c r="O571" s="612">
        <v>59859</v>
      </c>
      <c r="P571" s="612">
        <v>239438</v>
      </c>
      <c r="Q571" s="612"/>
    </row>
    <row r="572" spans="1:17" s="610" customFormat="1" ht="40.5" customHeight="1" x14ac:dyDescent="0.25">
      <c r="A572" s="608" t="s">
        <v>34</v>
      </c>
      <c r="B572" s="609">
        <v>2101001</v>
      </c>
      <c r="C572" s="608" t="s">
        <v>1638</v>
      </c>
      <c r="D572" s="609">
        <v>6260</v>
      </c>
      <c r="E572" s="608" t="s">
        <v>1796</v>
      </c>
      <c r="F572" s="608" t="s">
        <v>886</v>
      </c>
      <c r="G572" s="609" t="s">
        <v>1650</v>
      </c>
      <c r="H572" s="609">
        <v>231</v>
      </c>
      <c r="I572" s="611" t="s">
        <v>91</v>
      </c>
      <c r="J572" s="609"/>
      <c r="K572" s="608" t="s">
        <v>1883</v>
      </c>
      <c r="L572" s="611" t="s">
        <v>49</v>
      </c>
      <c r="M572" s="612">
        <v>28975</v>
      </c>
      <c r="N572" s="612"/>
      <c r="O572" s="612"/>
      <c r="P572" s="612">
        <v>28975</v>
      </c>
      <c r="Q572" s="612"/>
    </row>
    <row r="573" spans="1:17" s="610" customFormat="1" ht="40.5" customHeight="1" x14ac:dyDescent="0.25">
      <c r="A573" s="608" t="s">
        <v>34</v>
      </c>
      <c r="B573" s="609">
        <v>2101001</v>
      </c>
      <c r="C573" s="608" t="s">
        <v>1638</v>
      </c>
      <c r="D573" s="609">
        <v>6260</v>
      </c>
      <c r="E573" s="608" t="s">
        <v>1796</v>
      </c>
      <c r="F573" s="608" t="s">
        <v>886</v>
      </c>
      <c r="G573" s="609" t="s">
        <v>1650</v>
      </c>
      <c r="H573" s="609">
        <v>231</v>
      </c>
      <c r="I573" s="611" t="s">
        <v>91</v>
      </c>
      <c r="J573" s="609"/>
      <c r="K573" s="608" t="s">
        <v>1884</v>
      </c>
      <c r="L573" s="611" t="s">
        <v>331</v>
      </c>
      <c r="M573" s="612">
        <v>6060000</v>
      </c>
      <c r="N573" s="612"/>
      <c r="O573" s="612">
        <v>1212000</v>
      </c>
      <c r="P573" s="612">
        <v>4848000</v>
      </c>
      <c r="Q573" s="612"/>
    </row>
    <row r="574" spans="1:17" s="610" customFormat="1" ht="40.5" customHeight="1" x14ac:dyDescent="0.25">
      <c r="A574" s="608" t="s">
        <v>34</v>
      </c>
      <c r="B574" s="609">
        <v>2101001</v>
      </c>
      <c r="C574" s="608" t="s">
        <v>1638</v>
      </c>
      <c r="D574" s="609">
        <v>6260</v>
      </c>
      <c r="E574" s="608" t="s">
        <v>1796</v>
      </c>
      <c r="F574" s="608" t="s">
        <v>886</v>
      </c>
      <c r="G574" s="609" t="s">
        <v>1650</v>
      </c>
      <c r="H574" s="609">
        <v>231</v>
      </c>
      <c r="I574" s="611" t="s">
        <v>91</v>
      </c>
      <c r="J574" s="609"/>
      <c r="K574" s="608" t="s">
        <v>1884</v>
      </c>
      <c r="L574" s="611" t="s">
        <v>123</v>
      </c>
      <c r="M574" s="612">
        <v>113532</v>
      </c>
      <c r="N574" s="612"/>
      <c r="O574" s="612">
        <v>22706</v>
      </c>
      <c r="P574" s="612">
        <v>90826</v>
      </c>
      <c r="Q574" s="612"/>
    </row>
    <row r="575" spans="1:17" s="610" customFormat="1" ht="40.5" customHeight="1" x14ac:dyDescent="0.25">
      <c r="A575" s="608" t="s">
        <v>34</v>
      </c>
      <c r="B575" s="609">
        <v>2101001</v>
      </c>
      <c r="C575" s="608" t="s">
        <v>1638</v>
      </c>
      <c r="D575" s="609">
        <v>6260</v>
      </c>
      <c r="E575" s="608" t="s">
        <v>1796</v>
      </c>
      <c r="F575" s="608" t="s">
        <v>886</v>
      </c>
      <c r="G575" s="609" t="s">
        <v>1650</v>
      </c>
      <c r="H575" s="609">
        <v>231</v>
      </c>
      <c r="I575" s="611" t="s">
        <v>91</v>
      </c>
      <c r="J575" s="609"/>
      <c r="K575" s="608" t="s">
        <v>1884</v>
      </c>
      <c r="L575" s="611" t="s">
        <v>49</v>
      </c>
      <c r="M575" s="612">
        <v>16895</v>
      </c>
      <c r="N575" s="612"/>
      <c r="O575" s="612"/>
      <c r="P575" s="612">
        <v>16895</v>
      </c>
      <c r="Q575" s="612"/>
    </row>
    <row r="576" spans="1:17" s="610" customFormat="1" ht="40.5" customHeight="1" x14ac:dyDescent="0.25">
      <c r="A576" s="608" t="s">
        <v>34</v>
      </c>
      <c r="B576" s="609">
        <v>2101001</v>
      </c>
      <c r="C576" s="608" t="s">
        <v>1638</v>
      </c>
      <c r="D576" s="609">
        <v>6260</v>
      </c>
      <c r="E576" s="608" t="s">
        <v>1796</v>
      </c>
      <c r="F576" s="608" t="s">
        <v>886</v>
      </c>
      <c r="G576" s="609" t="s">
        <v>1650</v>
      </c>
      <c r="H576" s="609">
        <v>231</v>
      </c>
      <c r="I576" s="611" t="s">
        <v>91</v>
      </c>
      <c r="J576" s="609"/>
      <c r="K576" s="608" t="s">
        <v>1885</v>
      </c>
      <c r="L576" s="611" t="s">
        <v>331</v>
      </c>
      <c r="M576" s="612">
        <v>9402178</v>
      </c>
      <c r="N576" s="612"/>
      <c r="O576" s="612">
        <v>1880436</v>
      </c>
      <c r="P576" s="612">
        <v>7521742</v>
      </c>
      <c r="Q576" s="612"/>
    </row>
    <row r="577" spans="1:17" s="610" customFormat="1" ht="40.5" customHeight="1" x14ac:dyDescent="0.25">
      <c r="A577" s="608" t="s">
        <v>34</v>
      </c>
      <c r="B577" s="609">
        <v>2101001</v>
      </c>
      <c r="C577" s="608" t="s">
        <v>1638</v>
      </c>
      <c r="D577" s="609">
        <v>6260</v>
      </c>
      <c r="E577" s="608" t="s">
        <v>1796</v>
      </c>
      <c r="F577" s="608" t="s">
        <v>886</v>
      </c>
      <c r="G577" s="609" t="s">
        <v>1650</v>
      </c>
      <c r="H577" s="609">
        <v>231</v>
      </c>
      <c r="I577" s="611" t="s">
        <v>91</v>
      </c>
      <c r="J577" s="609"/>
      <c r="K577" s="608" t="s">
        <v>1885</v>
      </c>
      <c r="L577" s="611" t="s">
        <v>123</v>
      </c>
      <c r="M577" s="612">
        <v>173272</v>
      </c>
      <c r="N577" s="612"/>
      <c r="O577" s="612">
        <v>34654</v>
      </c>
      <c r="P577" s="612">
        <v>138618</v>
      </c>
      <c r="Q577" s="612"/>
    </row>
    <row r="578" spans="1:17" s="610" customFormat="1" ht="40.5" customHeight="1" x14ac:dyDescent="0.25">
      <c r="A578" s="608" t="s">
        <v>34</v>
      </c>
      <c r="B578" s="609">
        <v>2101001</v>
      </c>
      <c r="C578" s="608" t="s">
        <v>1638</v>
      </c>
      <c r="D578" s="609">
        <v>6260</v>
      </c>
      <c r="E578" s="608" t="s">
        <v>1796</v>
      </c>
      <c r="F578" s="608" t="s">
        <v>886</v>
      </c>
      <c r="G578" s="609" t="s">
        <v>1650</v>
      </c>
      <c r="H578" s="609">
        <v>231</v>
      </c>
      <c r="I578" s="611" t="s">
        <v>91</v>
      </c>
      <c r="J578" s="609"/>
      <c r="K578" s="608" t="s">
        <v>1885</v>
      </c>
      <c r="L578" s="611" t="s">
        <v>49</v>
      </c>
      <c r="M578" s="612">
        <v>21359</v>
      </c>
      <c r="N578" s="612"/>
      <c r="O578" s="612"/>
      <c r="P578" s="612">
        <v>21359</v>
      </c>
      <c r="Q578" s="612"/>
    </row>
    <row r="579" spans="1:17" s="610" customFormat="1" ht="40.5" customHeight="1" x14ac:dyDescent="0.25">
      <c r="A579" s="608" t="s">
        <v>34</v>
      </c>
      <c r="B579" s="609">
        <v>2101001</v>
      </c>
      <c r="C579" s="608" t="s">
        <v>1638</v>
      </c>
      <c r="D579" s="609">
        <v>6260</v>
      </c>
      <c r="E579" s="608" t="s">
        <v>1796</v>
      </c>
      <c r="F579" s="608" t="s">
        <v>886</v>
      </c>
      <c r="G579" s="609" t="s">
        <v>1650</v>
      </c>
      <c r="H579" s="609">
        <v>231</v>
      </c>
      <c r="I579" s="611" t="s">
        <v>132</v>
      </c>
      <c r="J579" s="609"/>
      <c r="K579" s="608" t="s">
        <v>1886</v>
      </c>
      <c r="L579" s="611" t="s">
        <v>331</v>
      </c>
      <c r="M579" s="612">
        <v>59902151</v>
      </c>
      <c r="N579" s="612"/>
      <c r="O579" s="612">
        <v>11980430</v>
      </c>
      <c r="P579" s="612">
        <v>47921721</v>
      </c>
      <c r="Q579" s="612"/>
    </row>
    <row r="580" spans="1:17" s="610" customFormat="1" ht="40.5" customHeight="1" x14ac:dyDescent="0.25">
      <c r="A580" s="608" t="s">
        <v>34</v>
      </c>
      <c r="B580" s="609">
        <v>2101001</v>
      </c>
      <c r="C580" s="608" t="s">
        <v>1638</v>
      </c>
      <c r="D580" s="609">
        <v>6260</v>
      </c>
      <c r="E580" s="608" t="s">
        <v>1796</v>
      </c>
      <c r="F580" s="608" t="s">
        <v>886</v>
      </c>
      <c r="G580" s="609" t="s">
        <v>1650</v>
      </c>
      <c r="H580" s="609">
        <v>231</v>
      </c>
      <c r="I580" s="611" t="s">
        <v>132</v>
      </c>
      <c r="J580" s="609"/>
      <c r="K580" s="608" t="s">
        <v>1886</v>
      </c>
      <c r="L580" s="611" t="s">
        <v>123</v>
      </c>
      <c r="M580" s="612">
        <v>878709</v>
      </c>
      <c r="N580" s="612"/>
      <c r="O580" s="612">
        <v>175742</v>
      </c>
      <c r="P580" s="612">
        <v>702967</v>
      </c>
      <c r="Q580" s="612"/>
    </row>
    <row r="581" spans="1:17" s="610" customFormat="1" ht="40.5" customHeight="1" x14ac:dyDescent="0.25">
      <c r="A581" s="608" t="s">
        <v>34</v>
      </c>
      <c r="B581" s="609">
        <v>2101001</v>
      </c>
      <c r="C581" s="608" t="s">
        <v>1638</v>
      </c>
      <c r="D581" s="609">
        <v>6260</v>
      </c>
      <c r="E581" s="608" t="s">
        <v>1796</v>
      </c>
      <c r="F581" s="608" t="s">
        <v>886</v>
      </c>
      <c r="G581" s="609" t="s">
        <v>1650</v>
      </c>
      <c r="H581" s="609">
        <v>231</v>
      </c>
      <c r="I581" s="611" t="s">
        <v>132</v>
      </c>
      <c r="J581" s="609"/>
      <c r="K581" s="608" t="s">
        <v>1886</v>
      </c>
      <c r="L581" s="611" t="s">
        <v>49</v>
      </c>
      <c r="M581" s="612">
        <v>41990</v>
      </c>
      <c r="N581" s="612"/>
      <c r="O581" s="612"/>
      <c r="P581" s="612">
        <v>41990</v>
      </c>
      <c r="Q581" s="612"/>
    </row>
    <row r="582" spans="1:17" s="610" customFormat="1" ht="40.5" customHeight="1" x14ac:dyDescent="0.25">
      <c r="A582" s="608" t="s">
        <v>34</v>
      </c>
      <c r="B582" s="609">
        <v>2101001</v>
      </c>
      <c r="C582" s="608" t="s">
        <v>1638</v>
      </c>
      <c r="D582" s="609">
        <v>6260</v>
      </c>
      <c r="E582" s="608" t="s">
        <v>1796</v>
      </c>
      <c r="F582" s="608" t="s">
        <v>886</v>
      </c>
      <c r="G582" s="609" t="s">
        <v>1650</v>
      </c>
      <c r="H582" s="609">
        <v>231</v>
      </c>
      <c r="I582" s="611" t="s">
        <v>59</v>
      </c>
      <c r="J582" s="609"/>
      <c r="K582" s="608" t="s">
        <v>1887</v>
      </c>
      <c r="L582" s="611" t="s">
        <v>331</v>
      </c>
      <c r="M582" s="612">
        <v>35338565</v>
      </c>
      <c r="N582" s="612"/>
      <c r="O582" s="612">
        <v>7067713</v>
      </c>
      <c r="P582" s="612">
        <v>28270852</v>
      </c>
      <c r="Q582" s="612"/>
    </row>
    <row r="583" spans="1:17" s="610" customFormat="1" ht="40.5" customHeight="1" x14ac:dyDescent="0.25">
      <c r="A583" s="608" t="s">
        <v>34</v>
      </c>
      <c r="B583" s="609">
        <v>2101001</v>
      </c>
      <c r="C583" s="608" t="s">
        <v>1638</v>
      </c>
      <c r="D583" s="609">
        <v>6260</v>
      </c>
      <c r="E583" s="608" t="s">
        <v>1796</v>
      </c>
      <c r="F583" s="608" t="s">
        <v>886</v>
      </c>
      <c r="G583" s="609" t="s">
        <v>1650</v>
      </c>
      <c r="H583" s="609">
        <v>231</v>
      </c>
      <c r="I583" s="611" t="s">
        <v>59</v>
      </c>
      <c r="J583" s="609"/>
      <c r="K583" s="608" t="s">
        <v>1887</v>
      </c>
      <c r="L583" s="611" t="s">
        <v>123</v>
      </c>
      <c r="M583" s="612">
        <v>574287</v>
      </c>
      <c r="N583" s="612"/>
      <c r="O583" s="612">
        <v>114857</v>
      </c>
      <c r="P583" s="612">
        <v>459430</v>
      </c>
      <c r="Q583" s="612"/>
    </row>
    <row r="584" spans="1:17" s="610" customFormat="1" ht="40.5" customHeight="1" x14ac:dyDescent="0.25">
      <c r="A584" s="608" t="s">
        <v>34</v>
      </c>
      <c r="B584" s="609">
        <v>2101001</v>
      </c>
      <c r="C584" s="608" t="s">
        <v>1638</v>
      </c>
      <c r="D584" s="609">
        <v>6260</v>
      </c>
      <c r="E584" s="608" t="s">
        <v>1796</v>
      </c>
      <c r="F584" s="608" t="s">
        <v>886</v>
      </c>
      <c r="G584" s="609" t="s">
        <v>1650</v>
      </c>
      <c r="H584" s="609">
        <v>231</v>
      </c>
      <c r="I584" s="611" t="s">
        <v>59</v>
      </c>
      <c r="J584" s="609"/>
      <c r="K584" s="608" t="s">
        <v>1887</v>
      </c>
      <c r="L584" s="611" t="s">
        <v>49</v>
      </c>
      <c r="M584" s="612">
        <v>38633</v>
      </c>
      <c r="N584" s="612"/>
      <c r="O584" s="612"/>
      <c r="P584" s="612">
        <v>38633</v>
      </c>
      <c r="Q584" s="612"/>
    </row>
    <row r="585" spans="1:17" s="610" customFormat="1" ht="40.5" customHeight="1" x14ac:dyDescent="0.25">
      <c r="A585" s="608" t="s">
        <v>34</v>
      </c>
      <c r="B585" s="609">
        <v>2101001</v>
      </c>
      <c r="C585" s="608" t="s">
        <v>1638</v>
      </c>
      <c r="D585" s="609">
        <v>6260</v>
      </c>
      <c r="E585" s="608" t="s">
        <v>1796</v>
      </c>
      <c r="F585" s="608" t="s">
        <v>886</v>
      </c>
      <c r="G585" s="609" t="s">
        <v>1650</v>
      </c>
      <c r="H585" s="609">
        <v>231</v>
      </c>
      <c r="I585" s="611" t="s">
        <v>59</v>
      </c>
      <c r="J585" s="609"/>
      <c r="K585" s="608" t="s">
        <v>1888</v>
      </c>
      <c r="L585" s="611" t="s">
        <v>331</v>
      </c>
      <c r="M585" s="612">
        <v>88692079</v>
      </c>
      <c r="N585" s="612"/>
      <c r="O585" s="612">
        <v>17738416</v>
      </c>
      <c r="P585" s="612">
        <v>70953663</v>
      </c>
      <c r="Q585" s="612"/>
    </row>
    <row r="586" spans="1:17" s="610" customFormat="1" ht="40.5" customHeight="1" x14ac:dyDescent="0.25">
      <c r="A586" s="608" t="s">
        <v>34</v>
      </c>
      <c r="B586" s="609">
        <v>2101001</v>
      </c>
      <c r="C586" s="608" t="s">
        <v>1638</v>
      </c>
      <c r="D586" s="609">
        <v>6260</v>
      </c>
      <c r="E586" s="608" t="s">
        <v>1796</v>
      </c>
      <c r="F586" s="608" t="s">
        <v>886</v>
      </c>
      <c r="G586" s="609" t="s">
        <v>1650</v>
      </c>
      <c r="H586" s="609">
        <v>231</v>
      </c>
      <c r="I586" s="611" t="s">
        <v>59</v>
      </c>
      <c r="J586" s="609"/>
      <c r="K586" s="608" t="s">
        <v>1888</v>
      </c>
      <c r="L586" s="611" t="s">
        <v>123</v>
      </c>
      <c r="M586" s="612">
        <v>1209528</v>
      </c>
      <c r="N586" s="612"/>
      <c r="O586" s="612">
        <v>241906</v>
      </c>
      <c r="P586" s="612">
        <v>967622</v>
      </c>
      <c r="Q586" s="612"/>
    </row>
    <row r="587" spans="1:17" s="610" customFormat="1" ht="40.5" customHeight="1" x14ac:dyDescent="0.25">
      <c r="A587" s="608" t="s">
        <v>34</v>
      </c>
      <c r="B587" s="609">
        <v>2101001</v>
      </c>
      <c r="C587" s="608" t="s">
        <v>1638</v>
      </c>
      <c r="D587" s="609">
        <v>6260</v>
      </c>
      <c r="E587" s="608" t="s">
        <v>1796</v>
      </c>
      <c r="F587" s="608" t="s">
        <v>886</v>
      </c>
      <c r="G587" s="609" t="s">
        <v>1650</v>
      </c>
      <c r="H587" s="609">
        <v>231</v>
      </c>
      <c r="I587" s="611" t="s">
        <v>59</v>
      </c>
      <c r="J587" s="609"/>
      <c r="K587" s="608" t="s">
        <v>1888</v>
      </c>
      <c r="L587" s="611" t="s">
        <v>49</v>
      </c>
      <c r="M587" s="612">
        <v>47689</v>
      </c>
      <c r="N587" s="612"/>
      <c r="O587" s="612"/>
      <c r="P587" s="612">
        <v>47689</v>
      </c>
      <c r="Q587" s="612"/>
    </row>
    <row r="588" spans="1:17" s="610" customFormat="1" ht="40.5" customHeight="1" x14ac:dyDescent="0.25">
      <c r="A588" s="608" t="s">
        <v>34</v>
      </c>
      <c r="B588" s="609">
        <v>2101001</v>
      </c>
      <c r="C588" s="608" t="s">
        <v>1638</v>
      </c>
      <c r="D588" s="609">
        <v>6260</v>
      </c>
      <c r="E588" s="608" t="s">
        <v>1796</v>
      </c>
      <c r="F588" s="608" t="s">
        <v>886</v>
      </c>
      <c r="G588" s="609" t="s">
        <v>1650</v>
      </c>
      <c r="H588" s="609">
        <v>231</v>
      </c>
      <c r="I588" s="611" t="s">
        <v>78</v>
      </c>
      <c r="J588" s="609"/>
      <c r="K588" s="608" t="s">
        <v>1889</v>
      </c>
      <c r="L588" s="611" t="s">
        <v>331</v>
      </c>
      <c r="M588" s="612">
        <v>23762802</v>
      </c>
      <c r="N588" s="612"/>
      <c r="O588" s="612">
        <v>4752560</v>
      </c>
      <c r="P588" s="612">
        <v>19010242</v>
      </c>
      <c r="Q588" s="612"/>
    </row>
    <row r="589" spans="1:17" s="610" customFormat="1" ht="40.5" customHeight="1" x14ac:dyDescent="0.25">
      <c r="A589" s="608" t="s">
        <v>34</v>
      </c>
      <c r="B589" s="609">
        <v>2101001</v>
      </c>
      <c r="C589" s="608" t="s">
        <v>1638</v>
      </c>
      <c r="D589" s="609">
        <v>6260</v>
      </c>
      <c r="E589" s="608" t="s">
        <v>1796</v>
      </c>
      <c r="F589" s="608" t="s">
        <v>886</v>
      </c>
      <c r="G589" s="609" t="s">
        <v>1650</v>
      </c>
      <c r="H589" s="609">
        <v>231</v>
      </c>
      <c r="I589" s="611" t="s">
        <v>78</v>
      </c>
      <c r="J589" s="609"/>
      <c r="K589" s="608" t="s">
        <v>1889</v>
      </c>
      <c r="L589" s="611" t="s">
        <v>123</v>
      </c>
      <c r="M589" s="612">
        <v>408471</v>
      </c>
      <c r="N589" s="612"/>
      <c r="O589" s="612">
        <v>81694</v>
      </c>
      <c r="P589" s="612">
        <v>326777</v>
      </c>
      <c r="Q589" s="612"/>
    </row>
    <row r="590" spans="1:17" s="610" customFormat="1" ht="40.5" customHeight="1" x14ac:dyDescent="0.25">
      <c r="A590" s="608" t="s">
        <v>34</v>
      </c>
      <c r="B590" s="609">
        <v>2101001</v>
      </c>
      <c r="C590" s="608" t="s">
        <v>1638</v>
      </c>
      <c r="D590" s="609">
        <v>6260</v>
      </c>
      <c r="E590" s="608" t="s">
        <v>1796</v>
      </c>
      <c r="F590" s="608" t="s">
        <v>886</v>
      </c>
      <c r="G590" s="609" t="s">
        <v>1650</v>
      </c>
      <c r="H590" s="609">
        <v>231</v>
      </c>
      <c r="I590" s="611" t="s">
        <v>78</v>
      </c>
      <c r="J590" s="609"/>
      <c r="K590" s="608" t="s">
        <v>1889</v>
      </c>
      <c r="L590" s="611" t="s">
        <v>49</v>
      </c>
      <c r="M590" s="612">
        <v>32962</v>
      </c>
      <c r="N590" s="612"/>
      <c r="O590" s="612"/>
      <c r="P590" s="612">
        <v>32962</v>
      </c>
      <c r="Q590" s="612"/>
    </row>
    <row r="591" spans="1:17" s="610" customFormat="1" ht="33.75" customHeight="1" x14ac:dyDescent="0.25">
      <c r="A591" s="608" t="s">
        <v>1914</v>
      </c>
      <c r="B591" s="609">
        <v>2101824</v>
      </c>
      <c r="C591" s="608" t="s">
        <v>1639</v>
      </c>
      <c r="D591" s="609">
        <v>8130</v>
      </c>
      <c r="E591" s="608" t="s">
        <v>1752</v>
      </c>
      <c r="F591" s="608" t="s">
        <v>886</v>
      </c>
      <c r="G591" s="609" t="s">
        <v>1650</v>
      </c>
      <c r="H591" s="609">
        <v>231</v>
      </c>
      <c r="I591" s="611" t="s">
        <v>36</v>
      </c>
      <c r="J591" s="609"/>
      <c r="K591" s="608" t="s">
        <v>1773</v>
      </c>
      <c r="L591" s="608" t="s">
        <v>1829</v>
      </c>
      <c r="M591" s="612">
        <v>900000</v>
      </c>
      <c r="N591" s="612">
        <v>0</v>
      </c>
      <c r="O591" s="612">
        <v>900000</v>
      </c>
      <c r="P591" s="612"/>
      <c r="Q591" s="612"/>
    </row>
    <row r="592" spans="1:17" s="610" customFormat="1" ht="33.75" customHeight="1" x14ac:dyDescent="0.25">
      <c r="A592" s="608" t="s">
        <v>1914</v>
      </c>
      <c r="B592" s="609">
        <v>2101824</v>
      </c>
      <c r="C592" s="608" t="s">
        <v>1639</v>
      </c>
      <c r="D592" s="609">
        <v>8130</v>
      </c>
      <c r="E592" s="608" t="s">
        <v>1752</v>
      </c>
      <c r="F592" s="608" t="s">
        <v>886</v>
      </c>
      <c r="G592" s="609" t="s">
        <v>1650</v>
      </c>
      <c r="H592" s="609">
        <v>231</v>
      </c>
      <c r="I592" s="611" t="s">
        <v>36</v>
      </c>
      <c r="J592" s="609"/>
      <c r="K592" s="608" t="s">
        <v>63</v>
      </c>
      <c r="L592" s="611" t="s">
        <v>664</v>
      </c>
      <c r="M592" s="612">
        <v>100000</v>
      </c>
      <c r="N592" s="612">
        <v>0</v>
      </c>
      <c r="O592" s="612">
        <v>100000</v>
      </c>
      <c r="P592" s="612"/>
      <c r="Q592" s="612"/>
    </row>
    <row r="593" spans="1:17" s="615" customFormat="1" ht="33.75" customHeight="1" x14ac:dyDescent="0.25">
      <c r="A593" s="621" t="s">
        <v>34</v>
      </c>
      <c r="B593" s="609">
        <v>2101001</v>
      </c>
      <c r="C593" s="621" t="s">
        <v>1897</v>
      </c>
      <c r="D593" s="609">
        <v>8220</v>
      </c>
      <c r="E593" s="608" t="s">
        <v>1752</v>
      </c>
      <c r="F593" s="608" t="s">
        <v>886</v>
      </c>
      <c r="G593" s="609" t="s">
        <v>1650</v>
      </c>
      <c r="H593" s="609">
        <v>231</v>
      </c>
      <c r="I593" s="619" t="s">
        <v>36</v>
      </c>
      <c r="J593" s="629"/>
      <c r="K593" s="608" t="s">
        <v>1814</v>
      </c>
      <c r="L593" s="611" t="s">
        <v>41</v>
      </c>
      <c r="M593" s="612">
        <v>3500000</v>
      </c>
      <c r="N593" s="612">
        <v>0</v>
      </c>
      <c r="O593" s="612">
        <v>3500000</v>
      </c>
      <c r="P593" s="612"/>
      <c r="Q593" s="612"/>
    </row>
    <row r="594" spans="1:17" s="610" customFormat="1" ht="33.75" customHeight="1" x14ac:dyDescent="0.25">
      <c r="A594" s="621" t="s">
        <v>629</v>
      </c>
      <c r="B594" s="609">
        <v>2101076</v>
      </c>
      <c r="C594" s="621" t="s">
        <v>1897</v>
      </c>
      <c r="D594" s="609">
        <v>8220</v>
      </c>
      <c r="E594" s="608" t="s">
        <v>39</v>
      </c>
      <c r="F594" s="620" t="s">
        <v>468</v>
      </c>
      <c r="G594" s="609" t="s">
        <v>1650</v>
      </c>
      <c r="H594" s="609">
        <v>231</v>
      </c>
      <c r="I594" s="619" t="s">
        <v>36</v>
      </c>
      <c r="J594" s="609">
        <v>1013147</v>
      </c>
      <c r="K594" s="608" t="s">
        <v>1682</v>
      </c>
      <c r="L594" s="611" t="s">
        <v>488</v>
      </c>
      <c r="M594" s="612">
        <v>1200000</v>
      </c>
      <c r="N594" s="612">
        <v>0</v>
      </c>
      <c r="O594" s="612">
        <v>1200000</v>
      </c>
      <c r="P594" s="612"/>
      <c r="Q594" s="612"/>
    </row>
    <row r="595" spans="1:17" s="615" customFormat="1" ht="33.75" customHeight="1" x14ac:dyDescent="0.25">
      <c r="A595" s="621" t="s">
        <v>629</v>
      </c>
      <c r="B595" s="609">
        <v>2101076</v>
      </c>
      <c r="C595" s="621" t="s">
        <v>1897</v>
      </c>
      <c r="D595" s="609">
        <v>8220</v>
      </c>
      <c r="E595" s="608" t="s">
        <v>39</v>
      </c>
      <c r="F595" s="620" t="s">
        <v>468</v>
      </c>
      <c r="G595" s="609" t="s">
        <v>1650</v>
      </c>
      <c r="H595" s="609">
        <v>230</v>
      </c>
      <c r="I595" s="619" t="s">
        <v>36</v>
      </c>
      <c r="J595" s="629">
        <v>1013001</v>
      </c>
      <c r="K595" s="608" t="s">
        <v>1364</v>
      </c>
      <c r="L595" s="611" t="s">
        <v>60</v>
      </c>
      <c r="M595" s="612">
        <v>6000000</v>
      </c>
      <c r="N595" s="612">
        <v>0</v>
      </c>
      <c r="O595" s="612">
        <v>6000000</v>
      </c>
      <c r="P595" s="612"/>
      <c r="Q595" s="612"/>
    </row>
    <row r="596" spans="1:17" s="615" customFormat="1" ht="33.75" customHeight="1" x14ac:dyDescent="0.25">
      <c r="A596" s="621" t="s">
        <v>1797</v>
      </c>
      <c r="B596" s="609">
        <v>2101822</v>
      </c>
      <c r="C596" s="621" t="s">
        <v>1897</v>
      </c>
      <c r="D596" s="609">
        <v>8220</v>
      </c>
      <c r="E596" s="608" t="s">
        <v>39</v>
      </c>
      <c r="F596" s="620" t="s">
        <v>421</v>
      </c>
      <c r="G596" s="609" t="s">
        <v>1650</v>
      </c>
      <c r="H596" s="609">
        <v>231</v>
      </c>
      <c r="I596" s="619" t="s">
        <v>36</v>
      </c>
      <c r="J596" s="629">
        <v>1011807</v>
      </c>
      <c r="K596" s="608" t="s">
        <v>63</v>
      </c>
      <c r="L596" s="611" t="s">
        <v>664</v>
      </c>
      <c r="M596" s="612">
        <v>400000</v>
      </c>
      <c r="N596" s="612">
        <v>0</v>
      </c>
      <c r="O596" s="612">
        <v>400000</v>
      </c>
      <c r="P596" s="612"/>
      <c r="Q596" s="612"/>
    </row>
    <row r="597" spans="1:17" s="615" customFormat="1" ht="33.75" customHeight="1" x14ac:dyDescent="0.25">
      <c r="A597" s="621" t="s">
        <v>1797</v>
      </c>
      <c r="B597" s="609">
        <v>2101822</v>
      </c>
      <c r="C597" s="621" t="s">
        <v>1897</v>
      </c>
      <c r="D597" s="609">
        <v>8220</v>
      </c>
      <c r="E597" s="608" t="s">
        <v>39</v>
      </c>
      <c r="F597" s="620" t="s">
        <v>421</v>
      </c>
      <c r="G597" s="609" t="s">
        <v>1650</v>
      </c>
      <c r="H597" s="609">
        <v>231</v>
      </c>
      <c r="I597" s="619" t="s">
        <v>36</v>
      </c>
      <c r="J597" s="629">
        <v>1012842</v>
      </c>
      <c r="K597" s="608" t="s">
        <v>1205</v>
      </c>
      <c r="L597" s="611" t="s">
        <v>41</v>
      </c>
      <c r="M597" s="612">
        <v>70000</v>
      </c>
      <c r="N597" s="612">
        <v>0</v>
      </c>
      <c r="O597" s="612">
        <v>70000</v>
      </c>
      <c r="P597" s="612"/>
      <c r="Q597" s="612"/>
    </row>
    <row r="598" spans="1:17" s="615" customFormat="1" ht="33.75" customHeight="1" x14ac:dyDescent="0.25">
      <c r="A598" s="621" t="s">
        <v>1797</v>
      </c>
      <c r="B598" s="609">
        <v>2101822</v>
      </c>
      <c r="C598" s="621" t="s">
        <v>1897</v>
      </c>
      <c r="D598" s="609">
        <v>8220</v>
      </c>
      <c r="E598" s="608" t="s">
        <v>39</v>
      </c>
      <c r="F598" s="620" t="s">
        <v>468</v>
      </c>
      <c r="G598" s="609" t="s">
        <v>1650</v>
      </c>
      <c r="H598" s="609">
        <v>231</v>
      </c>
      <c r="I598" s="619" t="s">
        <v>36</v>
      </c>
      <c r="J598" s="629">
        <v>1013003</v>
      </c>
      <c r="K598" s="608" t="s">
        <v>1366</v>
      </c>
      <c r="L598" s="611" t="s">
        <v>1826</v>
      </c>
      <c r="M598" s="612">
        <v>200000</v>
      </c>
      <c r="N598" s="612">
        <v>0</v>
      </c>
      <c r="O598" s="612">
        <v>200000</v>
      </c>
      <c r="P598" s="612"/>
      <c r="Q598" s="612"/>
    </row>
    <row r="599" spans="1:17" s="615" customFormat="1" ht="33.75" customHeight="1" x14ac:dyDescent="0.25">
      <c r="A599" s="621" t="s">
        <v>1797</v>
      </c>
      <c r="B599" s="609">
        <v>2101822</v>
      </c>
      <c r="C599" s="621" t="s">
        <v>1897</v>
      </c>
      <c r="D599" s="609">
        <v>8220</v>
      </c>
      <c r="E599" s="608" t="s">
        <v>39</v>
      </c>
      <c r="F599" s="620" t="s">
        <v>468</v>
      </c>
      <c r="G599" s="609" t="s">
        <v>1650</v>
      </c>
      <c r="H599" s="609">
        <v>231</v>
      </c>
      <c r="I599" s="619" t="s">
        <v>36</v>
      </c>
      <c r="J599" s="629">
        <v>1013004</v>
      </c>
      <c r="K599" s="608" t="s">
        <v>1367</v>
      </c>
      <c r="L599" s="611" t="s">
        <v>41</v>
      </c>
      <c r="M599" s="612">
        <v>100000</v>
      </c>
      <c r="N599" s="612">
        <v>0</v>
      </c>
      <c r="O599" s="612">
        <v>100000</v>
      </c>
      <c r="P599" s="612"/>
      <c r="Q599" s="612"/>
    </row>
    <row r="600" spans="1:17" s="615" customFormat="1" ht="33.75" customHeight="1" x14ac:dyDescent="0.25">
      <c r="A600" s="621" t="s">
        <v>556</v>
      </c>
      <c r="B600" s="609">
        <v>2101830</v>
      </c>
      <c r="C600" s="621" t="s">
        <v>1897</v>
      </c>
      <c r="D600" s="609">
        <v>8220</v>
      </c>
      <c r="E600" s="608" t="s">
        <v>1752</v>
      </c>
      <c r="F600" s="620" t="s">
        <v>886</v>
      </c>
      <c r="G600" s="609" t="s">
        <v>1650</v>
      </c>
      <c r="H600" s="609">
        <v>231</v>
      </c>
      <c r="I600" s="619" t="s">
        <v>36</v>
      </c>
      <c r="J600" s="629"/>
      <c r="K600" s="608" t="s">
        <v>1774</v>
      </c>
      <c r="L600" s="611" t="s">
        <v>41</v>
      </c>
      <c r="M600" s="612">
        <v>1000000</v>
      </c>
      <c r="N600" s="612">
        <v>0</v>
      </c>
      <c r="O600" s="612">
        <v>1000000</v>
      </c>
      <c r="P600" s="612"/>
      <c r="Q600" s="612"/>
    </row>
    <row r="601" spans="1:17" s="615" customFormat="1" ht="33.75" customHeight="1" x14ac:dyDescent="0.25">
      <c r="A601" s="621" t="s">
        <v>1605</v>
      </c>
      <c r="B601" s="609">
        <v>2101833</v>
      </c>
      <c r="C601" s="621" t="s">
        <v>1897</v>
      </c>
      <c r="D601" s="609">
        <v>8220</v>
      </c>
      <c r="E601" s="608" t="s">
        <v>39</v>
      </c>
      <c r="F601" s="620" t="s">
        <v>468</v>
      </c>
      <c r="G601" s="609" t="s">
        <v>1650</v>
      </c>
      <c r="H601" s="609">
        <v>231</v>
      </c>
      <c r="I601" s="619" t="s">
        <v>36</v>
      </c>
      <c r="J601" s="629">
        <v>1013008</v>
      </c>
      <c r="K601" s="608" t="s">
        <v>1608</v>
      </c>
      <c r="L601" s="611" t="s">
        <v>664</v>
      </c>
      <c r="M601" s="612">
        <v>3000000</v>
      </c>
      <c r="N601" s="612">
        <v>0</v>
      </c>
      <c r="O601" s="612">
        <v>3000000</v>
      </c>
      <c r="P601" s="612"/>
      <c r="Q601" s="612"/>
    </row>
    <row r="602" spans="1:17" s="610" customFormat="1" ht="33.75" customHeight="1" x14ac:dyDescent="0.25">
      <c r="A602" s="621" t="s">
        <v>1605</v>
      </c>
      <c r="B602" s="609">
        <v>2101833</v>
      </c>
      <c r="C602" s="621" t="s">
        <v>1897</v>
      </c>
      <c r="D602" s="609">
        <v>8220</v>
      </c>
      <c r="E602" s="608" t="s">
        <v>39</v>
      </c>
      <c r="F602" s="620" t="s">
        <v>468</v>
      </c>
      <c r="G602" s="609" t="s">
        <v>1650</v>
      </c>
      <c r="H602" s="609">
        <v>231</v>
      </c>
      <c r="I602" s="619" t="s">
        <v>36</v>
      </c>
      <c r="J602" s="609">
        <v>1013157</v>
      </c>
      <c r="K602" s="608" t="s">
        <v>1683</v>
      </c>
      <c r="L602" s="611" t="s">
        <v>56</v>
      </c>
      <c r="M602" s="612">
        <v>8000000</v>
      </c>
      <c r="N602" s="612">
        <v>0</v>
      </c>
      <c r="O602" s="612">
        <v>8000000</v>
      </c>
      <c r="P602" s="612"/>
      <c r="Q602" s="612"/>
    </row>
    <row r="603" spans="1:17" s="610" customFormat="1" ht="33.75" customHeight="1" x14ac:dyDescent="0.25">
      <c r="A603" s="621" t="s">
        <v>1605</v>
      </c>
      <c r="B603" s="609">
        <v>2101833</v>
      </c>
      <c r="C603" s="621" t="s">
        <v>1897</v>
      </c>
      <c r="D603" s="609">
        <v>8220</v>
      </c>
      <c r="E603" s="608" t="s">
        <v>39</v>
      </c>
      <c r="F603" s="620" t="s">
        <v>468</v>
      </c>
      <c r="G603" s="609" t="s">
        <v>1650</v>
      </c>
      <c r="H603" s="609">
        <v>231</v>
      </c>
      <c r="I603" s="619" t="s">
        <v>36</v>
      </c>
      <c r="J603" s="609">
        <v>1013159</v>
      </c>
      <c r="K603" s="608" t="s">
        <v>1684</v>
      </c>
      <c r="L603" s="611" t="s">
        <v>56</v>
      </c>
      <c r="M603" s="612">
        <v>12000000</v>
      </c>
      <c r="N603" s="612">
        <v>0</v>
      </c>
      <c r="O603" s="612">
        <v>12000000</v>
      </c>
      <c r="P603" s="612"/>
      <c r="Q603" s="612"/>
    </row>
    <row r="604" spans="1:17" s="610" customFormat="1" ht="33.75" customHeight="1" x14ac:dyDescent="0.25">
      <c r="A604" s="621" t="s">
        <v>1605</v>
      </c>
      <c r="B604" s="609">
        <v>2101833</v>
      </c>
      <c r="C604" s="621" t="s">
        <v>1897</v>
      </c>
      <c r="D604" s="609">
        <v>8220</v>
      </c>
      <c r="E604" s="608" t="s">
        <v>1752</v>
      </c>
      <c r="F604" s="620" t="s">
        <v>886</v>
      </c>
      <c r="G604" s="609" t="s">
        <v>1650</v>
      </c>
      <c r="H604" s="609">
        <v>231</v>
      </c>
      <c r="I604" s="611" t="s">
        <v>36</v>
      </c>
      <c r="J604" s="618"/>
      <c r="K604" s="608" t="s">
        <v>1890</v>
      </c>
      <c r="L604" s="611" t="s">
        <v>331</v>
      </c>
      <c r="M604" s="612">
        <v>40000000</v>
      </c>
      <c r="N604" s="612"/>
      <c r="O604" s="612">
        <v>40000000</v>
      </c>
      <c r="P604" s="612"/>
      <c r="Q604" s="612"/>
    </row>
    <row r="605" spans="1:17" s="610" customFormat="1" ht="33.75" customHeight="1" x14ac:dyDescent="0.25">
      <c r="A605" s="621" t="s">
        <v>1605</v>
      </c>
      <c r="B605" s="609">
        <v>2101833</v>
      </c>
      <c r="C605" s="621" t="s">
        <v>1897</v>
      </c>
      <c r="D605" s="609">
        <v>8220</v>
      </c>
      <c r="E605" s="608" t="s">
        <v>1752</v>
      </c>
      <c r="F605" s="620" t="s">
        <v>886</v>
      </c>
      <c r="G605" s="609" t="s">
        <v>1650</v>
      </c>
      <c r="H605" s="609">
        <v>231</v>
      </c>
      <c r="I605" s="611" t="s">
        <v>36</v>
      </c>
      <c r="J605" s="618"/>
      <c r="K605" s="608" t="s">
        <v>1890</v>
      </c>
      <c r="L605" s="611" t="s">
        <v>123</v>
      </c>
      <c r="M605" s="612">
        <v>900000</v>
      </c>
      <c r="N605" s="612"/>
      <c r="O605" s="612">
        <v>900000</v>
      </c>
      <c r="P605" s="612"/>
      <c r="Q605" s="612"/>
    </row>
    <row r="606" spans="1:17" s="610" customFormat="1" ht="33.75" customHeight="1" x14ac:dyDescent="0.25">
      <c r="A606" s="621" t="s">
        <v>1605</v>
      </c>
      <c r="B606" s="609">
        <v>2101833</v>
      </c>
      <c r="C606" s="621" t="s">
        <v>1897</v>
      </c>
      <c r="D606" s="609">
        <v>8220</v>
      </c>
      <c r="E606" s="608" t="s">
        <v>1752</v>
      </c>
      <c r="F606" s="620" t="s">
        <v>886</v>
      </c>
      <c r="G606" s="609" t="s">
        <v>1650</v>
      </c>
      <c r="H606" s="609">
        <v>231</v>
      </c>
      <c r="I606" s="611" t="s">
        <v>36</v>
      </c>
      <c r="J606" s="618"/>
      <c r="K606" s="608" t="s">
        <v>1890</v>
      </c>
      <c r="L606" s="611" t="s">
        <v>49</v>
      </c>
      <c r="M606" s="612">
        <v>100000</v>
      </c>
      <c r="N606" s="612"/>
      <c r="O606" s="612">
        <v>100000</v>
      </c>
      <c r="P606" s="612"/>
      <c r="Q606" s="612"/>
    </row>
    <row r="607" spans="1:17" s="610" customFormat="1" ht="33.75" customHeight="1" x14ac:dyDescent="0.25">
      <c r="A607" s="621" t="s">
        <v>1605</v>
      </c>
      <c r="B607" s="609">
        <v>2101833</v>
      </c>
      <c r="C607" s="621" t="s">
        <v>1897</v>
      </c>
      <c r="D607" s="609">
        <v>8220</v>
      </c>
      <c r="E607" s="608" t="s">
        <v>1752</v>
      </c>
      <c r="F607" s="620" t="s">
        <v>886</v>
      </c>
      <c r="G607" s="609" t="s">
        <v>1650</v>
      </c>
      <c r="H607" s="609">
        <v>230</v>
      </c>
      <c r="I607" s="611" t="s">
        <v>36</v>
      </c>
      <c r="J607" s="618"/>
      <c r="K607" s="608" t="s">
        <v>1890</v>
      </c>
      <c r="L607" s="611" t="s">
        <v>60</v>
      </c>
      <c r="M607" s="612">
        <v>2000000</v>
      </c>
      <c r="N607" s="612"/>
      <c r="O607" s="612">
        <v>2000000</v>
      </c>
      <c r="P607" s="612"/>
      <c r="Q607" s="612"/>
    </row>
    <row r="608" spans="1:17" s="610" customFormat="1" ht="33.75" customHeight="1" x14ac:dyDescent="0.25">
      <c r="A608" s="621" t="s">
        <v>1605</v>
      </c>
      <c r="B608" s="609">
        <v>2101833</v>
      </c>
      <c r="C608" s="621" t="s">
        <v>1897</v>
      </c>
      <c r="D608" s="609">
        <v>8220</v>
      </c>
      <c r="E608" s="608" t="s">
        <v>1752</v>
      </c>
      <c r="F608" s="620" t="s">
        <v>886</v>
      </c>
      <c r="G608" s="609" t="s">
        <v>1650</v>
      </c>
      <c r="H608" s="609">
        <v>231</v>
      </c>
      <c r="I608" s="611" t="s">
        <v>36</v>
      </c>
      <c r="J608" s="618"/>
      <c r="K608" s="608" t="s">
        <v>1806</v>
      </c>
      <c r="L608" s="611" t="s">
        <v>41</v>
      </c>
      <c r="M608" s="612">
        <v>17000000</v>
      </c>
      <c r="N608" s="612"/>
      <c r="O608" s="612">
        <v>13000000</v>
      </c>
      <c r="P608" s="612">
        <v>4000000</v>
      </c>
      <c r="Q608" s="612"/>
    </row>
    <row r="609" spans="1:17" s="610" customFormat="1" ht="33.75" customHeight="1" x14ac:dyDescent="0.25">
      <c r="A609" s="621" t="s">
        <v>1605</v>
      </c>
      <c r="B609" s="609">
        <v>2101833</v>
      </c>
      <c r="C609" s="621" t="s">
        <v>1897</v>
      </c>
      <c r="D609" s="609">
        <v>8220</v>
      </c>
      <c r="E609" s="608" t="s">
        <v>1752</v>
      </c>
      <c r="F609" s="620" t="s">
        <v>886</v>
      </c>
      <c r="G609" s="609" t="s">
        <v>1650</v>
      </c>
      <c r="H609" s="609">
        <v>231</v>
      </c>
      <c r="I609" s="611" t="s">
        <v>36</v>
      </c>
      <c r="J609" s="618"/>
      <c r="K609" s="608" t="s">
        <v>1795</v>
      </c>
      <c r="L609" s="611" t="s">
        <v>56</v>
      </c>
      <c r="M609" s="612">
        <v>10000000</v>
      </c>
      <c r="N609" s="612"/>
      <c r="O609" s="612">
        <v>4000000</v>
      </c>
      <c r="P609" s="612">
        <v>4000000</v>
      </c>
      <c r="Q609" s="612">
        <v>2000000</v>
      </c>
    </row>
    <row r="610" spans="1:17" s="615" customFormat="1" ht="33.75" customHeight="1" x14ac:dyDescent="0.25">
      <c r="A610" s="621" t="s">
        <v>1685</v>
      </c>
      <c r="B610" s="609">
        <v>2101151</v>
      </c>
      <c r="C610" s="621" t="s">
        <v>1897</v>
      </c>
      <c r="D610" s="609">
        <v>8220</v>
      </c>
      <c r="E610" s="608" t="s">
        <v>1752</v>
      </c>
      <c r="F610" s="620" t="s">
        <v>886</v>
      </c>
      <c r="G610" s="609" t="s">
        <v>1650</v>
      </c>
      <c r="H610" s="609">
        <v>231</v>
      </c>
      <c r="I610" s="619" t="s">
        <v>36</v>
      </c>
      <c r="J610" s="629"/>
      <c r="K610" s="608" t="s">
        <v>1775</v>
      </c>
      <c r="L610" s="611" t="s">
        <v>41</v>
      </c>
      <c r="M610" s="612">
        <v>500000</v>
      </c>
      <c r="N610" s="612">
        <v>0</v>
      </c>
      <c r="O610" s="612">
        <v>500000</v>
      </c>
      <c r="P610" s="612"/>
      <c r="Q610" s="612"/>
    </row>
    <row r="611" spans="1:17" s="615" customFormat="1" ht="33.75" customHeight="1" x14ac:dyDescent="0.25">
      <c r="A611" s="621" t="s">
        <v>34</v>
      </c>
      <c r="B611" s="609">
        <v>2101001</v>
      </c>
      <c r="C611" s="621" t="s">
        <v>1897</v>
      </c>
      <c r="D611" s="609">
        <v>8220</v>
      </c>
      <c r="E611" s="608" t="s">
        <v>39</v>
      </c>
      <c r="F611" s="620" t="s">
        <v>119</v>
      </c>
      <c r="G611" s="609" t="s">
        <v>1650</v>
      </c>
      <c r="H611" s="609">
        <v>230</v>
      </c>
      <c r="I611" s="619" t="s">
        <v>36</v>
      </c>
      <c r="J611" s="629">
        <v>1012089</v>
      </c>
      <c r="K611" s="608" t="s">
        <v>426</v>
      </c>
      <c r="L611" s="611" t="s">
        <v>60</v>
      </c>
      <c r="M611" s="612">
        <v>14680051</v>
      </c>
      <c r="N611" s="612">
        <v>0</v>
      </c>
      <c r="O611" s="612">
        <v>14680051</v>
      </c>
      <c r="P611" s="612"/>
      <c r="Q611" s="612"/>
    </row>
    <row r="612" spans="1:17" s="615" customFormat="1" ht="33.75" customHeight="1" x14ac:dyDescent="0.25">
      <c r="A612" s="621" t="s">
        <v>34</v>
      </c>
      <c r="B612" s="609">
        <v>2101001</v>
      </c>
      <c r="C612" s="621" t="s">
        <v>1897</v>
      </c>
      <c r="D612" s="609">
        <v>8220</v>
      </c>
      <c r="E612" s="608" t="s">
        <v>39</v>
      </c>
      <c r="F612" s="620" t="s">
        <v>421</v>
      </c>
      <c r="G612" s="609" t="s">
        <v>1650</v>
      </c>
      <c r="H612" s="609">
        <v>230</v>
      </c>
      <c r="I612" s="611" t="s">
        <v>59</v>
      </c>
      <c r="J612" s="629" t="s">
        <v>1276</v>
      </c>
      <c r="K612" s="608" t="s">
        <v>1695</v>
      </c>
      <c r="L612" s="611" t="s">
        <v>60</v>
      </c>
      <c r="M612" s="612">
        <v>720000</v>
      </c>
      <c r="N612" s="612">
        <v>0</v>
      </c>
      <c r="O612" s="612">
        <v>720000</v>
      </c>
      <c r="P612" s="612"/>
      <c r="Q612" s="612"/>
    </row>
    <row r="613" spans="1:17" s="615" customFormat="1" ht="33.75" customHeight="1" x14ac:dyDescent="0.25">
      <c r="A613" s="621" t="s">
        <v>34</v>
      </c>
      <c r="B613" s="609">
        <v>2101001</v>
      </c>
      <c r="C613" s="621" t="s">
        <v>1897</v>
      </c>
      <c r="D613" s="609">
        <v>8220</v>
      </c>
      <c r="E613" s="608" t="s">
        <v>39</v>
      </c>
      <c r="F613" s="620" t="s">
        <v>421</v>
      </c>
      <c r="G613" s="609" t="s">
        <v>1650</v>
      </c>
      <c r="H613" s="609">
        <v>230</v>
      </c>
      <c r="I613" s="619" t="s">
        <v>36</v>
      </c>
      <c r="J613" s="629">
        <v>1012874</v>
      </c>
      <c r="K613" s="608" t="s">
        <v>972</v>
      </c>
      <c r="L613" s="611" t="s">
        <v>60</v>
      </c>
      <c r="M613" s="612">
        <v>3540000</v>
      </c>
      <c r="N613" s="612">
        <v>0</v>
      </c>
      <c r="O613" s="612">
        <v>3540000</v>
      </c>
      <c r="P613" s="612"/>
      <c r="Q613" s="612"/>
    </row>
    <row r="614" spans="1:17" s="615" customFormat="1" ht="33.75" customHeight="1" x14ac:dyDescent="0.25">
      <c r="A614" s="621" t="s">
        <v>34</v>
      </c>
      <c r="B614" s="609">
        <v>2101001</v>
      </c>
      <c r="C614" s="621" t="s">
        <v>1897</v>
      </c>
      <c r="D614" s="609">
        <v>8220</v>
      </c>
      <c r="E614" s="608" t="s">
        <v>39</v>
      </c>
      <c r="F614" s="620" t="s">
        <v>283</v>
      </c>
      <c r="G614" s="609" t="s">
        <v>1650</v>
      </c>
      <c r="H614" s="609">
        <v>231</v>
      </c>
      <c r="I614" s="611" t="s">
        <v>59</v>
      </c>
      <c r="J614" s="629" t="s">
        <v>627</v>
      </c>
      <c r="K614" s="608" t="s">
        <v>623</v>
      </c>
      <c r="L614" s="611" t="s">
        <v>48</v>
      </c>
      <c r="M614" s="612">
        <v>20321502</v>
      </c>
      <c r="N614" s="612">
        <v>6096451</v>
      </c>
      <c r="O614" s="612">
        <v>14225051</v>
      </c>
      <c r="P614" s="612"/>
      <c r="Q614" s="612"/>
    </row>
    <row r="615" spans="1:17" s="615" customFormat="1" ht="33.75" customHeight="1" x14ac:dyDescent="0.25">
      <c r="A615" s="621" t="s">
        <v>34</v>
      </c>
      <c r="B615" s="609">
        <v>2101001</v>
      </c>
      <c r="C615" s="621" t="s">
        <v>1897</v>
      </c>
      <c r="D615" s="609">
        <v>8220</v>
      </c>
      <c r="E615" s="608" t="s">
        <v>39</v>
      </c>
      <c r="F615" s="620" t="s">
        <v>283</v>
      </c>
      <c r="G615" s="609" t="s">
        <v>1650</v>
      </c>
      <c r="H615" s="609">
        <v>231</v>
      </c>
      <c r="I615" s="611" t="s">
        <v>59</v>
      </c>
      <c r="J615" s="629" t="s">
        <v>627</v>
      </c>
      <c r="K615" s="608" t="s">
        <v>623</v>
      </c>
      <c r="L615" s="611" t="s">
        <v>49</v>
      </c>
      <c r="M615" s="612">
        <v>1213980</v>
      </c>
      <c r="N615" s="612">
        <v>0</v>
      </c>
      <c r="O615" s="612">
        <v>1213980</v>
      </c>
      <c r="P615" s="612"/>
      <c r="Q615" s="612"/>
    </row>
    <row r="616" spans="1:17" s="615" customFormat="1" ht="33.75" customHeight="1" x14ac:dyDescent="0.25">
      <c r="A616" s="621" t="s">
        <v>34</v>
      </c>
      <c r="B616" s="609">
        <v>2101001</v>
      </c>
      <c r="C616" s="621" t="s">
        <v>1897</v>
      </c>
      <c r="D616" s="609">
        <v>8220</v>
      </c>
      <c r="E616" s="608" t="s">
        <v>39</v>
      </c>
      <c r="F616" s="620" t="s">
        <v>283</v>
      </c>
      <c r="G616" s="609" t="s">
        <v>1650</v>
      </c>
      <c r="H616" s="609">
        <v>231</v>
      </c>
      <c r="I616" s="611" t="s">
        <v>59</v>
      </c>
      <c r="J616" s="629" t="s">
        <v>628</v>
      </c>
      <c r="K616" s="608" t="s">
        <v>624</v>
      </c>
      <c r="L616" s="611" t="s">
        <v>48</v>
      </c>
      <c r="M616" s="612">
        <v>13974278</v>
      </c>
      <c r="N616" s="612">
        <v>0</v>
      </c>
      <c r="O616" s="612">
        <v>13974278</v>
      </c>
      <c r="P616" s="612"/>
      <c r="Q616" s="612"/>
    </row>
    <row r="617" spans="1:17" s="615" customFormat="1" ht="33.75" customHeight="1" x14ac:dyDescent="0.25">
      <c r="A617" s="621" t="s">
        <v>34</v>
      </c>
      <c r="B617" s="609">
        <v>2101001</v>
      </c>
      <c r="C617" s="621" t="s">
        <v>1897</v>
      </c>
      <c r="D617" s="609">
        <v>8220</v>
      </c>
      <c r="E617" s="608" t="s">
        <v>39</v>
      </c>
      <c r="F617" s="620" t="s">
        <v>283</v>
      </c>
      <c r="G617" s="609" t="s">
        <v>1650</v>
      </c>
      <c r="H617" s="609">
        <v>231</v>
      </c>
      <c r="I617" s="611" t="s">
        <v>59</v>
      </c>
      <c r="J617" s="629" t="s">
        <v>628</v>
      </c>
      <c r="K617" s="608" t="s">
        <v>624</v>
      </c>
      <c r="L617" s="611" t="s">
        <v>49</v>
      </c>
      <c r="M617" s="612">
        <v>548676</v>
      </c>
      <c r="N617" s="612">
        <v>0</v>
      </c>
      <c r="O617" s="612">
        <v>548676</v>
      </c>
      <c r="P617" s="612"/>
      <c r="Q617" s="612"/>
    </row>
    <row r="618" spans="1:17" s="615" customFormat="1" ht="33.75" customHeight="1" x14ac:dyDescent="0.25">
      <c r="A618" s="621" t="s">
        <v>34</v>
      </c>
      <c r="B618" s="609">
        <v>2101001</v>
      </c>
      <c r="C618" s="621" t="s">
        <v>1897</v>
      </c>
      <c r="D618" s="609">
        <v>8220</v>
      </c>
      <c r="E618" s="608" t="s">
        <v>39</v>
      </c>
      <c r="F618" s="620" t="s">
        <v>283</v>
      </c>
      <c r="G618" s="609" t="s">
        <v>1650</v>
      </c>
      <c r="H618" s="609">
        <v>231</v>
      </c>
      <c r="I618" s="619" t="s">
        <v>73</v>
      </c>
      <c r="J618" s="629">
        <v>1012451</v>
      </c>
      <c r="K618" s="608" t="s">
        <v>917</v>
      </c>
      <c r="L618" s="611" t="s">
        <v>331</v>
      </c>
      <c r="M618" s="612">
        <v>68956925</v>
      </c>
      <c r="N618" s="612">
        <v>13791385</v>
      </c>
      <c r="O618" s="612">
        <v>27582770</v>
      </c>
      <c r="P618" s="612">
        <v>27582770</v>
      </c>
      <c r="Q618" s="612"/>
    </row>
    <row r="619" spans="1:17" s="615" customFormat="1" ht="33.75" customHeight="1" x14ac:dyDescent="0.25">
      <c r="A619" s="621" t="s">
        <v>34</v>
      </c>
      <c r="B619" s="609">
        <v>2101001</v>
      </c>
      <c r="C619" s="621" t="s">
        <v>1897</v>
      </c>
      <c r="D619" s="609">
        <v>8220</v>
      </c>
      <c r="E619" s="608" t="s">
        <v>39</v>
      </c>
      <c r="F619" s="620" t="s">
        <v>283</v>
      </c>
      <c r="G619" s="609" t="s">
        <v>1650</v>
      </c>
      <c r="H619" s="609">
        <v>231</v>
      </c>
      <c r="I619" s="619" t="s">
        <v>73</v>
      </c>
      <c r="J619" s="629">
        <v>1012451</v>
      </c>
      <c r="K619" s="608" t="s">
        <v>917</v>
      </c>
      <c r="L619" s="611" t="s">
        <v>48</v>
      </c>
      <c r="M619" s="612">
        <v>667277</v>
      </c>
      <c r="N619" s="612">
        <v>133455</v>
      </c>
      <c r="O619" s="612">
        <v>266911</v>
      </c>
      <c r="P619" s="612">
        <v>266911</v>
      </c>
      <c r="Q619" s="612"/>
    </row>
    <row r="620" spans="1:17" s="615" customFormat="1" ht="33.75" customHeight="1" x14ac:dyDescent="0.25">
      <c r="A620" s="621" t="s">
        <v>34</v>
      </c>
      <c r="B620" s="609">
        <v>2101001</v>
      </c>
      <c r="C620" s="621" t="s">
        <v>1897</v>
      </c>
      <c r="D620" s="609">
        <v>8220</v>
      </c>
      <c r="E620" s="608" t="s">
        <v>39</v>
      </c>
      <c r="F620" s="620" t="s">
        <v>283</v>
      </c>
      <c r="G620" s="609" t="s">
        <v>1650</v>
      </c>
      <c r="H620" s="609">
        <v>231</v>
      </c>
      <c r="I620" s="619" t="s">
        <v>73</v>
      </c>
      <c r="J620" s="629">
        <v>1012451</v>
      </c>
      <c r="K620" s="608" t="s">
        <v>917</v>
      </c>
      <c r="L620" s="611" t="s">
        <v>49</v>
      </c>
      <c r="M620" s="612">
        <v>50160</v>
      </c>
      <c r="N620" s="612">
        <v>0</v>
      </c>
      <c r="O620" s="612"/>
      <c r="P620" s="612">
        <v>50160</v>
      </c>
      <c r="Q620" s="612"/>
    </row>
    <row r="621" spans="1:17" s="615" customFormat="1" ht="33.75" customHeight="1" x14ac:dyDescent="0.25">
      <c r="A621" s="621" t="s">
        <v>34</v>
      </c>
      <c r="B621" s="609">
        <v>2101001</v>
      </c>
      <c r="C621" s="621" t="s">
        <v>1897</v>
      </c>
      <c r="D621" s="609">
        <v>8220</v>
      </c>
      <c r="E621" s="608" t="s">
        <v>39</v>
      </c>
      <c r="F621" s="620" t="s">
        <v>421</v>
      </c>
      <c r="G621" s="609" t="s">
        <v>1650</v>
      </c>
      <c r="H621" s="609">
        <v>231</v>
      </c>
      <c r="I621" s="619" t="s">
        <v>36</v>
      </c>
      <c r="J621" s="629">
        <v>1012539</v>
      </c>
      <c r="K621" s="608" t="s">
        <v>972</v>
      </c>
      <c r="L621" s="611" t="s">
        <v>331</v>
      </c>
      <c r="M621" s="612">
        <v>162500000</v>
      </c>
      <c r="N621" s="612">
        <v>0</v>
      </c>
      <c r="O621" s="612">
        <v>32500000</v>
      </c>
      <c r="P621" s="612">
        <v>56875000</v>
      </c>
      <c r="Q621" s="612">
        <v>73125000</v>
      </c>
    </row>
    <row r="622" spans="1:17" s="615" customFormat="1" ht="33.75" customHeight="1" x14ac:dyDescent="0.25">
      <c r="A622" s="621" t="s">
        <v>34</v>
      </c>
      <c r="B622" s="609">
        <v>2101001</v>
      </c>
      <c r="C622" s="621" t="s">
        <v>1897</v>
      </c>
      <c r="D622" s="609">
        <v>8220</v>
      </c>
      <c r="E622" s="608" t="s">
        <v>39</v>
      </c>
      <c r="F622" s="620" t="s">
        <v>421</v>
      </c>
      <c r="G622" s="609" t="s">
        <v>1650</v>
      </c>
      <c r="H622" s="609">
        <v>231</v>
      </c>
      <c r="I622" s="619" t="s">
        <v>36</v>
      </c>
      <c r="J622" s="629">
        <v>1012539</v>
      </c>
      <c r="K622" s="608" t="s">
        <v>972</v>
      </c>
      <c r="L622" s="611" t="s">
        <v>48</v>
      </c>
      <c r="M622" s="612">
        <v>1547909</v>
      </c>
      <c r="N622" s="612">
        <v>0</v>
      </c>
      <c r="O622" s="612">
        <v>309582</v>
      </c>
      <c r="P622" s="612">
        <v>541768</v>
      </c>
      <c r="Q622" s="612">
        <v>696559</v>
      </c>
    </row>
    <row r="623" spans="1:17" s="615" customFormat="1" ht="33.75" customHeight="1" x14ac:dyDescent="0.25">
      <c r="A623" s="621" t="s">
        <v>34</v>
      </c>
      <c r="B623" s="609">
        <v>2101001</v>
      </c>
      <c r="C623" s="621" t="s">
        <v>1897</v>
      </c>
      <c r="D623" s="609">
        <v>8220</v>
      </c>
      <c r="E623" s="608" t="s">
        <v>39</v>
      </c>
      <c r="F623" s="620" t="s">
        <v>421</v>
      </c>
      <c r="G623" s="609" t="s">
        <v>1650</v>
      </c>
      <c r="H623" s="609">
        <v>231</v>
      </c>
      <c r="I623" s="619" t="s">
        <v>36</v>
      </c>
      <c r="J623" s="629">
        <v>1012539</v>
      </c>
      <c r="K623" s="608" t="s">
        <v>972</v>
      </c>
      <c r="L623" s="611" t="s">
        <v>49</v>
      </c>
      <c r="M623" s="612">
        <v>75500</v>
      </c>
      <c r="N623" s="612">
        <v>0</v>
      </c>
      <c r="O623" s="612"/>
      <c r="P623" s="612"/>
      <c r="Q623" s="612">
        <v>75500</v>
      </c>
    </row>
    <row r="624" spans="1:17" s="615" customFormat="1" ht="33.75" customHeight="1" x14ac:dyDescent="0.25">
      <c r="A624" s="621" t="s">
        <v>34</v>
      </c>
      <c r="B624" s="609">
        <v>2101001</v>
      </c>
      <c r="C624" s="621" t="s">
        <v>1897</v>
      </c>
      <c r="D624" s="609">
        <v>8220</v>
      </c>
      <c r="E624" s="608" t="s">
        <v>39</v>
      </c>
      <c r="F624" s="620" t="s">
        <v>468</v>
      </c>
      <c r="G624" s="609" t="s">
        <v>1650</v>
      </c>
      <c r="H624" s="609">
        <v>230</v>
      </c>
      <c r="I624" s="619" t="s">
        <v>36</v>
      </c>
      <c r="J624" s="629">
        <v>1013009</v>
      </c>
      <c r="K624" s="608" t="s">
        <v>1596</v>
      </c>
      <c r="L624" s="611" t="s">
        <v>60</v>
      </c>
      <c r="M624" s="612">
        <v>7721490</v>
      </c>
      <c r="N624" s="612">
        <v>0</v>
      </c>
      <c r="O624" s="612">
        <v>7721490</v>
      </c>
      <c r="P624" s="612"/>
      <c r="Q624" s="612"/>
    </row>
    <row r="625" spans="1:17" s="615" customFormat="1" ht="33.75" customHeight="1" x14ac:dyDescent="0.25">
      <c r="A625" s="621" t="s">
        <v>34</v>
      </c>
      <c r="B625" s="609">
        <v>2101001</v>
      </c>
      <c r="C625" s="621" t="s">
        <v>1897</v>
      </c>
      <c r="D625" s="609">
        <v>8220</v>
      </c>
      <c r="E625" s="608" t="s">
        <v>39</v>
      </c>
      <c r="F625" s="620" t="s">
        <v>468</v>
      </c>
      <c r="G625" s="609" t="s">
        <v>1650</v>
      </c>
      <c r="H625" s="609">
        <v>231</v>
      </c>
      <c r="I625" s="611" t="s">
        <v>59</v>
      </c>
      <c r="J625" s="629">
        <v>1013010</v>
      </c>
      <c r="K625" s="608" t="s">
        <v>1695</v>
      </c>
      <c r="L625" s="611" t="s">
        <v>331</v>
      </c>
      <c r="M625" s="612">
        <v>123000000</v>
      </c>
      <c r="N625" s="612">
        <v>0</v>
      </c>
      <c r="O625" s="612">
        <v>24600000</v>
      </c>
      <c r="P625" s="612">
        <v>43050000</v>
      </c>
      <c r="Q625" s="612">
        <v>55350000</v>
      </c>
    </row>
    <row r="626" spans="1:17" s="615" customFormat="1" ht="33.75" customHeight="1" x14ac:dyDescent="0.25">
      <c r="A626" s="621" t="s">
        <v>34</v>
      </c>
      <c r="B626" s="609">
        <v>2101001</v>
      </c>
      <c r="C626" s="621" t="s">
        <v>1897</v>
      </c>
      <c r="D626" s="609">
        <v>8220</v>
      </c>
      <c r="E626" s="608" t="s">
        <v>39</v>
      </c>
      <c r="F626" s="620" t="s">
        <v>468</v>
      </c>
      <c r="G626" s="609" t="s">
        <v>1650</v>
      </c>
      <c r="H626" s="609">
        <v>231</v>
      </c>
      <c r="I626" s="611" t="s">
        <v>59</v>
      </c>
      <c r="J626" s="629">
        <v>1013010</v>
      </c>
      <c r="K626" s="608" t="s">
        <v>1695</v>
      </c>
      <c r="L626" s="611" t="s">
        <v>48</v>
      </c>
      <c r="M626" s="612">
        <v>1420540</v>
      </c>
      <c r="N626" s="612">
        <v>0</v>
      </c>
      <c r="O626" s="612">
        <v>284108</v>
      </c>
      <c r="P626" s="612">
        <v>497188.99999999994</v>
      </c>
      <c r="Q626" s="612">
        <v>639243</v>
      </c>
    </row>
    <row r="627" spans="1:17" s="615" customFormat="1" ht="33.75" customHeight="1" x14ac:dyDescent="0.25">
      <c r="A627" s="621" t="s">
        <v>34</v>
      </c>
      <c r="B627" s="609">
        <v>2101001</v>
      </c>
      <c r="C627" s="621" t="s">
        <v>1897</v>
      </c>
      <c r="D627" s="609">
        <v>8220</v>
      </c>
      <c r="E627" s="608" t="s">
        <v>39</v>
      </c>
      <c r="F627" s="620" t="s">
        <v>468</v>
      </c>
      <c r="G627" s="609" t="s">
        <v>1650</v>
      </c>
      <c r="H627" s="609">
        <v>231</v>
      </c>
      <c r="I627" s="611" t="s">
        <v>59</v>
      </c>
      <c r="J627" s="629">
        <v>1013010</v>
      </c>
      <c r="K627" s="608" t="s">
        <v>1695</v>
      </c>
      <c r="L627" s="611" t="s">
        <v>49</v>
      </c>
      <c r="M627" s="612">
        <v>52300</v>
      </c>
      <c r="N627" s="612">
        <v>0</v>
      </c>
      <c r="O627" s="612"/>
      <c r="P627" s="612"/>
      <c r="Q627" s="612">
        <v>52300</v>
      </c>
    </row>
    <row r="628" spans="1:17" s="610" customFormat="1" ht="33.75" customHeight="1" x14ac:dyDescent="0.25">
      <c r="A628" s="619" t="s">
        <v>34</v>
      </c>
      <c r="B628" s="609">
        <v>2101001</v>
      </c>
      <c r="C628" s="621" t="s">
        <v>1897</v>
      </c>
      <c r="D628" s="609">
        <v>8220</v>
      </c>
      <c r="E628" s="608" t="s">
        <v>39</v>
      </c>
      <c r="F628" s="620" t="s">
        <v>468</v>
      </c>
      <c r="G628" s="609" t="s">
        <v>1650</v>
      </c>
      <c r="H628" s="609">
        <v>231</v>
      </c>
      <c r="I628" s="619" t="s">
        <v>166</v>
      </c>
      <c r="J628" s="622">
        <v>1013237</v>
      </c>
      <c r="K628" s="608" t="s">
        <v>1733</v>
      </c>
      <c r="L628" s="611" t="s">
        <v>331</v>
      </c>
      <c r="M628" s="612">
        <v>50000000</v>
      </c>
      <c r="N628" s="612">
        <v>0</v>
      </c>
      <c r="O628" s="612">
        <v>50000000</v>
      </c>
      <c r="P628" s="612"/>
      <c r="Q628" s="624"/>
    </row>
    <row r="629" spans="1:17" s="610" customFormat="1" ht="33.75" customHeight="1" x14ac:dyDescent="0.25">
      <c r="A629" s="619" t="s">
        <v>34</v>
      </c>
      <c r="B629" s="609">
        <v>2101001</v>
      </c>
      <c r="C629" s="621" t="s">
        <v>1897</v>
      </c>
      <c r="D629" s="609">
        <v>8220</v>
      </c>
      <c r="E629" s="608" t="s">
        <v>39</v>
      </c>
      <c r="F629" s="620" t="s">
        <v>468</v>
      </c>
      <c r="G629" s="609" t="s">
        <v>1650</v>
      </c>
      <c r="H629" s="609">
        <v>231</v>
      </c>
      <c r="I629" s="619" t="s">
        <v>166</v>
      </c>
      <c r="J629" s="622">
        <v>1013237</v>
      </c>
      <c r="K629" s="608" t="s">
        <v>1733</v>
      </c>
      <c r="L629" s="611" t="s">
        <v>48</v>
      </c>
      <c r="M629" s="612">
        <v>936840</v>
      </c>
      <c r="N629" s="612">
        <v>0</v>
      </c>
      <c r="O629" s="612">
        <v>936840</v>
      </c>
      <c r="P629" s="612"/>
      <c r="Q629" s="624"/>
    </row>
    <row r="630" spans="1:17" s="610" customFormat="1" ht="33.75" customHeight="1" x14ac:dyDescent="0.25">
      <c r="A630" s="619" t="s">
        <v>34</v>
      </c>
      <c r="B630" s="609">
        <v>2101001</v>
      </c>
      <c r="C630" s="621" t="s">
        <v>1897</v>
      </c>
      <c r="D630" s="609">
        <v>8220</v>
      </c>
      <c r="E630" s="608" t="s">
        <v>39</v>
      </c>
      <c r="F630" s="620" t="s">
        <v>468</v>
      </c>
      <c r="G630" s="609" t="s">
        <v>1650</v>
      </c>
      <c r="H630" s="609">
        <v>231</v>
      </c>
      <c r="I630" s="619" t="s">
        <v>166</v>
      </c>
      <c r="J630" s="622">
        <v>1013237</v>
      </c>
      <c r="K630" s="608" t="s">
        <v>1733</v>
      </c>
      <c r="L630" s="611" t="s">
        <v>49</v>
      </c>
      <c r="M630" s="612">
        <v>48333</v>
      </c>
      <c r="N630" s="612">
        <v>0</v>
      </c>
      <c r="O630" s="612">
        <v>48333</v>
      </c>
      <c r="P630" s="612"/>
      <c r="Q630" s="624"/>
    </row>
    <row r="631" spans="1:17" s="610" customFormat="1" ht="33.75" customHeight="1" x14ac:dyDescent="0.25">
      <c r="A631" s="608" t="s">
        <v>34</v>
      </c>
      <c r="B631" s="609">
        <v>2101001</v>
      </c>
      <c r="C631" s="608" t="s">
        <v>1640</v>
      </c>
      <c r="D631" s="609">
        <v>9120</v>
      </c>
      <c r="E631" s="608" t="s">
        <v>39</v>
      </c>
      <c r="F631" s="609" t="s">
        <v>64</v>
      </c>
      <c r="G631" s="609" t="s">
        <v>1650</v>
      </c>
      <c r="H631" s="609">
        <v>231</v>
      </c>
      <c r="I631" s="619" t="s">
        <v>407</v>
      </c>
      <c r="J631" s="622">
        <v>1011662</v>
      </c>
      <c r="K631" s="608" t="s">
        <v>1809</v>
      </c>
      <c r="L631" s="611" t="s">
        <v>49</v>
      </c>
      <c r="M631" s="612">
        <v>13282</v>
      </c>
      <c r="N631" s="612"/>
      <c r="O631" s="612">
        <v>13282</v>
      </c>
      <c r="P631" s="612"/>
      <c r="Q631" s="624"/>
    </row>
    <row r="632" spans="1:17" s="615" customFormat="1" ht="33.75" customHeight="1" x14ac:dyDescent="0.25">
      <c r="A632" s="608" t="s">
        <v>34</v>
      </c>
      <c r="B632" s="609">
        <v>2101001</v>
      </c>
      <c r="C632" s="608" t="s">
        <v>1640</v>
      </c>
      <c r="D632" s="609">
        <v>9120</v>
      </c>
      <c r="E632" s="608" t="s">
        <v>39</v>
      </c>
      <c r="F632" s="609" t="s">
        <v>126</v>
      </c>
      <c r="G632" s="609" t="s">
        <v>1650</v>
      </c>
      <c r="H632" s="609">
        <v>230</v>
      </c>
      <c r="I632" s="617" t="s">
        <v>71</v>
      </c>
      <c r="J632" s="609">
        <v>1011817</v>
      </c>
      <c r="K632" s="608" t="s">
        <v>925</v>
      </c>
      <c r="L632" s="611" t="s">
        <v>60</v>
      </c>
      <c r="M632" s="612">
        <v>6779400</v>
      </c>
      <c r="N632" s="612">
        <v>3972960</v>
      </c>
      <c r="O632" s="612">
        <v>2806440</v>
      </c>
      <c r="P632" s="612"/>
      <c r="Q632" s="612"/>
    </row>
    <row r="633" spans="1:17" s="615" customFormat="1" ht="33.75" customHeight="1" x14ac:dyDescent="0.25">
      <c r="A633" s="608" t="s">
        <v>34</v>
      </c>
      <c r="B633" s="609">
        <v>2101001</v>
      </c>
      <c r="C633" s="608" t="s">
        <v>1640</v>
      </c>
      <c r="D633" s="609">
        <v>9120</v>
      </c>
      <c r="E633" s="608" t="s">
        <v>39</v>
      </c>
      <c r="F633" s="609" t="s">
        <v>126</v>
      </c>
      <c r="G633" s="609" t="s">
        <v>1650</v>
      </c>
      <c r="H633" s="609">
        <v>230</v>
      </c>
      <c r="I633" s="619" t="s">
        <v>78</v>
      </c>
      <c r="J633" s="609" t="s">
        <v>388</v>
      </c>
      <c r="K633" s="608" t="s">
        <v>318</v>
      </c>
      <c r="L633" s="611" t="s">
        <v>60</v>
      </c>
      <c r="M633" s="612">
        <v>1682210</v>
      </c>
      <c r="N633" s="612">
        <v>0</v>
      </c>
      <c r="O633" s="612">
        <v>1682210</v>
      </c>
      <c r="P633" s="612"/>
      <c r="Q633" s="612"/>
    </row>
    <row r="634" spans="1:17" s="615" customFormat="1" ht="33.75" customHeight="1" x14ac:dyDescent="0.25">
      <c r="A634" s="608" t="s">
        <v>34</v>
      </c>
      <c r="B634" s="609">
        <v>2101001</v>
      </c>
      <c r="C634" s="608" t="s">
        <v>1640</v>
      </c>
      <c r="D634" s="609">
        <v>9120</v>
      </c>
      <c r="E634" s="608" t="s">
        <v>39</v>
      </c>
      <c r="F634" s="609" t="s">
        <v>126</v>
      </c>
      <c r="G634" s="609" t="s">
        <v>1650</v>
      </c>
      <c r="H634" s="609">
        <v>231</v>
      </c>
      <c r="I634" s="619" t="s">
        <v>78</v>
      </c>
      <c r="J634" s="609">
        <v>1011821</v>
      </c>
      <c r="K634" s="608" t="s">
        <v>926</v>
      </c>
      <c r="L634" s="611" t="s">
        <v>331</v>
      </c>
      <c r="M634" s="612">
        <v>44299826</v>
      </c>
      <c r="N634" s="612">
        <v>25000000</v>
      </c>
      <c r="O634" s="612">
        <v>19299826</v>
      </c>
      <c r="P634" s="612"/>
      <c r="Q634" s="612"/>
    </row>
    <row r="635" spans="1:17" s="615" customFormat="1" ht="33.75" customHeight="1" x14ac:dyDescent="0.25">
      <c r="A635" s="608" t="s">
        <v>34</v>
      </c>
      <c r="B635" s="609">
        <v>2101001</v>
      </c>
      <c r="C635" s="608" t="s">
        <v>1640</v>
      </c>
      <c r="D635" s="609">
        <v>9120</v>
      </c>
      <c r="E635" s="608" t="s">
        <v>39</v>
      </c>
      <c r="F635" s="609" t="s">
        <v>126</v>
      </c>
      <c r="G635" s="609" t="s">
        <v>1650</v>
      </c>
      <c r="H635" s="609">
        <v>231</v>
      </c>
      <c r="I635" s="619" t="s">
        <v>78</v>
      </c>
      <c r="J635" s="609">
        <v>1011821</v>
      </c>
      <c r="K635" s="608" t="s">
        <v>926</v>
      </c>
      <c r="L635" s="611" t="s">
        <v>48</v>
      </c>
      <c r="M635" s="612">
        <v>606329</v>
      </c>
      <c r="N635" s="612">
        <v>303000</v>
      </c>
      <c r="O635" s="612">
        <v>303329</v>
      </c>
      <c r="P635" s="612"/>
      <c r="Q635" s="612"/>
    </row>
    <row r="636" spans="1:17" s="615" customFormat="1" ht="33.75" customHeight="1" x14ac:dyDescent="0.25">
      <c r="A636" s="608" t="s">
        <v>34</v>
      </c>
      <c r="B636" s="609">
        <v>2101001</v>
      </c>
      <c r="C636" s="608" t="s">
        <v>1640</v>
      </c>
      <c r="D636" s="609">
        <v>9120</v>
      </c>
      <c r="E636" s="608" t="s">
        <v>39</v>
      </c>
      <c r="F636" s="609" t="s">
        <v>126</v>
      </c>
      <c r="G636" s="609" t="s">
        <v>1650</v>
      </c>
      <c r="H636" s="609">
        <v>231</v>
      </c>
      <c r="I636" s="619" t="s">
        <v>78</v>
      </c>
      <c r="J636" s="609">
        <v>1011821</v>
      </c>
      <c r="K636" s="608" t="s">
        <v>926</v>
      </c>
      <c r="L636" s="611" t="s">
        <v>49</v>
      </c>
      <c r="M636" s="612">
        <v>28560</v>
      </c>
      <c r="N636" s="612">
        <v>0</v>
      </c>
      <c r="O636" s="612">
        <v>28560</v>
      </c>
      <c r="P636" s="612"/>
      <c r="Q636" s="612"/>
    </row>
    <row r="637" spans="1:17" s="615" customFormat="1" ht="33.75" customHeight="1" x14ac:dyDescent="0.25">
      <c r="A637" s="608" t="s">
        <v>34</v>
      </c>
      <c r="B637" s="609">
        <v>2101001</v>
      </c>
      <c r="C637" s="608" t="s">
        <v>1640</v>
      </c>
      <c r="D637" s="609">
        <v>9120</v>
      </c>
      <c r="E637" s="608" t="s">
        <v>39</v>
      </c>
      <c r="F637" s="609" t="s">
        <v>119</v>
      </c>
      <c r="G637" s="609" t="s">
        <v>1650</v>
      </c>
      <c r="H637" s="609">
        <v>231</v>
      </c>
      <c r="I637" s="611" t="s">
        <v>108</v>
      </c>
      <c r="J637" s="609">
        <v>1011826</v>
      </c>
      <c r="K637" s="608" t="s">
        <v>305</v>
      </c>
      <c r="L637" s="611" t="s">
        <v>1089</v>
      </c>
      <c r="M637" s="612">
        <v>9713833</v>
      </c>
      <c r="N637" s="612">
        <v>0</v>
      </c>
      <c r="O637" s="612">
        <v>9713833</v>
      </c>
      <c r="P637" s="612"/>
      <c r="Q637" s="612"/>
    </row>
    <row r="638" spans="1:17" s="615" customFormat="1" ht="33.75" customHeight="1" x14ac:dyDescent="0.25">
      <c r="A638" s="608" t="s">
        <v>34</v>
      </c>
      <c r="B638" s="609">
        <v>2101001</v>
      </c>
      <c r="C638" s="608" t="s">
        <v>1640</v>
      </c>
      <c r="D638" s="609">
        <v>9120</v>
      </c>
      <c r="E638" s="608" t="s">
        <v>39</v>
      </c>
      <c r="F638" s="609" t="s">
        <v>55</v>
      </c>
      <c r="G638" s="609" t="s">
        <v>1650</v>
      </c>
      <c r="H638" s="609">
        <v>231</v>
      </c>
      <c r="I638" s="619" t="s">
        <v>78</v>
      </c>
      <c r="J638" s="609">
        <v>1011462</v>
      </c>
      <c r="K638" s="608" t="s">
        <v>216</v>
      </c>
      <c r="L638" s="611" t="s">
        <v>49</v>
      </c>
      <c r="M638" s="612">
        <v>34170</v>
      </c>
      <c r="N638" s="612">
        <v>27252</v>
      </c>
      <c r="O638" s="612">
        <v>6918</v>
      </c>
      <c r="P638" s="612"/>
      <c r="Q638" s="612"/>
    </row>
    <row r="639" spans="1:17" s="615" customFormat="1" ht="33.75" customHeight="1" x14ac:dyDescent="0.25">
      <c r="A639" s="608" t="s">
        <v>34</v>
      </c>
      <c r="B639" s="609">
        <v>2101001</v>
      </c>
      <c r="C639" s="608" t="s">
        <v>1640</v>
      </c>
      <c r="D639" s="609">
        <v>9120</v>
      </c>
      <c r="E639" s="608" t="s">
        <v>39</v>
      </c>
      <c r="F639" s="609" t="s">
        <v>55</v>
      </c>
      <c r="G639" s="609" t="s">
        <v>1650</v>
      </c>
      <c r="H639" s="609">
        <v>231</v>
      </c>
      <c r="I639" s="619" t="s">
        <v>71</v>
      </c>
      <c r="J639" s="609">
        <v>1011029</v>
      </c>
      <c r="K639" s="608" t="s">
        <v>240</v>
      </c>
      <c r="L639" s="611" t="s">
        <v>49</v>
      </c>
      <c r="M639" s="612">
        <v>42145</v>
      </c>
      <c r="N639" s="612"/>
      <c r="O639" s="612">
        <v>42145</v>
      </c>
      <c r="P639" s="612"/>
      <c r="Q639" s="612"/>
    </row>
    <row r="640" spans="1:17" s="615" customFormat="1" ht="33.75" customHeight="1" x14ac:dyDescent="0.25">
      <c r="A640" s="608" t="s">
        <v>34</v>
      </c>
      <c r="B640" s="609">
        <v>2101001</v>
      </c>
      <c r="C640" s="608" t="s">
        <v>1640</v>
      </c>
      <c r="D640" s="609">
        <v>9120</v>
      </c>
      <c r="E640" s="608" t="s">
        <v>39</v>
      </c>
      <c r="F640" s="609" t="s">
        <v>55</v>
      </c>
      <c r="G640" s="609" t="s">
        <v>1650</v>
      </c>
      <c r="H640" s="609">
        <v>231</v>
      </c>
      <c r="I640" s="619" t="s">
        <v>71</v>
      </c>
      <c r="J640" s="609">
        <v>1011030</v>
      </c>
      <c r="K640" s="608" t="s">
        <v>242</v>
      </c>
      <c r="L640" s="611" t="s">
        <v>49</v>
      </c>
      <c r="M640" s="612">
        <v>38179</v>
      </c>
      <c r="N640" s="612"/>
      <c r="O640" s="612">
        <v>38179</v>
      </c>
      <c r="P640" s="612"/>
      <c r="Q640" s="612"/>
    </row>
    <row r="641" spans="1:17" s="615" customFormat="1" ht="33.75" customHeight="1" x14ac:dyDescent="0.25">
      <c r="A641" s="608" t="s">
        <v>34</v>
      </c>
      <c r="B641" s="609">
        <v>2101001</v>
      </c>
      <c r="C641" s="608" t="s">
        <v>1640</v>
      </c>
      <c r="D641" s="609">
        <v>9120</v>
      </c>
      <c r="E641" s="608" t="s">
        <v>39</v>
      </c>
      <c r="F641" s="609" t="s">
        <v>55</v>
      </c>
      <c r="G641" s="609" t="s">
        <v>1650</v>
      </c>
      <c r="H641" s="609">
        <v>231</v>
      </c>
      <c r="I641" s="619" t="s">
        <v>243</v>
      </c>
      <c r="J641" s="609">
        <v>1011032</v>
      </c>
      <c r="K641" s="608" t="s">
        <v>244</v>
      </c>
      <c r="L641" s="611" t="s">
        <v>49</v>
      </c>
      <c r="M641" s="612">
        <v>42244</v>
      </c>
      <c r="N641" s="612"/>
      <c r="O641" s="612">
        <v>42244</v>
      </c>
      <c r="P641" s="612"/>
      <c r="Q641" s="612"/>
    </row>
    <row r="642" spans="1:17" s="615" customFormat="1" ht="33.75" customHeight="1" x14ac:dyDescent="0.25">
      <c r="A642" s="608" t="s">
        <v>34</v>
      </c>
      <c r="B642" s="609">
        <v>2101001</v>
      </c>
      <c r="C642" s="608" t="s">
        <v>1640</v>
      </c>
      <c r="D642" s="609">
        <v>9120</v>
      </c>
      <c r="E642" s="608" t="s">
        <v>39</v>
      </c>
      <c r="F642" s="609" t="s">
        <v>55</v>
      </c>
      <c r="G642" s="609" t="s">
        <v>1650</v>
      </c>
      <c r="H642" s="609">
        <v>231</v>
      </c>
      <c r="I642" s="619" t="s">
        <v>226</v>
      </c>
      <c r="J642" s="609">
        <v>1011033</v>
      </c>
      <c r="K642" s="608" t="s">
        <v>246</v>
      </c>
      <c r="L642" s="611" t="s">
        <v>49</v>
      </c>
      <c r="M642" s="612">
        <v>40376</v>
      </c>
      <c r="N642" s="612"/>
      <c r="O642" s="612">
        <v>40376</v>
      </c>
      <c r="P642" s="612"/>
      <c r="Q642" s="612"/>
    </row>
    <row r="643" spans="1:17" s="615" customFormat="1" ht="33.75" customHeight="1" x14ac:dyDescent="0.25">
      <c r="A643" s="608" t="s">
        <v>34</v>
      </c>
      <c r="B643" s="609">
        <v>2101001</v>
      </c>
      <c r="C643" s="608" t="s">
        <v>1640</v>
      </c>
      <c r="D643" s="609">
        <v>9120</v>
      </c>
      <c r="E643" s="608" t="s">
        <v>39</v>
      </c>
      <c r="F643" s="609" t="s">
        <v>55</v>
      </c>
      <c r="G643" s="609" t="s">
        <v>1650</v>
      </c>
      <c r="H643" s="609">
        <v>231</v>
      </c>
      <c r="I643" s="619" t="s">
        <v>71</v>
      </c>
      <c r="J643" s="609">
        <v>1011434</v>
      </c>
      <c r="K643" s="608" t="s">
        <v>252</v>
      </c>
      <c r="L643" s="611" t="s">
        <v>49</v>
      </c>
      <c r="M643" s="612">
        <v>10000</v>
      </c>
      <c r="N643" s="612"/>
      <c r="O643" s="612">
        <v>10000</v>
      </c>
      <c r="P643" s="612"/>
      <c r="Q643" s="612"/>
    </row>
    <row r="644" spans="1:17" s="615" customFormat="1" ht="33.75" customHeight="1" x14ac:dyDescent="0.25">
      <c r="A644" s="608" t="s">
        <v>34</v>
      </c>
      <c r="B644" s="609">
        <v>2101001</v>
      </c>
      <c r="C644" s="608" t="s">
        <v>1640</v>
      </c>
      <c r="D644" s="609">
        <v>9120</v>
      </c>
      <c r="E644" s="608" t="s">
        <v>39</v>
      </c>
      <c r="F644" s="609" t="s">
        <v>55</v>
      </c>
      <c r="G644" s="609" t="s">
        <v>1650</v>
      </c>
      <c r="H644" s="609">
        <v>231</v>
      </c>
      <c r="I644" s="619" t="s">
        <v>243</v>
      </c>
      <c r="J644" s="609">
        <v>1011435</v>
      </c>
      <c r="K644" s="608" t="s">
        <v>253</v>
      </c>
      <c r="L644" s="611" t="s">
        <v>49</v>
      </c>
      <c r="M644" s="612">
        <v>20571</v>
      </c>
      <c r="N644" s="612"/>
      <c r="O644" s="612">
        <v>20571</v>
      </c>
      <c r="P644" s="612"/>
      <c r="Q644" s="612"/>
    </row>
    <row r="645" spans="1:17" s="615" customFormat="1" ht="33.75" customHeight="1" x14ac:dyDescent="0.25">
      <c r="A645" s="608" t="s">
        <v>34</v>
      </c>
      <c r="B645" s="609">
        <v>2101001</v>
      </c>
      <c r="C645" s="608" t="s">
        <v>1640</v>
      </c>
      <c r="D645" s="609">
        <v>9120</v>
      </c>
      <c r="E645" s="608" t="s">
        <v>39</v>
      </c>
      <c r="F645" s="609" t="s">
        <v>55</v>
      </c>
      <c r="G645" s="609" t="s">
        <v>1650</v>
      </c>
      <c r="H645" s="609">
        <v>231</v>
      </c>
      <c r="I645" s="619" t="s">
        <v>243</v>
      </c>
      <c r="J645" s="609">
        <v>1011437</v>
      </c>
      <c r="K645" s="608" t="s">
        <v>1832</v>
      </c>
      <c r="L645" s="611" t="s">
        <v>49</v>
      </c>
      <c r="M645" s="612">
        <v>41156</v>
      </c>
      <c r="N645" s="612"/>
      <c r="O645" s="612">
        <v>41156</v>
      </c>
      <c r="P645" s="612"/>
      <c r="Q645" s="612"/>
    </row>
    <row r="646" spans="1:17" s="615" customFormat="1" ht="33.75" customHeight="1" x14ac:dyDescent="0.25">
      <c r="A646" s="608" t="s">
        <v>34</v>
      </c>
      <c r="B646" s="609">
        <v>2101001</v>
      </c>
      <c r="C646" s="608" t="s">
        <v>1640</v>
      </c>
      <c r="D646" s="609">
        <v>9120</v>
      </c>
      <c r="E646" s="608" t="s">
        <v>39</v>
      </c>
      <c r="F646" s="609" t="s">
        <v>55</v>
      </c>
      <c r="G646" s="609" t="s">
        <v>1650</v>
      </c>
      <c r="H646" s="609">
        <v>231</v>
      </c>
      <c r="I646" s="619" t="s">
        <v>226</v>
      </c>
      <c r="J646" s="609">
        <v>1011439</v>
      </c>
      <c r="K646" s="608" t="s">
        <v>255</v>
      </c>
      <c r="L646" s="611" t="s">
        <v>49</v>
      </c>
      <c r="M646" s="612">
        <v>9540</v>
      </c>
      <c r="N646" s="612"/>
      <c r="O646" s="612">
        <v>9540</v>
      </c>
      <c r="P646" s="612"/>
      <c r="Q646" s="612"/>
    </row>
    <row r="647" spans="1:17" s="615" customFormat="1" ht="33.75" customHeight="1" x14ac:dyDescent="0.25">
      <c r="A647" s="608" t="s">
        <v>34</v>
      </c>
      <c r="B647" s="609">
        <v>2101001</v>
      </c>
      <c r="C647" s="608" t="s">
        <v>1640</v>
      </c>
      <c r="D647" s="609">
        <v>9120</v>
      </c>
      <c r="E647" s="608" t="s">
        <v>39</v>
      </c>
      <c r="F647" s="609" t="s">
        <v>55</v>
      </c>
      <c r="G647" s="609" t="s">
        <v>1650</v>
      </c>
      <c r="H647" s="609">
        <v>231</v>
      </c>
      <c r="I647" s="619" t="s">
        <v>243</v>
      </c>
      <c r="J647" s="609">
        <v>1011547</v>
      </c>
      <c r="K647" s="608" t="s">
        <v>261</v>
      </c>
      <c r="L647" s="611" t="s">
        <v>49</v>
      </c>
      <c r="M647" s="612">
        <v>31977</v>
      </c>
      <c r="N647" s="612"/>
      <c r="O647" s="612">
        <v>31977</v>
      </c>
      <c r="P647" s="612"/>
      <c r="Q647" s="612"/>
    </row>
    <row r="648" spans="1:17" s="615" customFormat="1" ht="33.75" customHeight="1" x14ac:dyDescent="0.25">
      <c r="A648" s="608" t="s">
        <v>34</v>
      </c>
      <c r="B648" s="609">
        <v>2101001</v>
      </c>
      <c r="C648" s="608" t="s">
        <v>1640</v>
      </c>
      <c r="D648" s="609">
        <v>9120</v>
      </c>
      <c r="E648" s="608" t="s">
        <v>39</v>
      </c>
      <c r="F648" s="609" t="s">
        <v>283</v>
      </c>
      <c r="G648" s="609" t="s">
        <v>1650</v>
      </c>
      <c r="H648" s="609">
        <v>230</v>
      </c>
      <c r="I648" s="611" t="s">
        <v>132</v>
      </c>
      <c r="J648" s="609">
        <v>1012335</v>
      </c>
      <c r="K648" s="608" t="s">
        <v>927</v>
      </c>
      <c r="L648" s="611" t="s">
        <v>60</v>
      </c>
      <c r="M648" s="612">
        <v>2267014</v>
      </c>
      <c r="N648" s="612">
        <v>0</v>
      </c>
      <c r="O648" s="612">
        <v>2267014</v>
      </c>
      <c r="P648" s="612"/>
      <c r="Q648" s="612"/>
    </row>
    <row r="649" spans="1:17" s="615" customFormat="1" ht="33.75" customHeight="1" x14ac:dyDescent="0.25">
      <c r="A649" s="608" t="s">
        <v>34</v>
      </c>
      <c r="B649" s="609">
        <v>2101001</v>
      </c>
      <c r="C649" s="608" t="s">
        <v>1640</v>
      </c>
      <c r="D649" s="609">
        <v>9120</v>
      </c>
      <c r="E649" s="608" t="s">
        <v>39</v>
      </c>
      <c r="F649" s="609" t="s">
        <v>283</v>
      </c>
      <c r="G649" s="609" t="s">
        <v>1650</v>
      </c>
      <c r="H649" s="609">
        <v>230</v>
      </c>
      <c r="I649" s="611" t="s">
        <v>495</v>
      </c>
      <c r="J649" s="609">
        <v>1012414</v>
      </c>
      <c r="K649" s="608" t="s">
        <v>647</v>
      </c>
      <c r="L649" s="611" t="s">
        <v>1593</v>
      </c>
      <c r="M649" s="612">
        <v>405840</v>
      </c>
      <c r="N649" s="612">
        <v>0</v>
      </c>
      <c r="O649" s="612">
        <v>405840</v>
      </c>
      <c r="P649" s="612"/>
      <c r="Q649" s="612"/>
    </row>
    <row r="650" spans="1:17" s="615" customFormat="1" ht="33.75" customHeight="1" x14ac:dyDescent="0.25">
      <c r="A650" s="608" t="s">
        <v>34</v>
      </c>
      <c r="B650" s="609">
        <v>2101001</v>
      </c>
      <c r="C650" s="608" t="s">
        <v>1640</v>
      </c>
      <c r="D650" s="609">
        <v>9120</v>
      </c>
      <c r="E650" s="608" t="s">
        <v>39</v>
      </c>
      <c r="F650" s="609" t="s">
        <v>283</v>
      </c>
      <c r="G650" s="609" t="s">
        <v>1650</v>
      </c>
      <c r="H650" s="609">
        <v>230</v>
      </c>
      <c r="I650" s="611" t="s">
        <v>59</v>
      </c>
      <c r="J650" s="609">
        <v>1012415</v>
      </c>
      <c r="K650" s="608" t="s">
        <v>649</v>
      </c>
      <c r="L650" s="611" t="s">
        <v>60</v>
      </c>
      <c r="M650" s="612">
        <v>150000</v>
      </c>
      <c r="N650" s="612">
        <v>0</v>
      </c>
      <c r="O650" s="612">
        <v>150000</v>
      </c>
      <c r="P650" s="612"/>
      <c r="Q650" s="612"/>
    </row>
    <row r="651" spans="1:17" s="615" customFormat="1" ht="33.75" customHeight="1" x14ac:dyDescent="0.25">
      <c r="A651" s="608" t="s">
        <v>34</v>
      </c>
      <c r="B651" s="609">
        <v>2101001</v>
      </c>
      <c r="C651" s="608" t="s">
        <v>1640</v>
      </c>
      <c r="D651" s="609">
        <v>9120</v>
      </c>
      <c r="E651" s="608" t="s">
        <v>39</v>
      </c>
      <c r="F651" s="609" t="s">
        <v>283</v>
      </c>
      <c r="G651" s="609" t="s">
        <v>1650</v>
      </c>
      <c r="H651" s="609">
        <v>231</v>
      </c>
      <c r="I651" s="619" t="s">
        <v>78</v>
      </c>
      <c r="J651" s="609">
        <v>1012453</v>
      </c>
      <c r="K651" s="608" t="s">
        <v>918</v>
      </c>
      <c r="L651" s="611" t="s">
        <v>331</v>
      </c>
      <c r="M651" s="612">
        <v>103692771</v>
      </c>
      <c r="N651" s="612">
        <v>71932871</v>
      </c>
      <c r="O651" s="612">
        <v>31759900</v>
      </c>
      <c r="P651" s="612"/>
      <c r="Q651" s="612"/>
    </row>
    <row r="652" spans="1:17" s="615" customFormat="1" ht="33.75" customHeight="1" x14ac:dyDescent="0.25">
      <c r="A652" s="608" t="s">
        <v>34</v>
      </c>
      <c r="B652" s="609">
        <v>2101001</v>
      </c>
      <c r="C652" s="608" t="s">
        <v>1640</v>
      </c>
      <c r="D652" s="609">
        <v>9120</v>
      </c>
      <c r="E652" s="608" t="s">
        <v>39</v>
      </c>
      <c r="F652" s="609" t="s">
        <v>283</v>
      </c>
      <c r="G652" s="609" t="s">
        <v>1650</v>
      </c>
      <c r="H652" s="609">
        <v>231</v>
      </c>
      <c r="I652" s="619" t="s">
        <v>78</v>
      </c>
      <c r="J652" s="609">
        <v>1012453</v>
      </c>
      <c r="K652" s="608" t="s">
        <v>918</v>
      </c>
      <c r="L652" s="611" t="s">
        <v>48</v>
      </c>
      <c r="M652" s="612">
        <v>1019502</v>
      </c>
      <c r="N652" s="612">
        <v>509751</v>
      </c>
      <c r="O652" s="612">
        <v>509751</v>
      </c>
      <c r="P652" s="612"/>
      <c r="Q652" s="612"/>
    </row>
    <row r="653" spans="1:17" s="615" customFormat="1" ht="33.75" customHeight="1" x14ac:dyDescent="0.25">
      <c r="A653" s="608" t="s">
        <v>34</v>
      </c>
      <c r="B653" s="609">
        <v>2101001</v>
      </c>
      <c r="C653" s="608" t="s">
        <v>1640</v>
      </c>
      <c r="D653" s="609">
        <v>9120</v>
      </c>
      <c r="E653" s="608" t="s">
        <v>39</v>
      </c>
      <c r="F653" s="609" t="s">
        <v>283</v>
      </c>
      <c r="G653" s="609" t="s">
        <v>1650</v>
      </c>
      <c r="H653" s="609">
        <v>231</v>
      </c>
      <c r="I653" s="619" t="s">
        <v>91</v>
      </c>
      <c r="J653" s="609">
        <v>1012454</v>
      </c>
      <c r="K653" s="608" t="s">
        <v>319</v>
      </c>
      <c r="L653" s="611" t="s">
        <v>331</v>
      </c>
      <c r="M653" s="612">
        <v>50050401</v>
      </c>
      <c r="N653" s="612">
        <v>40040321</v>
      </c>
      <c r="O653" s="612">
        <v>10010080</v>
      </c>
      <c r="P653" s="612"/>
      <c r="Q653" s="612"/>
    </row>
    <row r="654" spans="1:17" s="615" customFormat="1" ht="33.75" customHeight="1" x14ac:dyDescent="0.25">
      <c r="A654" s="608" t="s">
        <v>34</v>
      </c>
      <c r="B654" s="609">
        <v>2101001</v>
      </c>
      <c r="C654" s="608" t="s">
        <v>1640</v>
      </c>
      <c r="D654" s="609">
        <v>9120</v>
      </c>
      <c r="E654" s="608" t="s">
        <v>39</v>
      </c>
      <c r="F654" s="609" t="s">
        <v>468</v>
      </c>
      <c r="G654" s="609" t="s">
        <v>1650</v>
      </c>
      <c r="H654" s="609">
        <v>230</v>
      </c>
      <c r="I654" s="619" t="s">
        <v>82</v>
      </c>
      <c r="J654" s="609">
        <v>1013013</v>
      </c>
      <c r="K654" s="608" t="s">
        <v>1612</v>
      </c>
      <c r="L654" s="611" t="s">
        <v>1593</v>
      </c>
      <c r="M654" s="612">
        <v>2691360</v>
      </c>
      <c r="N654" s="612">
        <v>0</v>
      </c>
      <c r="O654" s="612">
        <v>2691360</v>
      </c>
      <c r="P654" s="612"/>
      <c r="Q654" s="612"/>
    </row>
    <row r="655" spans="1:17" s="615" customFormat="1" ht="33.75" customHeight="1" x14ac:dyDescent="0.25">
      <c r="A655" s="608" t="s">
        <v>34</v>
      </c>
      <c r="B655" s="609">
        <v>2101001</v>
      </c>
      <c r="C655" s="608" t="s">
        <v>1640</v>
      </c>
      <c r="D655" s="609">
        <v>9120</v>
      </c>
      <c r="E655" s="608" t="s">
        <v>39</v>
      </c>
      <c r="F655" s="609" t="s">
        <v>468</v>
      </c>
      <c r="G655" s="609" t="s">
        <v>1650</v>
      </c>
      <c r="H655" s="609">
        <v>230</v>
      </c>
      <c r="I655" s="619" t="s">
        <v>82</v>
      </c>
      <c r="J655" s="609">
        <v>1013014</v>
      </c>
      <c r="K655" s="608" t="s">
        <v>1613</v>
      </c>
      <c r="L655" s="611" t="s">
        <v>1593</v>
      </c>
      <c r="M655" s="612">
        <v>658956</v>
      </c>
      <c r="N655" s="612">
        <v>0</v>
      </c>
      <c r="O655" s="612">
        <v>658956</v>
      </c>
      <c r="P655" s="612"/>
      <c r="Q655" s="612"/>
    </row>
    <row r="656" spans="1:17" s="615" customFormat="1" ht="33.75" customHeight="1" x14ac:dyDescent="0.25">
      <c r="A656" s="608" t="s">
        <v>34</v>
      </c>
      <c r="B656" s="609">
        <v>2101001</v>
      </c>
      <c r="C656" s="608" t="s">
        <v>1640</v>
      </c>
      <c r="D656" s="609">
        <v>9120</v>
      </c>
      <c r="E656" s="608" t="s">
        <v>39</v>
      </c>
      <c r="F656" s="609" t="s">
        <v>468</v>
      </c>
      <c r="G656" s="609" t="s">
        <v>1650</v>
      </c>
      <c r="H656" s="609">
        <v>230</v>
      </c>
      <c r="I656" s="611" t="s">
        <v>59</v>
      </c>
      <c r="J656" s="609">
        <v>1013015</v>
      </c>
      <c r="K656" s="608" t="s">
        <v>1614</v>
      </c>
      <c r="L656" s="611" t="s">
        <v>1593</v>
      </c>
      <c r="M656" s="612">
        <v>2456400</v>
      </c>
      <c r="N656" s="612">
        <v>0</v>
      </c>
      <c r="O656" s="612">
        <v>2456400</v>
      </c>
      <c r="P656" s="612"/>
      <c r="Q656" s="612"/>
    </row>
    <row r="657" spans="1:17" s="615" customFormat="1" ht="33.75" customHeight="1" x14ac:dyDescent="0.25">
      <c r="A657" s="608" t="s">
        <v>34</v>
      </c>
      <c r="B657" s="609">
        <v>2101001</v>
      </c>
      <c r="C657" s="608" t="s">
        <v>1640</v>
      </c>
      <c r="D657" s="609">
        <v>9120</v>
      </c>
      <c r="E657" s="608" t="s">
        <v>39</v>
      </c>
      <c r="F657" s="609" t="s">
        <v>468</v>
      </c>
      <c r="G657" s="609" t="s">
        <v>1650</v>
      </c>
      <c r="H657" s="609">
        <v>230</v>
      </c>
      <c r="I657" s="611" t="s">
        <v>59</v>
      </c>
      <c r="J657" s="609">
        <v>1013016</v>
      </c>
      <c r="K657" s="608" t="s">
        <v>1615</v>
      </c>
      <c r="L657" s="611" t="s">
        <v>1593</v>
      </c>
      <c r="M657" s="612">
        <v>2969040</v>
      </c>
      <c r="N657" s="612">
        <v>0</v>
      </c>
      <c r="O657" s="612">
        <v>2969040</v>
      </c>
      <c r="P657" s="612"/>
      <c r="Q657" s="612"/>
    </row>
    <row r="658" spans="1:17" s="615" customFormat="1" ht="33.75" customHeight="1" x14ac:dyDescent="0.25">
      <c r="A658" s="608" t="s">
        <v>34</v>
      </c>
      <c r="B658" s="609">
        <v>2101001</v>
      </c>
      <c r="C658" s="608" t="s">
        <v>1640</v>
      </c>
      <c r="D658" s="609">
        <v>9120</v>
      </c>
      <c r="E658" s="608" t="s">
        <v>39</v>
      </c>
      <c r="F658" s="609" t="s">
        <v>468</v>
      </c>
      <c r="G658" s="609" t="s">
        <v>1650</v>
      </c>
      <c r="H658" s="609">
        <v>230</v>
      </c>
      <c r="I658" s="611" t="s">
        <v>59</v>
      </c>
      <c r="J658" s="609">
        <v>1013017</v>
      </c>
      <c r="K658" s="608" t="s">
        <v>1616</v>
      </c>
      <c r="L658" s="611" t="s">
        <v>1593</v>
      </c>
      <c r="M658" s="612">
        <v>1842300</v>
      </c>
      <c r="N658" s="612">
        <v>0</v>
      </c>
      <c r="O658" s="612">
        <v>1842300</v>
      </c>
      <c r="P658" s="612"/>
      <c r="Q658" s="612"/>
    </row>
    <row r="659" spans="1:17" s="615" customFormat="1" ht="33.75" customHeight="1" x14ac:dyDescent="0.25">
      <c r="A659" s="608" t="s">
        <v>34</v>
      </c>
      <c r="B659" s="609">
        <v>2101001</v>
      </c>
      <c r="C659" s="608" t="s">
        <v>1640</v>
      </c>
      <c r="D659" s="609">
        <v>9120</v>
      </c>
      <c r="E659" s="608" t="s">
        <v>39</v>
      </c>
      <c r="F659" s="609" t="s">
        <v>468</v>
      </c>
      <c r="G659" s="609" t="s">
        <v>1650</v>
      </c>
      <c r="H659" s="609">
        <v>230</v>
      </c>
      <c r="I659" s="619" t="s">
        <v>142</v>
      </c>
      <c r="J659" s="609">
        <v>1013018</v>
      </c>
      <c r="K659" s="608" t="s">
        <v>1617</v>
      </c>
      <c r="L659" s="611" t="s">
        <v>1593</v>
      </c>
      <c r="M659" s="612">
        <v>1710936</v>
      </c>
      <c r="N659" s="612">
        <v>0</v>
      </c>
      <c r="O659" s="612">
        <v>1710936</v>
      </c>
      <c r="P659" s="612"/>
      <c r="Q659" s="612"/>
    </row>
    <row r="660" spans="1:17" s="615" customFormat="1" ht="33.75" customHeight="1" x14ac:dyDescent="0.25">
      <c r="A660" s="608" t="s">
        <v>34</v>
      </c>
      <c r="B660" s="609">
        <v>2101001</v>
      </c>
      <c r="C660" s="608" t="s">
        <v>1640</v>
      </c>
      <c r="D660" s="609">
        <v>9120</v>
      </c>
      <c r="E660" s="608" t="s">
        <v>39</v>
      </c>
      <c r="F660" s="609" t="s">
        <v>468</v>
      </c>
      <c r="G660" s="609" t="s">
        <v>1650</v>
      </c>
      <c r="H660" s="609">
        <v>230</v>
      </c>
      <c r="I660" s="619" t="s">
        <v>142</v>
      </c>
      <c r="J660" s="609">
        <v>1013019</v>
      </c>
      <c r="K660" s="608" t="s">
        <v>1618</v>
      </c>
      <c r="L660" s="611" t="s">
        <v>1593</v>
      </c>
      <c r="M660" s="612">
        <v>2670000</v>
      </c>
      <c r="N660" s="612">
        <v>0</v>
      </c>
      <c r="O660" s="612">
        <v>2670000</v>
      </c>
      <c r="P660" s="612"/>
      <c r="Q660" s="612"/>
    </row>
    <row r="661" spans="1:17" s="615" customFormat="1" ht="33.75" customHeight="1" x14ac:dyDescent="0.25">
      <c r="A661" s="608" t="s">
        <v>34</v>
      </c>
      <c r="B661" s="609">
        <v>2101001</v>
      </c>
      <c r="C661" s="608" t="s">
        <v>1640</v>
      </c>
      <c r="D661" s="609">
        <v>9120</v>
      </c>
      <c r="E661" s="608" t="s">
        <v>39</v>
      </c>
      <c r="F661" s="609" t="s">
        <v>468</v>
      </c>
      <c r="G661" s="609" t="s">
        <v>1650</v>
      </c>
      <c r="H661" s="609">
        <v>230</v>
      </c>
      <c r="I661" s="619" t="s">
        <v>142</v>
      </c>
      <c r="J661" s="609">
        <v>1013020</v>
      </c>
      <c r="K661" s="608" t="s">
        <v>1619</v>
      </c>
      <c r="L661" s="611" t="s">
        <v>1593</v>
      </c>
      <c r="M661" s="612">
        <v>1003920</v>
      </c>
      <c r="N661" s="612">
        <v>0</v>
      </c>
      <c r="O661" s="612">
        <v>1003920</v>
      </c>
      <c r="P661" s="612"/>
      <c r="Q661" s="612"/>
    </row>
    <row r="662" spans="1:17" s="615" customFormat="1" ht="33.75" customHeight="1" x14ac:dyDescent="0.25">
      <c r="A662" s="608" t="s">
        <v>34</v>
      </c>
      <c r="B662" s="609">
        <v>2101001</v>
      </c>
      <c r="C662" s="608" t="s">
        <v>1640</v>
      </c>
      <c r="D662" s="609">
        <v>9120</v>
      </c>
      <c r="E662" s="608" t="s">
        <v>39</v>
      </c>
      <c r="F662" s="609" t="s">
        <v>468</v>
      </c>
      <c r="G662" s="609" t="s">
        <v>1650</v>
      </c>
      <c r="H662" s="609">
        <v>230</v>
      </c>
      <c r="I662" s="619" t="s">
        <v>142</v>
      </c>
      <c r="J662" s="609">
        <v>1013021</v>
      </c>
      <c r="K662" s="608" t="s">
        <v>1620</v>
      </c>
      <c r="L662" s="611" t="s">
        <v>1593</v>
      </c>
      <c r="M662" s="612">
        <v>1986480</v>
      </c>
      <c r="N662" s="612">
        <v>0</v>
      </c>
      <c r="O662" s="612">
        <v>1986480</v>
      </c>
      <c r="P662" s="612"/>
      <c r="Q662" s="612"/>
    </row>
    <row r="663" spans="1:17" s="615" customFormat="1" ht="33.75" customHeight="1" x14ac:dyDescent="0.25">
      <c r="A663" s="608" t="s">
        <v>34</v>
      </c>
      <c r="B663" s="609">
        <v>2101001</v>
      </c>
      <c r="C663" s="608" t="s">
        <v>1640</v>
      </c>
      <c r="D663" s="609">
        <v>9120</v>
      </c>
      <c r="E663" s="608" t="s">
        <v>39</v>
      </c>
      <c r="F663" s="609" t="s">
        <v>468</v>
      </c>
      <c r="G663" s="609" t="s">
        <v>1650</v>
      </c>
      <c r="H663" s="609">
        <v>230</v>
      </c>
      <c r="I663" s="619" t="s">
        <v>69</v>
      </c>
      <c r="J663" s="609">
        <v>1013022</v>
      </c>
      <c r="K663" s="608" t="s">
        <v>1621</v>
      </c>
      <c r="L663" s="611" t="s">
        <v>1593</v>
      </c>
      <c r="M663" s="612">
        <v>2899620</v>
      </c>
      <c r="N663" s="612">
        <v>0</v>
      </c>
      <c r="O663" s="612">
        <v>2899620</v>
      </c>
      <c r="P663" s="612"/>
      <c r="Q663" s="612"/>
    </row>
    <row r="664" spans="1:17" s="615" customFormat="1" ht="33.75" customHeight="1" x14ac:dyDescent="0.25">
      <c r="A664" s="608" t="s">
        <v>34</v>
      </c>
      <c r="B664" s="609">
        <v>2101001</v>
      </c>
      <c r="C664" s="608" t="s">
        <v>1640</v>
      </c>
      <c r="D664" s="609">
        <v>9120</v>
      </c>
      <c r="E664" s="608" t="s">
        <v>39</v>
      </c>
      <c r="F664" s="609" t="s">
        <v>468</v>
      </c>
      <c r="G664" s="609" t="s">
        <v>1650</v>
      </c>
      <c r="H664" s="609">
        <v>230</v>
      </c>
      <c r="I664" s="619" t="s">
        <v>69</v>
      </c>
      <c r="J664" s="609">
        <v>1013023</v>
      </c>
      <c r="K664" s="608" t="s">
        <v>1622</v>
      </c>
      <c r="L664" s="611" t="s">
        <v>1593</v>
      </c>
      <c r="M664" s="612">
        <v>3844800</v>
      </c>
      <c r="N664" s="612">
        <v>0</v>
      </c>
      <c r="O664" s="612">
        <v>3844800</v>
      </c>
      <c r="P664" s="612"/>
      <c r="Q664" s="612"/>
    </row>
    <row r="665" spans="1:17" s="615" customFormat="1" ht="33.75" customHeight="1" x14ac:dyDescent="0.25">
      <c r="A665" s="608" t="s">
        <v>34</v>
      </c>
      <c r="B665" s="609">
        <v>2101001</v>
      </c>
      <c r="C665" s="608" t="s">
        <v>1640</v>
      </c>
      <c r="D665" s="609">
        <v>9120</v>
      </c>
      <c r="E665" s="608" t="s">
        <v>39</v>
      </c>
      <c r="F665" s="609" t="s">
        <v>468</v>
      </c>
      <c r="G665" s="609" t="s">
        <v>1650</v>
      </c>
      <c r="H665" s="609">
        <v>230</v>
      </c>
      <c r="I665" s="617" t="s">
        <v>71</v>
      </c>
      <c r="J665" s="609">
        <v>1013024</v>
      </c>
      <c r="K665" s="608" t="s">
        <v>1623</v>
      </c>
      <c r="L665" s="611" t="s">
        <v>1593</v>
      </c>
      <c r="M665" s="612">
        <v>4069080</v>
      </c>
      <c r="N665" s="612">
        <v>0</v>
      </c>
      <c r="O665" s="612">
        <v>4069080</v>
      </c>
      <c r="P665" s="612"/>
      <c r="Q665" s="612"/>
    </row>
    <row r="666" spans="1:17" s="615" customFormat="1" ht="33.75" customHeight="1" x14ac:dyDescent="0.25">
      <c r="A666" s="608" t="s">
        <v>34</v>
      </c>
      <c r="B666" s="609">
        <v>2101001</v>
      </c>
      <c r="C666" s="608" t="s">
        <v>1640</v>
      </c>
      <c r="D666" s="609">
        <v>9120</v>
      </c>
      <c r="E666" s="608" t="s">
        <v>39</v>
      </c>
      <c r="F666" s="609" t="s">
        <v>468</v>
      </c>
      <c r="G666" s="609" t="s">
        <v>1650</v>
      </c>
      <c r="H666" s="609">
        <v>230</v>
      </c>
      <c r="I666" s="619" t="s">
        <v>73</v>
      </c>
      <c r="J666" s="609">
        <v>1013025</v>
      </c>
      <c r="K666" s="608" t="s">
        <v>1624</v>
      </c>
      <c r="L666" s="611" t="s">
        <v>1593</v>
      </c>
      <c r="M666" s="612">
        <v>2002500</v>
      </c>
      <c r="N666" s="612">
        <v>0</v>
      </c>
      <c r="O666" s="612">
        <v>2002500</v>
      </c>
      <c r="P666" s="612"/>
      <c r="Q666" s="612"/>
    </row>
    <row r="667" spans="1:17" s="615" customFormat="1" ht="33.75" customHeight="1" x14ac:dyDescent="0.25">
      <c r="A667" s="608" t="s">
        <v>34</v>
      </c>
      <c r="B667" s="609">
        <v>2101001</v>
      </c>
      <c r="C667" s="608" t="s">
        <v>1640</v>
      </c>
      <c r="D667" s="609">
        <v>9120</v>
      </c>
      <c r="E667" s="608" t="s">
        <v>39</v>
      </c>
      <c r="F667" s="609" t="s">
        <v>468</v>
      </c>
      <c r="G667" s="609" t="s">
        <v>1650</v>
      </c>
      <c r="H667" s="609">
        <v>230</v>
      </c>
      <c r="I667" s="619" t="s">
        <v>73</v>
      </c>
      <c r="J667" s="609">
        <v>1013026</v>
      </c>
      <c r="K667" s="608" t="s">
        <v>1625</v>
      </c>
      <c r="L667" s="611" t="s">
        <v>1593</v>
      </c>
      <c r="M667" s="612">
        <v>1596660</v>
      </c>
      <c r="N667" s="612">
        <v>0</v>
      </c>
      <c r="O667" s="612">
        <v>1596660</v>
      </c>
      <c r="P667" s="612"/>
      <c r="Q667" s="612"/>
    </row>
    <row r="668" spans="1:17" s="615" customFormat="1" ht="33.75" customHeight="1" x14ac:dyDescent="0.25">
      <c r="A668" s="608" t="s">
        <v>34</v>
      </c>
      <c r="B668" s="609">
        <v>2101001</v>
      </c>
      <c r="C668" s="608" t="s">
        <v>1640</v>
      </c>
      <c r="D668" s="609">
        <v>9120</v>
      </c>
      <c r="E668" s="608" t="s">
        <v>39</v>
      </c>
      <c r="F668" s="609" t="s">
        <v>468</v>
      </c>
      <c r="G668" s="609" t="s">
        <v>1650</v>
      </c>
      <c r="H668" s="609">
        <v>230</v>
      </c>
      <c r="I668" s="619" t="s">
        <v>91</v>
      </c>
      <c r="J668" s="609">
        <v>1013027</v>
      </c>
      <c r="K668" s="608" t="s">
        <v>1626</v>
      </c>
      <c r="L668" s="611" t="s">
        <v>1593</v>
      </c>
      <c r="M668" s="612">
        <v>3437892</v>
      </c>
      <c r="N668" s="612">
        <v>0</v>
      </c>
      <c r="O668" s="612">
        <v>3437892</v>
      </c>
      <c r="P668" s="612"/>
      <c r="Q668" s="612"/>
    </row>
    <row r="669" spans="1:17" s="615" customFormat="1" ht="33.75" customHeight="1" x14ac:dyDescent="0.25">
      <c r="A669" s="608" t="s">
        <v>34</v>
      </c>
      <c r="B669" s="609">
        <v>2101001</v>
      </c>
      <c r="C669" s="608" t="s">
        <v>1640</v>
      </c>
      <c r="D669" s="609">
        <v>9120</v>
      </c>
      <c r="E669" s="608" t="s">
        <v>39</v>
      </c>
      <c r="F669" s="609" t="s">
        <v>468</v>
      </c>
      <c r="G669" s="609" t="s">
        <v>1650</v>
      </c>
      <c r="H669" s="609">
        <v>230</v>
      </c>
      <c r="I669" s="619" t="s">
        <v>91</v>
      </c>
      <c r="J669" s="609">
        <v>1013028</v>
      </c>
      <c r="K669" s="608" t="s">
        <v>1627</v>
      </c>
      <c r="L669" s="611" t="s">
        <v>1593</v>
      </c>
      <c r="M669" s="612">
        <v>1112856</v>
      </c>
      <c r="N669" s="612">
        <v>0</v>
      </c>
      <c r="O669" s="612">
        <v>1112856</v>
      </c>
      <c r="P669" s="612"/>
      <c r="Q669" s="612"/>
    </row>
    <row r="670" spans="1:17" s="615" customFormat="1" ht="33.75" customHeight="1" x14ac:dyDescent="0.25">
      <c r="A670" s="608" t="s">
        <v>34</v>
      </c>
      <c r="B670" s="609">
        <v>2101001</v>
      </c>
      <c r="C670" s="608" t="s">
        <v>1640</v>
      </c>
      <c r="D670" s="609">
        <v>9120</v>
      </c>
      <c r="E670" s="608" t="s">
        <v>39</v>
      </c>
      <c r="F670" s="609" t="s">
        <v>468</v>
      </c>
      <c r="G670" s="609" t="s">
        <v>1650</v>
      </c>
      <c r="H670" s="609">
        <v>230</v>
      </c>
      <c r="I670" s="619" t="s">
        <v>91</v>
      </c>
      <c r="J670" s="609">
        <v>1013029</v>
      </c>
      <c r="K670" s="608" t="s">
        <v>1628</v>
      </c>
      <c r="L670" s="611" t="s">
        <v>1593</v>
      </c>
      <c r="M670" s="612">
        <v>1236744</v>
      </c>
      <c r="N670" s="612">
        <v>0</v>
      </c>
      <c r="O670" s="612">
        <v>1236744</v>
      </c>
      <c r="P670" s="612"/>
      <c r="Q670" s="612"/>
    </row>
    <row r="671" spans="1:17" s="615" customFormat="1" ht="33.75" customHeight="1" x14ac:dyDescent="0.25">
      <c r="A671" s="608" t="s">
        <v>34</v>
      </c>
      <c r="B671" s="609">
        <v>2101001</v>
      </c>
      <c r="C671" s="608" t="s">
        <v>1640</v>
      </c>
      <c r="D671" s="609">
        <v>9120</v>
      </c>
      <c r="E671" s="608" t="s">
        <v>39</v>
      </c>
      <c r="F671" s="609" t="s">
        <v>468</v>
      </c>
      <c r="G671" s="609" t="s">
        <v>1650</v>
      </c>
      <c r="H671" s="609">
        <v>230</v>
      </c>
      <c r="I671" s="619" t="s">
        <v>78</v>
      </c>
      <c r="J671" s="609">
        <v>1013030</v>
      </c>
      <c r="K671" s="608" t="s">
        <v>1629</v>
      </c>
      <c r="L671" s="611" t="s">
        <v>1593</v>
      </c>
      <c r="M671" s="612">
        <v>1420440</v>
      </c>
      <c r="N671" s="612">
        <v>0</v>
      </c>
      <c r="O671" s="612">
        <v>1420440</v>
      </c>
      <c r="P671" s="612"/>
      <c r="Q671" s="612"/>
    </row>
    <row r="672" spans="1:17" s="615" customFormat="1" ht="33.75" customHeight="1" x14ac:dyDescent="0.25">
      <c r="A672" s="608" t="s">
        <v>34</v>
      </c>
      <c r="B672" s="609">
        <v>2101001</v>
      </c>
      <c r="C672" s="608" t="s">
        <v>1640</v>
      </c>
      <c r="D672" s="609">
        <v>9120</v>
      </c>
      <c r="E672" s="608" t="s">
        <v>39</v>
      </c>
      <c r="F672" s="609" t="s">
        <v>468</v>
      </c>
      <c r="G672" s="609" t="s">
        <v>1650</v>
      </c>
      <c r="H672" s="609">
        <v>230</v>
      </c>
      <c r="I672" s="611" t="s">
        <v>108</v>
      </c>
      <c r="J672" s="609">
        <v>1013031</v>
      </c>
      <c r="K672" s="608" t="s">
        <v>1585</v>
      </c>
      <c r="L672" s="611" t="s">
        <v>1593</v>
      </c>
      <c r="M672" s="612">
        <v>1714140</v>
      </c>
      <c r="N672" s="612">
        <v>0</v>
      </c>
      <c r="O672" s="612">
        <v>1714140</v>
      </c>
      <c r="P672" s="612"/>
      <c r="Q672" s="612"/>
    </row>
    <row r="673" spans="1:17" s="615" customFormat="1" ht="33.75" customHeight="1" x14ac:dyDescent="0.25">
      <c r="A673" s="608" t="s">
        <v>34</v>
      </c>
      <c r="B673" s="609">
        <v>2101001</v>
      </c>
      <c r="C673" s="608" t="s">
        <v>1640</v>
      </c>
      <c r="D673" s="609">
        <v>9120</v>
      </c>
      <c r="E673" s="608" t="s">
        <v>39</v>
      </c>
      <c r="F673" s="609" t="s">
        <v>468</v>
      </c>
      <c r="G673" s="609" t="s">
        <v>1650</v>
      </c>
      <c r="H673" s="609">
        <v>230</v>
      </c>
      <c r="I673" s="619" t="s">
        <v>1647</v>
      </c>
      <c r="J673" s="609">
        <v>1013032</v>
      </c>
      <c r="K673" s="608" t="s">
        <v>1586</v>
      </c>
      <c r="L673" s="611" t="s">
        <v>1593</v>
      </c>
      <c r="M673" s="612">
        <v>843720</v>
      </c>
      <c r="N673" s="612">
        <v>0</v>
      </c>
      <c r="O673" s="612">
        <v>843720</v>
      </c>
      <c r="P673" s="612"/>
      <c r="Q673" s="612"/>
    </row>
    <row r="674" spans="1:17" s="615" customFormat="1" ht="33.75" customHeight="1" x14ac:dyDescent="0.25">
      <c r="A674" s="608" t="s">
        <v>34</v>
      </c>
      <c r="B674" s="609">
        <v>2101001</v>
      </c>
      <c r="C674" s="608" t="s">
        <v>1640</v>
      </c>
      <c r="D674" s="609">
        <v>9120</v>
      </c>
      <c r="E674" s="608" t="s">
        <v>39</v>
      </c>
      <c r="F674" s="609" t="s">
        <v>468</v>
      </c>
      <c r="G674" s="609" t="s">
        <v>1650</v>
      </c>
      <c r="H674" s="609">
        <v>230</v>
      </c>
      <c r="I674" s="611" t="s">
        <v>114</v>
      </c>
      <c r="J674" s="609">
        <v>1013033</v>
      </c>
      <c r="K674" s="608" t="s">
        <v>1587</v>
      </c>
      <c r="L674" s="611" t="s">
        <v>1593</v>
      </c>
      <c r="M674" s="612">
        <v>854400</v>
      </c>
      <c r="N674" s="612">
        <v>0</v>
      </c>
      <c r="O674" s="612">
        <v>854400</v>
      </c>
      <c r="P674" s="612"/>
      <c r="Q674" s="612"/>
    </row>
    <row r="675" spans="1:17" s="615" customFormat="1" ht="33.75" customHeight="1" x14ac:dyDescent="0.25">
      <c r="A675" s="608" t="s">
        <v>34</v>
      </c>
      <c r="B675" s="609">
        <v>2101001</v>
      </c>
      <c r="C675" s="608" t="s">
        <v>1640</v>
      </c>
      <c r="D675" s="609">
        <v>9120</v>
      </c>
      <c r="E675" s="608" t="s">
        <v>39</v>
      </c>
      <c r="F675" s="609" t="s">
        <v>468</v>
      </c>
      <c r="G675" s="609" t="s">
        <v>1650</v>
      </c>
      <c r="H675" s="609">
        <v>230</v>
      </c>
      <c r="I675" s="611" t="s">
        <v>52</v>
      </c>
      <c r="J675" s="609">
        <v>1013034</v>
      </c>
      <c r="K675" s="608" t="s">
        <v>1588</v>
      </c>
      <c r="L675" s="611" t="s">
        <v>1593</v>
      </c>
      <c r="M675" s="612">
        <v>453900</v>
      </c>
      <c r="N675" s="612">
        <v>0</v>
      </c>
      <c r="O675" s="612">
        <v>453900</v>
      </c>
      <c r="P675" s="612"/>
      <c r="Q675" s="612"/>
    </row>
    <row r="676" spans="1:17" s="615" customFormat="1" ht="33.75" customHeight="1" x14ac:dyDescent="0.25">
      <c r="A676" s="608" t="s">
        <v>34</v>
      </c>
      <c r="B676" s="609">
        <v>2101001</v>
      </c>
      <c r="C676" s="608" t="s">
        <v>1640</v>
      </c>
      <c r="D676" s="609">
        <v>9120</v>
      </c>
      <c r="E676" s="608" t="s">
        <v>39</v>
      </c>
      <c r="F676" s="609" t="s">
        <v>468</v>
      </c>
      <c r="G676" s="609" t="s">
        <v>1650</v>
      </c>
      <c r="H676" s="609">
        <v>230</v>
      </c>
      <c r="I676" s="619" t="s">
        <v>82</v>
      </c>
      <c r="J676" s="609">
        <v>1013035</v>
      </c>
      <c r="K676" s="608" t="s">
        <v>1589</v>
      </c>
      <c r="L676" s="611" t="s">
        <v>1593</v>
      </c>
      <c r="M676" s="612">
        <v>2552520</v>
      </c>
      <c r="N676" s="612">
        <v>0</v>
      </c>
      <c r="O676" s="612">
        <v>2552520</v>
      </c>
      <c r="P676" s="612"/>
      <c r="Q676" s="612"/>
    </row>
    <row r="677" spans="1:17" s="615" customFormat="1" ht="33.75" customHeight="1" x14ac:dyDescent="0.25">
      <c r="A677" s="608" t="s">
        <v>34</v>
      </c>
      <c r="B677" s="609">
        <v>2101001</v>
      </c>
      <c r="C677" s="608" t="s">
        <v>1640</v>
      </c>
      <c r="D677" s="609">
        <v>9120</v>
      </c>
      <c r="E677" s="608" t="s">
        <v>39</v>
      </c>
      <c r="F677" s="609" t="s">
        <v>468</v>
      </c>
      <c r="G677" s="609" t="s">
        <v>1650</v>
      </c>
      <c r="H677" s="609">
        <v>230</v>
      </c>
      <c r="I677" s="611" t="s">
        <v>87</v>
      </c>
      <c r="J677" s="609">
        <v>1013036</v>
      </c>
      <c r="K677" s="608" t="s">
        <v>1590</v>
      </c>
      <c r="L677" s="611" t="s">
        <v>1593</v>
      </c>
      <c r="M677" s="612">
        <v>2425428</v>
      </c>
      <c r="N677" s="612">
        <v>0</v>
      </c>
      <c r="O677" s="612">
        <v>2425428</v>
      </c>
      <c r="P677" s="612"/>
      <c r="Q677" s="612"/>
    </row>
    <row r="678" spans="1:17" s="615" customFormat="1" ht="33.75" customHeight="1" x14ac:dyDescent="0.25">
      <c r="A678" s="608" t="s">
        <v>34</v>
      </c>
      <c r="B678" s="609">
        <v>2101001</v>
      </c>
      <c r="C678" s="608" t="s">
        <v>1640</v>
      </c>
      <c r="D678" s="609">
        <v>9120</v>
      </c>
      <c r="E678" s="608" t="s">
        <v>39</v>
      </c>
      <c r="F678" s="609" t="s">
        <v>468</v>
      </c>
      <c r="G678" s="609" t="s">
        <v>1650</v>
      </c>
      <c r="H678" s="609">
        <v>230</v>
      </c>
      <c r="I678" s="611" t="s">
        <v>164</v>
      </c>
      <c r="J678" s="609">
        <v>1013037</v>
      </c>
      <c r="K678" s="608" t="s">
        <v>1591</v>
      </c>
      <c r="L678" s="611" t="s">
        <v>1593</v>
      </c>
      <c r="M678" s="612">
        <v>645072</v>
      </c>
      <c r="N678" s="612">
        <v>0</v>
      </c>
      <c r="O678" s="612">
        <v>645072</v>
      </c>
      <c r="P678" s="612"/>
      <c r="Q678" s="612"/>
    </row>
    <row r="679" spans="1:17" s="615" customFormat="1" ht="33.75" customHeight="1" x14ac:dyDescent="0.25">
      <c r="A679" s="608" t="s">
        <v>34</v>
      </c>
      <c r="B679" s="609">
        <v>2101001</v>
      </c>
      <c r="C679" s="608" t="s">
        <v>1640</v>
      </c>
      <c r="D679" s="609">
        <v>9120</v>
      </c>
      <c r="E679" s="608" t="s">
        <v>39</v>
      </c>
      <c r="F679" s="609" t="s">
        <v>468</v>
      </c>
      <c r="G679" s="609" t="s">
        <v>1650</v>
      </c>
      <c r="H679" s="609">
        <v>230</v>
      </c>
      <c r="I679" s="611" t="s">
        <v>133</v>
      </c>
      <c r="J679" s="609">
        <v>1013038</v>
      </c>
      <c r="K679" s="608" t="s">
        <v>1592</v>
      </c>
      <c r="L679" s="611" t="s">
        <v>1593</v>
      </c>
      <c r="M679" s="612">
        <v>875760</v>
      </c>
      <c r="N679" s="612">
        <v>0</v>
      </c>
      <c r="O679" s="612">
        <v>875760</v>
      </c>
      <c r="P679" s="612"/>
      <c r="Q679" s="612"/>
    </row>
    <row r="680" spans="1:17" s="615" customFormat="1" ht="33.75" customHeight="1" x14ac:dyDescent="0.25">
      <c r="A680" s="608" t="s">
        <v>34</v>
      </c>
      <c r="B680" s="609">
        <v>2101001</v>
      </c>
      <c r="C680" s="608" t="s">
        <v>1640</v>
      </c>
      <c r="D680" s="609">
        <v>9120</v>
      </c>
      <c r="E680" s="608" t="s">
        <v>39</v>
      </c>
      <c r="F680" s="609" t="s">
        <v>421</v>
      </c>
      <c r="G680" s="609" t="s">
        <v>1650</v>
      </c>
      <c r="H680" s="609">
        <v>231</v>
      </c>
      <c r="I680" s="617" t="s">
        <v>71</v>
      </c>
      <c r="J680" s="609">
        <v>1012544</v>
      </c>
      <c r="K680" s="608" t="s">
        <v>973</v>
      </c>
      <c r="L680" s="611" t="s">
        <v>331</v>
      </c>
      <c r="M680" s="612">
        <v>372689366</v>
      </c>
      <c r="N680" s="612">
        <v>16632727</v>
      </c>
      <c r="O680" s="612">
        <v>178028319</v>
      </c>
      <c r="P680" s="612">
        <v>178028320</v>
      </c>
      <c r="Q680" s="612"/>
    </row>
    <row r="681" spans="1:17" s="615" customFormat="1" ht="33.75" customHeight="1" x14ac:dyDescent="0.25">
      <c r="A681" s="608" t="s">
        <v>34</v>
      </c>
      <c r="B681" s="609">
        <v>2101001</v>
      </c>
      <c r="C681" s="608" t="s">
        <v>1640</v>
      </c>
      <c r="D681" s="609">
        <v>9120</v>
      </c>
      <c r="E681" s="608" t="s">
        <v>39</v>
      </c>
      <c r="F681" s="609" t="s">
        <v>421</v>
      </c>
      <c r="G681" s="609" t="s">
        <v>1650</v>
      </c>
      <c r="H681" s="609">
        <v>231</v>
      </c>
      <c r="I681" s="617" t="s">
        <v>71</v>
      </c>
      <c r="J681" s="609">
        <v>1012544</v>
      </c>
      <c r="K681" s="608" t="s">
        <v>973</v>
      </c>
      <c r="L681" s="611" t="s">
        <v>48</v>
      </c>
      <c r="M681" s="612">
        <v>4300693</v>
      </c>
      <c r="N681" s="612">
        <v>860139</v>
      </c>
      <c r="O681" s="612">
        <v>1720277</v>
      </c>
      <c r="P681" s="612">
        <v>1720277</v>
      </c>
      <c r="Q681" s="612"/>
    </row>
    <row r="682" spans="1:17" s="615" customFormat="1" ht="33.75" customHeight="1" x14ac:dyDescent="0.25">
      <c r="A682" s="608" t="s">
        <v>34</v>
      </c>
      <c r="B682" s="609">
        <v>2101001</v>
      </c>
      <c r="C682" s="608" t="s">
        <v>1640</v>
      </c>
      <c r="D682" s="609">
        <v>9120</v>
      </c>
      <c r="E682" s="608" t="s">
        <v>39</v>
      </c>
      <c r="F682" s="609" t="s">
        <v>421</v>
      </c>
      <c r="G682" s="609" t="s">
        <v>1650</v>
      </c>
      <c r="H682" s="609">
        <v>231</v>
      </c>
      <c r="I682" s="617" t="s">
        <v>71</v>
      </c>
      <c r="J682" s="609">
        <v>1012544</v>
      </c>
      <c r="K682" s="608" t="s">
        <v>973</v>
      </c>
      <c r="L682" s="611" t="s">
        <v>49</v>
      </c>
      <c r="M682" s="612">
        <v>190400</v>
      </c>
      <c r="N682" s="612">
        <v>0</v>
      </c>
      <c r="O682" s="612"/>
      <c r="P682" s="612">
        <v>190400</v>
      </c>
      <c r="Q682" s="612"/>
    </row>
    <row r="683" spans="1:17" s="615" customFormat="1" ht="33.75" customHeight="1" x14ac:dyDescent="0.25">
      <c r="A683" s="608" t="s">
        <v>34</v>
      </c>
      <c r="B683" s="609">
        <v>2101001</v>
      </c>
      <c r="C683" s="608" t="s">
        <v>1640</v>
      </c>
      <c r="D683" s="609">
        <v>9120</v>
      </c>
      <c r="E683" s="608" t="s">
        <v>39</v>
      </c>
      <c r="F683" s="609" t="s">
        <v>421</v>
      </c>
      <c r="G683" s="609" t="s">
        <v>1650</v>
      </c>
      <c r="H683" s="609">
        <v>231</v>
      </c>
      <c r="I683" s="619" t="s">
        <v>73</v>
      </c>
      <c r="J683" s="609">
        <v>1012545</v>
      </c>
      <c r="K683" s="608" t="s">
        <v>974</v>
      </c>
      <c r="L683" s="611" t="s">
        <v>331</v>
      </c>
      <c r="M683" s="612">
        <v>299039962</v>
      </c>
      <c r="N683" s="612">
        <v>13720000</v>
      </c>
      <c r="O683" s="612">
        <v>142659981</v>
      </c>
      <c r="P683" s="612">
        <v>142659981</v>
      </c>
      <c r="Q683" s="612"/>
    </row>
    <row r="684" spans="1:17" s="615" customFormat="1" ht="33.75" customHeight="1" x14ac:dyDescent="0.25">
      <c r="A684" s="608" t="s">
        <v>34</v>
      </c>
      <c r="B684" s="609">
        <v>2101001</v>
      </c>
      <c r="C684" s="608" t="s">
        <v>1640</v>
      </c>
      <c r="D684" s="609">
        <v>9120</v>
      </c>
      <c r="E684" s="608" t="s">
        <v>39</v>
      </c>
      <c r="F684" s="609" t="s">
        <v>421</v>
      </c>
      <c r="G684" s="609" t="s">
        <v>1650</v>
      </c>
      <c r="H684" s="609">
        <v>231</v>
      </c>
      <c r="I684" s="619" t="s">
        <v>73</v>
      </c>
      <c r="J684" s="609">
        <v>1012545</v>
      </c>
      <c r="K684" s="608" t="s">
        <v>974</v>
      </c>
      <c r="L684" s="611" t="s">
        <v>48</v>
      </c>
      <c r="M684" s="612">
        <v>3335846</v>
      </c>
      <c r="N684" s="612">
        <v>667169</v>
      </c>
      <c r="O684" s="612">
        <v>1334339</v>
      </c>
      <c r="P684" s="612">
        <v>1334338</v>
      </c>
      <c r="Q684" s="612"/>
    </row>
    <row r="685" spans="1:17" s="615" customFormat="1" ht="33.75" customHeight="1" x14ac:dyDescent="0.25">
      <c r="A685" s="608" t="s">
        <v>34</v>
      </c>
      <c r="B685" s="609">
        <v>2101001</v>
      </c>
      <c r="C685" s="608" t="s">
        <v>1640</v>
      </c>
      <c r="D685" s="609">
        <v>9120</v>
      </c>
      <c r="E685" s="608" t="s">
        <v>39</v>
      </c>
      <c r="F685" s="609" t="s">
        <v>421</v>
      </c>
      <c r="G685" s="609" t="s">
        <v>1650</v>
      </c>
      <c r="H685" s="609">
        <v>231</v>
      </c>
      <c r="I685" s="619" t="s">
        <v>73</v>
      </c>
      <c r="J685" s="609">
        <v>1012545</v>
      </c>
      <c r="K685" s="608" t="s">
        <v>974</v>
      </c>
      <c r="L685" s="611" t="s">
        <v>49</v>
      </c>
      <c r="M685" s="612">
        <v>177400</v>
      </c>
      <c r="N685" s="612">
        <v>0</v>
      </c>
      <c r="O685" s="612"/>
      <c r="P685" s="612">
        <v>177400</v>
      </c>
      <c r="Q685" s="612"/>
    </row>
    <row r="686" spans="1:17" s="615" customFormat="1" ht="33.75" customHeight="1" x14ac:dyDescent="0.25">
      <c r="A686" s="608" t="s">
        <v>34</v>
      </c>
      <c r="B686" s="609">
        <v>2101001</v>
      </c>
      <c r="C686" s="608" t="s">
        <v>1640</v>
      </c>
      <c r="D686" s="609">
        <v>9120</v>
      </c>
      <c r="E686" s="608" t="s">
        <v>39</v>
      </c>
      <c r="F686" s="609" t="s">
        <v>421</v>
      </c>
      <c r="G686" s="609" t="s">
        <v>1650</v>
      </c>
      <c r="H686" s="609">
        <v>230</v>
      </c>
      <c r="I686" s="617" t="s">
        <v>71</v>
      </c>
      <c r="J686" s="609">
        <v>1012784</v>
      </c>
      <c r="K686" s="608" t="s">
        <v>1077</v>
      </c>
      <c r="L686" s="611" t="s">
        <v>60</v>
      </c>
      <c r="M686" s="612">
        <v>10004400</v>
      </c>
      <c r="N686" s="612">
        <v>6002640</v>
      </c>
      <c r="O686" s="612">
        <v>4001760</v>
      </c>
      <c r="P686" s="612"/>
      <c r="Q686" s="612"/>
    </row>
    <row r="687" spans="1:17" s="615" customFormat="1" ht="33.75" customHeight="1" x14ac:dyDescent="0.25">
      <c r="A687" s="608" t="s">
        <v>34</v>
      </c>
      <c r="B687" s="609">
        <v>2101001</v>
      </c>
      <c r="C687" s="608" t="s">
        <v>1640</v>
      </c>
      <c r="D687" s="609">
        <v>9120</v>
      </c>
      <c r="E687" s="608" t="s">
        <v>39</v>
      </c>
      <c r="F687" s="609" t="s">
        <v>421</v>
      </c>
      <c r="G687" s="609" t="s">
        <v>1650</v>
      </c>
      <c r="H687" s="609">
        <v>231</v>
      </c>
      <c r="I687" s="611" t="s">
        <v>132</v>
      </c>
      <c r="J687" s="609">
        <v>1012785</v>
      </c>
      <c r="K687" s="608" t="s">
        <v>1078</v>
      </c>
      <c r="L687" s="611" t="s">
        <v>331</v>
      </c>
      <c r="M687" s="612">
        <v>133927023</v>
      </c>
      <c r="N687" s="612">
        <v>30562474</v>
      </c>
      <c r="O687" s="612">
        <v>51682274</v>
      </c>
      <c r="P687" s="612">
        <v>51682275</v>
      </c>
      <c r="Q687" s="612"/>
    </row>
    <row r="688" spans="1:17" s="615" customFormat="1" ht="33.75" customHeight="1" x14ac:dyDescent="0.25">
      <c r="A688" s="608" t="s">
        <v>34</v>
      </c>
      <c r="B688" s="609">
        <v>2101001</v>
      </c>
      <c r="C688" s="608" t="s">
        <v>1640</v>
      </c>
      <c r="D688" s="609">
        <v>9120</v>
      </c>
      <c r="E688" s="608" t="s">
        <v>39</v>
      </c>
      <c r="F688" s="609" t="s">
        <v>421</v>
      </c>
      <c r="G688" s="609" t="s">
        <v>1650</v>
      </c>
      <c r="H688" s="609">
        <v>231</v>
      </c>
      <c r="I688" s="611" t="s">
        <v>132</v>
      </c>
      <c r="J688" s="609">
        <v>1012785</v>
      </c>
      <c r="K688" s="608" t="s">
        <v>1078</v>
      </c>
      <c r="L688" s="611" t="s">
        <v>48</v>
      </c>
      <c r="M688" s="612">
        <v>1383842</v>
      </c>
      <c r="N688" s="612">
        <v>484345</v>
      </c>
      <c r="O688" s="612">
        <v>449749</v>
      </c>
      <c r="P688" s="612">
        <v>449748</v>
      </c>
      <c r="Q688" s="612"/>
    </row>
    <row r="689" spans="1:17" s="615" customFormat="1" ht="33.75" customHeight="1" x14ac:dyDescent="0.25">
      <c r="A689" s="608" t="s">
        <v>34</v>
      </c>
      <c r="B689" s="609">
        <v>2101001</v>
      </c>
      <c r="C689" s="608" t="s">
        <v>1640</v>
      </c>
      <c r="D689" s="609">
        <v>9120</v>
      </c>
      <c r="E689" s="608" t="s">
        <v>39</v>
      </c>
      <c r="F689" s="609" t="s">
        <v>421</v>
      </c>
      <c r="G689" s="609" t="s">
        <v>1650</v>
      </c>
      <c r="H689" s="609">
        <v>231</v>
      </c>
      <c r="I689" s="611" t="s">
        <v>132</v>
      </c>
      <c r="J689" s="609">
        <v>1012785</v>
      </c>
      <c r="K689" s="608" t="s">
        <v>1078</v>
      </c>
      <c r="L689" s="611" t="s">
        <v>49</v>
      </c>
      <c r="M689" s="612">
        <v>78800</v>
      </c>
      <c r="N689" s="612">
        <v>0</v>
      </c>
      <c r="O689" s="612"/>
      <c r="P689" s="612">
        <v>78800</v>
      </c>
      <c r="Q689" s="612"/>
    </row>
    <row r="690" spans="1:17" s="615" customFormat="1" ht="33.75" customHeight="1" x14ac:dyDescent="0.25">
      <c r="A690" s="608" t="s">
        <v>34</v>
      </c>
      <c r="B690" s="609">
        <v>2101001</v>
      </c>
      <c r="C690" s="608" t="s">
        <v>1640</v>
      </c>
      <c r="D690" s="609">
        <v>9120</v>
      </c>
      <c r="E690" s="608" t="s">
        <v>39</v>
      </c>
      <c r="F690" s="609" t="s">
        <v>421</v>
      </c>
      <c r="G690" s="609" t="s">
        <v>1650</v>
      </c>
      <c r="H690" s="609">
        <v>230</v>
      </c>
      <c r="I690" s="611" t="s">
        <v>36</v>
      </c>
      <c r="J690" s="609">
        <v>1010212</v>
      </c>
      <c r="K690" s="608" t="s">
        <v>1079</v>
      </c>
      <c r="L690" s="611" t="s">
        <v>60</v>
      </c>
      <c r="M690" s="612">
        <f>O690+P690+Q690</f>
        <v>150800000</v>
      </c>
      <c r="N690" s="612">
        <v>0</v>
      </c>
      <c r="O690" s="612">
        <f>18000000+31560000</f>
        <v>49560000</v>
      </c>
      <c r="P690" s="612">
        <f>31500000+29240000</f>
        <v>60740000</v>
      </c>
      <c r="Q690" s="612">
        <v>40500000</v>
      </c>
    </row>
    <row r="691" spans="1:17" s="615" customFormat="1" ht="33.75" customHeight="1" x14ac:dyDescent="0.25">
      <c r="A691" s="608" t="s">
        <v>34</v>
      </c>
      <c r="B691" s="609">
        <v>2101001</v>
      </c>
      <c r="C691" s="608" t="s">
        <v>1640</v>
      </c>
      <c r="D691" s="609">
        <v>9120</v>
      </c>
      <c r="E691" s="608" t="s">
        <v>39</v>
      </c>
      <c r="F691" s="609" t="s">
        <v>468</v>
      </c>
      <c r="G691" s="609" t="s">
        <v>1650</v>
      </c>
      <c r="H691" s="609">
        <v>230</v>
      </c>
      <c r="I691" s="617" t="s">
        <v>437</v>
      </c>
      <c r="J691" s="609">
        <v>1013039</v>
      </c>
      <c r="K691" s="608" t="s">
        <v>1581</v>
      </c>
      <c r="L691" s="611" t="s">
        <v>60</v>
      </c>
      <c r="M691" s="612">
        <v>2355655</v>
      </c>
      <c r="N691" s="612">
        <v>0</v>
      </c>
      <c r="O691" s="612">
        <v>2355655</v>
      </c>
      <c r="P691" s="612"/>
      <c r="Q691" s="612"/>
    </row>
    <row r="692" spans="1:17" s="615" customFormat="1" ht="33.75" customHeight="1" x14ac:dyDescent="0.25">
      <c r="A692" s="608" t="s">
        <v>34</v>
      </c>
      <c r="B692" s="609">
        <v>2101001</v>
      </c>
      <c r="C692" s="608" t="s">
        <v>1640</v>
      </c>
      <c r="D692" s="609">
        <v>9120</v>
      </c>
      <c r="E692" s="608" t="s">
        <v>39</v>
      </c>
      <c r="F692" s="609" t="s">
        <v>468</v>
      </c>
      <c r="G692" s="609" t="s">
        <v>1650</v>
      </c>
      <c r="H692" s="609">
        <v>230</v>
      </c>
      <c r="I692" s="611" t="s">
        <v>133</v>
      </c>
      <c r="J692" s="609">
        <v>1013040</v>
      </c>
      <c r="K692" s="608" t="s">
        <v>1582</v>
      </c>
      <c r="L692" s="611" t="s">
        <v>60</v>
      </c>
      <c r="M692" s="612">
        <v>3515161</v>
      </c>
      <c r="N692" s="612">
        <v>0</v>
      </c>
      <c r="O692" s="612">
        <v>3515161</v>
      </c>
      <c r="P692" s="612"/>
      <c r="Q692" s="612"/>
    </row>
    <row r="693" spans="1:17" s="615" customFormat="1" ht="33.75" customHeight="1" x14ac:dyDescent="0.25">
      <c r="A693" s="608" t="s">
        <v>34</v>
      </c>
      <c r="B693" s="609">
        <v>2101001</v>
      </c>
      <c r="C693" s="608" t="s">
        <v>1640</v>
      </c>
      <c r="D693" s="609">
        <v>9120</v>
      </c>
      <c r="E693" s="608" t="s">
        <v>39</v>
      </c>
      <c r="F693" s="609" t="s">
        <v>468</v>
      </c>
      <c r="G693" s="609" t="s">
        <v>1650</v>
      </c>
      <c r="H693" s="609">
        <v>230</v>
      </c>
      <c r="I693" s="611" t="s">
        <v>164</v>
      </c>
      <c r="J693" s="609">
        <v>1013041</v>
      </c>
      <c r="K693" s="608" t="s">
        <v>1583</v>
      </c>
      <c r="L693" s="611" t="s">
        <v>60</v>
      </c>
      <c r="M693" s="612">
        <v>6272076</v>
      </c>
      <c r="N693" s="612">
        <v>0</v>
      </c>
      <c r="O693" s="612">
        <v>6272076</v>
      </c>
      <c r="P693" s="612"/>
      <c r="Q693" s="612"/>
    </row>
    <row r="694" spans="1:17" s="615" customFormat="1" ht="33.75" customHeight="1" x14ac:dyDescent="0.25">
      <c r="A694" s="608" t="s">
        <v>34</v>
      </c>
      <c r="B694" s="609">
        <v>2101001</v>
      </c>
      <c r="C694" s="608" t="s">
        <v>1640</v>
      </c>
      <c r="D694" s="609">
        <v>9120</v>
      </c>
      <c r="E694" s="608" t="s">
        <v>39</v>
      </c>
      <c r="F694" s="609" t="s">
        <v>468</v>
      </c>
      <c r="G694" s="609" t="s">
        <v>1650</v>
      </c>
      <c r="H694" s="609">
        <v>230</v>
      </c>
      <c r="I694" s="611" t="s">
        <v>87</v>
      </c>
      <c r="J694" s="609">
        <v>1013042</v>
      </c>
      <c r="K694" s="608" t="s">
        <v>1718</v>
      </c>
      <c r="L694" s="611" t="s">
        <v>60</v>
      </c>
      <c r="M694" s="612">
        <v>3107760</v>
      </c>
      <c r="N694" s="612">
        <v>0</v>
      </c>
      <c r="O694" s="612">
        <v>3107760</v>
      </c>
      <c r="P694" s="612"/>
      <c r="Q694" s="612"/>
    </row>
    <row r="695" spans="1:17" s="615" customFormat="1" ht="33.75" customHeight="1" x14ac:dyDescent="0.25">
      <c r="A695" s="608" t="s">
        <v>34</v>
      </c>
      <c r="B695" s="609">
        <v>2101001</v>
      </c>
      <c r="C695" s="608" t="s">
        <v>1640</v>
      </c>
      <c r="D695" s="609">
        <v>9120</v>
      </c>
      <c r="E695" s="608" t="s">
        <v>39</v>
      </c>
      <c r="F695" s="609" t="s">
        <v>468</v>
      </c>
      <c r="G695" s="609" t="s">
        <v>1650</v>
      </c>
      <c r="H695" s="609">
        <v>230</v>
      </c>
      <c r="I695" s="619" t="s">
        <v>78</v>
      </c>
      <c r="J695" s="609">
        <v>1013043</v>
      </c>
      <c r="K695" s="608" t="s">
        <v>1584</v>
      </c>
      <c r="L695" s="611" t="s">
        <v>60</v>
      </c>
      <c r="M695" s="612">
        <v>2722775</v>
      </c>
      <c r="N695" s="612">
        <v>0</v>
      </c>
      <c r="O695" s="612">
        <v>2722775</v>
      </c>
      <c r="P695" s="612"/>
      <c r="Q695" s="612"/>
    </row>
    <row r="696" spans="1:17" s="615" customFormat="1" ht="33.75" customHeight="1" x14ac:dyDescent="0.25">
      <c r="A696" s="608" t="s">
        <v>34</v>
      </c>
      <c r="B696" s="609">
        <v>2101001</v>
      </c>
      <c r="C696" s="608" t="s">
        <v>1640</v>
      </c>
      <c r="D696" s="609">
        <v>9120</v>
      </c>
      <c r="E696" s="608" t="s">
        <v>39</v>
      </c>
      <c r="F696" s="609" t="s">
        <v>468</v>
      </c>
      <c r="G696" s="609" t="s">
        <v>1650</v>
      </c>
      <c r="H696" s="609">
        <v>231</v>
      </c>
      <c r="I696" s="611" t="s">
        <v>59</v>
      </c>
      <c r="J696" s="609">
        <v>1013055</v>
      </c>
      <c r="K696" s="608" t="s">
        <v>920</v>
      </c>
      <c r="L696" s="611" t="s">
        <v>331</v>
      </c>
      <c r="M696" s="612">
        <v>27818400</v>
      </c>
      <c r="N696" s="612">
        <v>17357200</v>
      </c>
      <c r="O696" s="612">
        <v>10461200</v>
      </c>
      <c r="P696" s="612"/>
      <c r="Q696" s="624"/>
    </row>
    <row r="697" spans="1:17" s="615" customFormat="1" ht="33.75" customHeight="1" x14ac:dyDescent="0.25">
      <c r="A697" s="608" t="s">
        <v>34</v>
      </c>
      <c r="B697" s="609">
        <v>2101001</v>
      </c>
      <c r="C697" s="608" t="s">
        <v>1640</v>
      </c>
      <c r="D697" s="609">
        <v>9120</v>
      </c>
      <c r="E697" s="608" t="s">
        <v>39</v>
      </c>
      <c r="F697" s="609" t="s">
        <v>468</v>
      </c>
      <c r="G697" s="609" t="s">
        <v>1650</v>
      </c>
      <c r="H697" s="609">
        <v>231</v>
      </c>
      <c r="I697" s="611" t="s">
        <v>59</v>
      </c>
      <c r="J697" s="609">
        <v>1013055</v>
      </c>
      <c r="K697" s="608" t="s">
        <v>920</v>
      </c>
      <c r="L697" s="611" t="s">
        <v>48</v>
      </c>
      <c r="M697" s="612">
        <v>517435</v>
      </c>
      <c r="N697" s="612">
        <v>281061</v>
      </c>
      <c r="O697" s="612">
        <v>236374</v>
      </c>
      <c r="P697" s="612"/>
      <c r="Q697" s="624"/>
    </row>
    <row r="698" spans="1:17" s="615" customFormat="1" ht="33.75" customHeight="1" x14ac:dyDescent="0.25">
      <c r="A698" s="608" t="s">
        <v>34</v>
      </c>
      <c r="B698" s="609">
        <v>2101001</v>
      </c>
      <c r="C698" s="608" t="s">
        <v>1640</v>
      </c>
      <c r="D698" s="609">
        <v>9120</v>
      </c>
      <c r="E698" s="608" t="s">
        <v>39</v>
      </c>
      <c r="F698" s="609" t="s">
        <v>468</v>
      </c>
      <c r="G698" s="609" t="s">
        <v>1650</v>
      </c>
      <c r="H698" s="609">
        <v>231</v>
      </c>
      <c r="I698" s="611" t="s">
        <v>59</v>
      </c>
      <c r="J698" s="609">
        <v>1013055</v>
      </c>
      <c r="K698" s="608" t="s">
        <v>920</v>
      </c>
      <c r="L698" s="611" t="s">
        <v>49</v>
      </c>
      <c r="M698" s="612">
        <v>46725</v>
      </c>
      <c r="N698" s="612">
        <v>0</v>
      </c>
      <c r="O698" s="612">
        <v>46725</v>
      </c>
      <c r="P698" s="612"/>
      <c r="Q698" s="624"/>
    </row>
    <row r="699" spans="1:17" s="615" customFormat="1" ht="33.75" customHeight="1" x14ac:dyDescent="0.25">
      <c r="A699" s="608" t="s">
        <v>34</v>
      </c>
      <c r="B699" s="609">
        <v>2101001</v>
      </c>
      <c r="C699" s="608" t="s">
        <v>1640</v>
      </c>
      <c r="D699" s="609">
        <v>9120</v>
      </c>
      <c r="E699" s="608" t="s">
        <v>39</v>
      </c>
      <c r="F699" s="609" t="s">
        <v>468</v>
      </c>
      <c r="G699" s="609" t="s">
        <v>1650</v>
      </c>
      <c r="H699" s="609">
        <v>231</v>
      </c>
      <c r="I699" s="611" t="s">
        <v>87</v>
      </c>
      <c r="J699" s="609">
        <v>1013056</v>
      </c>
      <c r="K699" s="608" t="s">
        <v>1718</v>
      </c>
      <c r="L699" s="611" t="s">
        <v>331</v>
      </c>
      <c r="M699" s="612">
        <v>90000000</v>
      </c>
      <c r="N699" s="612">
        <v>0</v>
      </c>
      <c r="O699" s="612">
        <v>18000000</v>
      </c>
      <c r="P699" s="612">
        <v>31499999.999999996</v>
      </c>
      <c r="Q699" s="624">
        <v>40500000</v>
      </c>
    </row>
    <row r="700" spans="1:17" s="615" customFormat="1" ht="33.75" customHeight="1" x14ac:dyDescent="0.25">
      <c r="A700" s="608" t="s">
        <v>34</v>
      </c>
      <c r="B700" s="609">
        <v>2101001</v>
      </c>
      <c r="C700" s="608" t="s">
        <v>1640</v>
      </c>
      <c r="D700" s="609">
        <v>9120</v>
      </c>
      <c r="E700" s="608" t="s">
        <v>39</v>
      </c>
      <c r="F700" s="609" t="s">
        <v>468</v>
      </c>
      <c r="G700" s="609" t="s">
        <v>1650</v>
      </c>
      <c r="H700" s="609">
        <v>231</v>
      </c>
      <c r="I700" s="611" t="s">
        <v>87</v>
      </c>
      <c r="J700" s="609">
        <v>1013056</v>
      </c>
      <c r="K700" s="608" t="s">
        <v>1718</v>
      </c>
      <c r="L700" s="611" t="s">
        <v>48</v>
      </c>
      <c r="M700" s="612">
        <v>1011378</v>
      </c>
      <c r="N700" s="612">
        <v>0</v>
      </c>
      <c r="O700" s="612">
        <v>202275</v>
      </c>
      <c r="P700" s="612">
        <v>353983</v>
      </c>
      <c r="Q700" s="624">
        <v>455120</v>
      </c>
    </row>
    <row r="701" spans="1:17" s="615" customFormat="1" ht="33.75" customHeight="1" x14ac:dyDescent="0.25">
      <c r="A701" s="608" t="s">
        <v>34</v>
      </c>
      <c r="B701" s="609">
        <v>2101001</v>
      </c>
      <c r="C701" s="608" t="s">
        <v>1640</v>
      </c>
      <c r="D701" s="609">
        <v>9120</v>
      </c>
      <c r="E701" s="608" t="s">
        <v>39</v>
      </c>
      <c r="F701" s="609" t="s">
        <v>468</v>
      </c>
      <c r="G701" s="609" t="s">
        <v>1650</v>
      </c>
      <c r="H701" s="609">
        <v>231</v>
      </c>
      <c r="I701" s="611" t="s">
        <v>87</v>
      </c>
      <c r="J701" s="609">
        <v>1013056</v>
      </c>
      <c r="K701" s="608" t="s">
        <v>1718</v>
      </c>
      <c r="L701" s="611" t="s">
        <v>49</v>
      </c>
      <c r="M701" s="612">
        <v>52500</v>
      </c>
      <c r="N701" s="612">
        <v>0</v>
      </c>
      <c r="O701" s="612"/>
      <c r="P701" s="612"/>
      <c r="Q701" s="624">
        <v>52500</v>
      </c>
    </row>
    <row r="702" spans="1:17" s="615" customFormat="1" ht="33.75" customHeight="1" x14ac:dyDescent="0.25">
      <c r="A702" s="608" t="s">
        <v>34</v>
      </c>
      <c r="B702" s="609">
        <v>2101001</v>
      </c>
      <c r="C702" s="608" t="s">
        <v>1640</v>
      </c>
      <c r="D702" s="609">
        <v>9120</v>
      </c>
      <c r="E702" s="608" t="s">
        <v>39</v>
      </c>
      <c r="F702" s="609" t="s">
        <v>468</v>
      </c>
      <c r="G702" s="609" t="s">
        <v>1650</v>
      </c>
      <c r="H702" s="609">
        <v>231</v>
      </c>
      <c r="I702" s="619" t="s">
        <v>78</v>
      </c>
      <c r="J702" s="609">
        <v>1013057</v>
      </c>
      <c r="K702" s="608" t="s">
        <v>1571</v>
      </c>
      <c r="L702" s="611" t="s">
        <v>331</v>
      </c>
      <c r="M702" s="612">
        <v>88015190</v>
      </c>
      <c r="N702" s="612">
        <v>0</v>
      </c>
      <c r="O702" s="612">
        <v>17603038</v>
      </c>
      <c r="P702" s="612">
        <v>30805316</v>
      </c>
      <c r="Q702" s="624">
        <v>39606836</v>
      </c>
    </row>
    <row r="703" spans="1:17" s="615" customFormat="1" ht="33.75" customHeight="1" x14ac:dyDescent="0.25">
      <c r="A703" s="608" t="s">
        <v>34</v>
      </c>
      <c r="B703" s="609">
        <v>2101001</v>
      </c>
      <c r="C703" s="608" t="s">
        <v>1640</v>
      </c>
      <c r="D703" s="609">
        <v>9120</v>
      </c>
      <c r="E703" s="608" t="s">
        <v>39</v>
      </c>
      <c r="F703" s="609" t="s">
        <v>468</v>
      </c>
      <c r="G703" s="609" t="s">
        <v>1650</v>
      </c>
      <c r="H703" s="609">
        <v>231</v>
      </c>
      <c r="I703" s="619" t="s">
        <v>78</v>
      </c>
      <c r="J703" s="609">
        <v>1013057</v>
      </c>
      <c r="K703" s="608" t="s">
        <v>1571</v>
      </c>
      <c r="L703" s="611" t="s">
        <v>48</v>
      </c>
      <c r="M703" s="612">
        <v>1036878</v>
      </c>
      <c r="N703" s="612">
        <v>0</v>
      </c>
      <c r="O703" s="612">
        <v>207376</v>
      </c>
      <c r="P703" s="612">
        <v>362907</v>
      </c>
      <c r="Q703" s="624">
        <v>466595</v>
      </c>
    </row>
    <row r="704" spans="1:17" s="615" customFormat="1" ht="33.75" customHeight="1" x14ac:dyDescent="0.25">
      <c r="A704" s="608" t="s">
        <v>34</v>
      </c>
      <c r="B704" s="609">
        <v>2101001</v>
      </c>
      <c r="C704" s="608" t="s">
        <v>1640</v>
      </c>
      <c r="D704" s="609">
        <v>9120</v>
      </c>
      <c r="E704" s="608" t="s">
        <v>39</v>
      </c>
      <c r="F704" s="609" t="s">
        <v>468</v>
      </c>
      <c r="G704" s="609" t="s">
        <v>1650</v>
      </c>
      <c r="H704" s="609">
        <v>231</v>
      </c>
      <c r="I704" s="619" t="s">
        <v>78</v>
      </c>
      <c r="J704" s="609">
        <v>1013057</v>
      </c>
      <c r="K704" s="608" t="s">
        <v>1571</v>
      </c>
      <c r="L704" s="611" t="s">
        <v>49</v>
      </c>
      <c r="M704" s="612">
        <v>51827</v>
      </c>
      <c r="N704" s="612">
        <v>0</v>
      </c>
      <c r="O704" s="612"/>
      <c r="P704" s="612"/>
      <c r="Q704" s="624">
        <v>51827</v>
      </c>
    </row>
    <row r="705" spans="1:17" s="615" customFormat="1" ht="33.75" customHeight="1" x14ac:dyDescent="0.25">
      <c r="A705" s="608" t="s">
        <v>34</v>
      </c>
      <c r="B705" s="609">
        <v>2101001</v>
      </c>
      <c r="C705" s="608" t="s">
        <v>1640</v>
      </c>
      <c r="D705" s="609">
        <v>9120</v>
      </c>
      <c r="E705" s="608" t="s">
        <v>39</v>
      </c>
      <c r="F705" s="609" t="s">
        <v>468</v>
      </c>
      <c r="G705" s="609" t="s">
        <v>1650</v>
      </c>
      <c r="H705" s="609">
        <v>231</v>
      </c>
      <c r="I705" s="619" t="s">
        <v>1647</v>
      </c>
      <c r="J705" s="609">
        <v>1013058</v>
      </c>
      <c r="K705" s="608" t="s">
        <v>573</v>
      </c>
      <c r="L705" s="611" t="s">
        <v>331</v>
      </c>
      <c r="M705" s="612">
        <v>221368143</v>
      </c>
      <c r="N705" s="612">
        <v>0</v>
      </c>
      <c r="O705" s="612">
        <v>44273629</v>
      </c>
      <c r="P705" s="612">
        <v>77478850</v>
      </c>
      <c r="Q705" s="624">
        <v>99615664</v>
      </c>
    </row>
    <row r="706" spans="1:17" s="615" customFormat="1" ht="33.75" customHeight="1" x14ac:dyDescent="0.25">
      <c r="A706" s="608" t="s">
        <v>34</v>
      </c>
      <c r="B706" s="609">
        <v>2101001</v>
      </c>
      <c r="C706" s="608" t="s">
        <v>1640</v>
      </c>
      <c r="D706" s="609">
        <v>9120</v>
      </c>
      <c r="E706" s="608" t="s">
        <v>39</v>
      </c>
      <c r="F706" s="609" t="s">
        <v>468</v>
      </c>
      <c r="G706" s="609" t="s">
        <v>1650</v>
      </c>
      <c r="H706" s="609">
        <v>231</v>
      </c>
      <c r="I706" s="619" t="s">
        <v>1647</v>
      </c>
      <c r="J706" s="609">
        <v>1013058</v>
      </c>
      <c r="K706" s="608" t="s">
        <v>573</v>
      </c>
      <c r="L706" s="611" t="s">
        <v>48</v>
      </c>
      <c r="M706" s="612">
        <v>1991249</v>
      </c>
      <c r="N706" s="612">
        <v>0</v>
      </c>
      <c r="O706" s="612">
        <v>398250</v>
      </c>
      <c r="P706" s="612">
        <v>1095187</v>
      </c>
      <c r="Q706" s="624">
        <v>497812</v>
      </c>
    </row>
    <row r="707" spans="1:17" s="615" customFormat="1" ht="33.75" customHeight="1" x14ac:dyDescent="0.25">
      <c r="A707" s="608" t="s">
        <v>34</v>
      </c>
      <c r="B707" s="609">
        <v>2101001</v>
      </c>
      <c r="C707" s="608" t="s">
        <v>1640</v>
      </c>
      <c r="D707" s="609">
        <v>9120</v>
      </c>
      <c r="E707" s="608" t="s">
        <v>39</v>
      </c>
      <c r="F707" s="609" t="s">
        <v>468</v>
      </c>
      <c r="G707" s="609" t="s">
        <v>1650</v>
      </c>
      <c r="H707" s="609">
        <v>231</v>
      </c>
      <c r="I707" s="619" t="s">
        <v>1647</v>
      </c>
      <c r="J707" s="609">
        <v>1013058</v>
      </c>
      <c r="K707" s="608" t="s">
        <v>573</v>
      </c>
      <c r="L707" s="611" t="s">
        <v>49</v>
      </c>
      <c r="M707" s="612">
        <v>91985</v>
      </c>
      <c r="N707" s="612">
        <v>0</v>
      </c>
      <c r="O707" s="612"/>
      <c r="P707" s="612"/>
      <c r="Q707" s="624">
        <v>91985</v>
      </c>
    </row>
    <row r="708" spans="1:17" s="615" customFormat="1" ht="33.75" customHeight="1" x14ac:dyDescent="0.25">
      <c r="A708" s="608" t="s">
        <v>34</v>
      </c>
      <c r="B708" s="609">
        <v>2101001</v>
      </c>
      <c r="C708" s="608" t="s">
        <v>1640</v>
      </c>
      <c r="D708" s="609">
        <v>9120</v>
      </c>
      <c r="E708" s="608" t="s">
        <v>39</v>
      </c>
      <c r="F708" s="609" t="s">
        <v>468</v>
      </c>
      <c r="G708" s="609" t="s">
        <v>1650</v>
      </c>
      <c r="H708" s="609">
        <v>231</v>
      </c>
      <c r="I708" s="617" t="s">
        <v>146</v>
      </c>
      <c r="J708" s="609">
        <v>1013060</v>
      </c>
      <c r="K708" s="608" t="s">
        <v>1432</v>
      </c>
      <c r="L708" s="611" t="s">
        <v>1089</v>
      </c>
      <c r="M708" s="612">
        <v>23159784</v>
      </c>
      <c r="N708" s="612">
        <v>0</v>
      </c>
      <c r="O708" s="612">
        <v>23159784</v>
      </c>
      <c r="P708" s="612"/>
      <c r="Q708" s="624"/>
    </row>
    <row r="709" spans="1:17" s="615" customFormat="1" ht="33.75" customHeight="1" x14ac:dyDescent="0.25">
      <c r="A709" s="608" t="s">
        <v>34</v>
      </c>
      <c r="B709" s="609">
        <v>2101001</v>
      </c>
      <c r="C709" s="608" t="s">
        <v>1640</v>
      </c>
      <c r="D709" s="609">
        <v>9120</v>
      </c>
      <c r="E709" s="608" t="s">
        <v>39</v>
      </c>
      <c r="F709" s="609" t="s">
        <v>468</v>
      </c>
      <c r="G709" s="609" t="s">
        <v>1650</v>
      </c>
      <c r="H709" s="609">
        <v>231</v>
      </c>
      <c r="I709" s="617" t="s">
        <v>146</v>
      </c>
      <c r="J709" s="609">
        <v>1013061</v>
      </c>
      <c r="K709" s="608" t="s">
        <v>574</v>
      </c>
      <c r="L709" s="611" t="s">
        <v>331</v>
      </c>
      <c r="M709" s="612">
        <v>132387317</v>
      </c>
      <c r="N709" s="612">
        <v>28397429</v>
      </c>
      <c r="O709" s="612">
        <v>51994944</v>
      </c>
      <c r="P709" s="612">
        <v>51994944</v>
      </c>
      <c r="Q709" s="624"/>
    </row>
    <row r="710" spans="1:17" s="615" customFormat="1" ht="33.75" customHeight="1" x14ac:dyDescent="0.25">
      <c r="A710" s="608" t="s">
        <v>34</v>
      </c>
      <c r="B710" s="609">
        <v>2101001</v>
      </c>
      <c r="C710" s="608" t="s">
        <v>1640</v>
      </c>
      <c r="D710" s="609">
        <v>9120</v>
      </c>
      <c r="E710" s="608" t="s">
        <v>39</v>
      </c>
      <c r="F710" s="609" t="s">
        <v>468</v>
      </c>
      <c r="G710" s="609" t="s">
        <v>1650</v>
      </c>
      <c r="H710" s="609">
        <v>231</v>
      </c>
      <c r="I710" s="617" t="s">
        <v>146</v>
      </c>
      <c r="J710" s="609">
        <v>1013061</v>
      </c>
      <c r="K710" s="608" t="s">
        <v>574</v>
      </c>
      <c r="L710" s="611" t="s">
        <v>48</v>
      </c>
      <c r="M710" s="612">
        <v>1720622</v>
      </c>
      <c r="N710" s="612">
        <v>457212</v>
      </c>
      <c r="O710" s="612">
        <v>631705</v>
      </c>
      <c r="P710" s="612">
        <v>631705</v>
      </c>
      <c r="Q710" s="624"/>
    </row>
    <row r="711" spans="1:17" s="615" customFormat="1" ht="33.75" customHeight="1" x14ac:dyDescent="0.25">
      <c r="A711" s="608" t="s">
        <v>34</v>
      </c>
      <c r="B711" s="609">
        <v>2101001</v>
      </c>
      <c r="C711" s="608" t="s">
        <v>1640</v>
      </c>
      <c r="D711" s="609">
        <v>9120</v>
      </c>
      <c r="E711" s="608" t="s">
        <v>39</v>
      </c>
      <c r="F711" s="609" t="s">
        <v>468</v>
      </c>
      <c r="G711" s="609" t="s">
        <v>1650</v>
      </c>
      <c r="H711" s="609">
        <v>231</v>
      </c>
      <c r="I711" s="617" t="s">
        <v>146</v>
      </c>
      <c r="J711" s="609">
        <v>1013061</v>
      </c>
      <c r="K711" s="608" t="s">
        <v>574</v>
      </c>
      <c r="L711" s="611" t="s">
        <v>49</v>
      </c>
      <c r="M711" s="612">
        <v>83654</v>
      </c>
      <c r="N711" s="612">
        <v>0</v>
      </c>
      <c r="O711" s="612"/>
      <c r="P711" s="612">
        <v>83654</v>
      </c>
      <c r="Q711" s="624"/>
    </row>
    <row r="712" spans="1:17" s="615" customFormat="1" ht="33.75" customHeight="1" x14ac:dyDescent="0.25">
      <c r="A712" s="608" t="s">
        <v>34</v>
      </c>
      <c r="B712" s="609">
        <v>2101001</v>
      </c>
      <c r="C712" s="608" t="s">
        <v>1640</v>
      </c>
      <c r="D712" s="609">
        <v>9120</v>
      </c>
      <c r="E712" s="608" t="s">
        <v>39</v>
      </c>
      <c r="F712" s="609" t="s">
        <v>468</v>
      </c>
      <c r="G712" s="609" t="s">
        <v>1650</v>
      </c>
      <c r="H712" s="609">
        <v>231</v>
      </c>
      <c r="I712" s="611" t="s">
        <v>36</v>
      </c>
      <c r="J712" s="609">
        <v>1013062</v>
      </c>
      <c r="K712" s="608" t="s">
        <v>975</v>
      </c>
      <c r="L712" s="611" t="s">
        <v>488</v>
      </c>
      <c r="M712" s="612">
        <v>250000000</v>
      </c>
      <c r="N712" s="612">
        <v>50000000</v>
      </c>
      <c r="O712" s="612">
        <v>100000000</v>
      </c>
      <c r="P712" s="612">
        <v>50000000</v>
      </c>
      <c r="Q712" s="624">
        <v>50000000</v>
      </c>
    </row>
    <row r="713" spans="1:17" s="615" customFormat="1" ht="33.75" customHeight="1" x14ac:dyDescent="0.25">
      <c r="A713" s="608" t="s">
        <v>34</v>
      </c>
      <c r="B713" s="609">
        <v>2101001</v>
      </c>
      <c r="C713" s="608" t="s">
        <v>1640</v>
      </c>
      <c r="D713" s="609">
        <v>9120</v>
      </c>
      <c r="E713" s="608" t="s">
        <v>39</v>
      </c>
      <c r="F713" s="609" t="s">
        <v>468</v>
      </c>
      <c r="G713" s="609" t="s">
        <v>1650</v>
      </c>
      <c r="H713" s="609">
        <v>231</v>
      </c>
      <c r="I713" s="611" t="s">
        <v>36</v>
      </c>
      <c r="J713" s="609">
        <v>1013240</v>
      </c>
      <c r="K713" s="608" t="s">
        <v>1734</v>
      </c>
      <c r="L713" s="611" t="s">
        <v>49</v>
      </c>
      <c r="M713" s="612">
        <v>30149</v>
      </c>
      <c r="N713" s="612">
        <v>0</v>
      </c>
      <c r="O713" s="612">
        <v>30149</v>
      </c>
      <c r="P713" s="612"/>
      <c r="Q713" s="624"/>
    </row>
    <row r="714" spans="1:17" s="610" customFormat="1" ht="33.75" customHeight="1" x14ac:dyDescent="0.25">
      <c r="A714" s="608" t="s">
        <v>34</v>
      </c>
      <c r="B714" s="609">
        <v>2101001</v>
      </c>
      <c r="C714" s="608" t="s">
        <v>1640</v>
      </c>
      <c r="D714" s="609">
        <v>9120</v>
      </c>
      <c r="E714" s="608" t="s">
        <v>39</v>
      </c>
      <c r="F714" s="609" t="s">
        <v>468</v>
      </c>
      <c r="G714" s="609" t="s">
        <v>1650</v>
      </c>
      <c r="H714" s="609">
        <v>231</v>
      </c>
      <c r="I714" s="611" t="s">
        <v>87</v>
      </c>
      <c r="J714" s="609">
        <v>1013256</v>
      </c>
      <c r="K714" s="630" t="s">
        <v>1741</v>
      </c>
      <c r="L714" s="611" t="s">
        <v>41</v>
      </c>
      <c r="M714" s="612">
        <v>32922000</v>
      </c>
      <c r="N714" s="612">
        <v>0</v>
      </c>
      <c r="O714" s="612">
        <v>32922000</v>
      </c>
      <c r="P714" s="612"/>
      <c r="Q714" s="612"/>
    </row>
    <row r="715" spans="1:17" s="610" customFormat="1" ht="33.75" customHeight="1" x14ac:dyDescent="0.25">
      <c r="A715" s="608" t="s">
        <v>34</v>
      </c>
      <c r="B715" s="609">
        <v>2101001</v>
      </c>
      <c r="C715" s="608" t="s">
        <v>1640</v>
      </c>
      <c r="D715" s="609">
        <v>9120</v>
      </c>
      <c r="E715" s="608" t="s">
        <v>39</v>
      </c>
      <c r="F715" s="609" t="s">
        <v>468</v>
      </c>
      <c r="G715" s="609" t="s">
        <v>1650</v>
      </c>
      <c r="H715" s="609">
        <v>231</v>
      </c>
      <c r="I715" s="611" t="s">
        <v>59</v>
      </c>
      <c r="J715" s="609">
        <v>1013166</v>
      </c>
      <c r="K715" s="608" t="s">
        <v>1707</v>
      </c>
      <c r="L715" s="611" t="s">
        <v>1089</v>
      </c>
      <c r="M715" s="612">
        <v>2803133</v>
      </c>
      <c r="N715" s="612">
        <v>467189</v>
      </c>
      <c r="O715" s="612">
        <v>2335944</v>
      </c>
      <c r="P715" s="612"/>
      <c r="Q715" s="612"/>
    </row>
    <row r="716" spans="1:17" s="610" customFormat="1" ht="33.75" customHeight="1" x14ac:dyDescent="0.25">
      <c r="A716" s="608" t="s">
        <v>34</v>
      </c>
      <c r="B716" s="609">
        <v>2101001</v>
      </c>
      <c r="C716" s="608" t="s">
        <v>1640</v>
      </c>
      <c r="D716" s="609">
        <v>9120</v>
      </c>
      <c r="E716" s="608" t="s">
        <v>39</v>
      </c>
      <c r="F716" s="609" t="s">
        <v>468</v>
      </c>
      <c r="G716" s="609" t="s">
        <v>1650</v>
      </c>
      <c r="H716" s="609">
        <v>230</v>
      </c>
      <c r="I716" s="611" t="s">
        <v>36</v>
      </c>
      <c r="J716" s="609">
        <v>1013167</v>
      </c>
      <c r="K716" s="608" t="s">
        <v>1686</v>
      </c>
      <c r="L716" s="611" t="s">
        <v>60</v>
      </c>
      <c r="M716" s="612">
        <v>713424</v>
      </c>
      <c r="N716" s="612">
        <v>0</v>
      </c>
      <c r="O716" s="612">
        <v>713424</v>
      </c>
      <c r="P716" s="612"/>
      <c r="Q716" s="612"/>
    </row>
    <row r="717" spans="1:17" s="610" customFormat="1" ht="33.75" customHeight="1" x14ac:dyDescent="0.25">
      <c r="A717" s="608" t="s">
        <v>34</v>
      </c>
      <c r="B717" s="609">
        <v>2101001</v>
      </c>
      <c r="C717" s="608" t="s">
        <v>1640</v>
      </c>
      <c r="D717" s="609">
        <v>9120</v>
      </c>
      <c r="E717" s="608" t="s">
        <v>39</v>
      </c>
      <c r="F717" s="609" t="s">
        <v>468</v>
      </c>
      <c r="G717" s="609" t="s">
        <v>1650</v>
      </c>
      <c r="H717" s="609">
        <v>255</v>
      </c>
      <c r="I717" s="611" t="s">
        <v>36</v>
      </c>
      <c r="J717" s="609">
        <v>1013197</v>
      </c>
      <c r="K717" s="608" t="s">
        <v>1709</v>
      </c>
      <c r="L717" s="611" t="s">
        <v>1835</v>
      </c>
      <c r="M717" s="612">
        <v>445959806</v>
      </c>
      <c r="N717" s="612">
        <v>367367568</v>
      </c>
      <c r="O717" s="612">
        <v>26197413</v>
      </c>
      <c r="P717" s="612">
        <v>26197412</v>
      </c>
      <c r="Q717" s="612">
        <v>26197413</v>
      </c>
    </row>
    <row r="718" spans="1:17" s="610" customFormat="1" ht="33.75" customHeight="1" x14ac:dyDescent="0.25">
      <c r="A718" s="608" t="s">
        <v>34</v>
      </c>
      <c r="B718" s="609">
        <v>2101001</v>
      </c>
      <c r="C718" s="608" t="s">
        <v>1640</v>
      </c>
      <c r="D718" s="609">
        <v>9120</v>
      </c>
      <c r="E718" s="608" t="s">
        <v>39</v>
      </c>
      <c r="F718" s="609" t="s">
        <v>468</v>
      </c>
      <c r="G718" s="609" t="s">
        <v>1650</v>
      </c>
      <c r="H718" s="609">
        <v>231</v>
      </c>
      <c r="I718" s="619" t="s">
        <v>404</v>
      </c>
      <c r="J718" s="609">
        <v>1013243</v>
      </c>
      <c r="K718" s="630" t="s">
        <v>1735</v>
      </c>
      <c r="L718" s="611" t="s">
        <v>331</v>
      </c>
      <c r="M718" s="612">
        <v>443469098</v>
      </c>
      <c r="N718" s="612">
        <v>0</v>
      </c>
      <c r="O718" s="612">
        <v>88693820</v>
      </c>
      <c r="P718" s="612">
        <v>155214184</v>
      </c>
      <c r="Q718" s="612">
        <v>199561094</v>
      </c>
    </row>
    <row r="719" spans="1:17" s="610" customFormat="1" ht="33.75" customHeight="1" x14ac:dyDescent="0.25">
      <c r="A719" s="608" t="s">
        <v>34</v>
      </c>
      <c r="B719" s="609">
        <v>2101001</v>
      </c>
      <c r="C719" s="608" t="s">
        <v>1640</v>
      </c>
      <c r="D719" s="609">
        <v>9120</v>
      </c>
      <c r="E719" s="608" t="s">
        <v>39</v>
      </c>
      <c r="F719" s="609" t="s">
        <v>468</v>
      </c>
      <c r="G719" s="609" t="s">
        <v>1650</v>
      </c>
      <c r="H719" s="609">
        <v>231</v>
      </c>
      <c r="I719" s="619" t="s">
        <v>404</v>
      </c>
      <c r="J719" s="609">
        <v>1013243</v>
      </c>
      <c r="K719" s="630" t="s">
        <v>1735</v>
      </c>
      <c r="L719" s="645" t="s">
        <v>48</v>
      </c>
      <c r="M719" s="612">
        <v>4172364</v>
      </c>
      <c r="N719" s="612">
        <v>0</v>
      </c>
      <c r="O719" s="612">
        <v>834473</v>
      </c>
      <c r="P719" s="612">
        <v>1460327</v>
      </c>
      <c r="Q719" s="612">
        <v>1877564</v>
      </c>
    </row>
    <row r="720" spans="1:17" s="610" customFormat="1" ht="33.75" customHeight="1" x14ac:dyDescent="0.25">
      <c r="A720" s="608" t="s">
        <v>34</v>
      </c>
      <c r="B720" s="609">
        <v>2101001</v>
      </c>
      <c r="C720" s="608" t="s">
        <v>1640</v>
      </c>
      <c r="D720" s="609">
        <v>9120</v>
      </c>
      <c r="E720" s="608" t="s">
        <v>39</v>
      </c>
      <c r="F720" s="609" t="s">
        <v>468</v>
      </c>
      <c r="G720" s="609" t="s">
        <v>1650</v>
      </c>
      <c r="H720" s="609">
        <v>231</v>
      </c>
      <c r="I720" s="619" t="s">
        <v>404</v>
      </c>
      <c r="J720" s="609">
        <v>1013243</v>
      </c>
      <c r="K720" s="630" t="s">
        <v>1735</v>
      </c>
      <c r="L720" s="611" t="s">
        <v>49</v>
      </c>
      <c r="M720" s="612">
        <v>177400</v>
      </c>
      <c r="N720" s="612">
        <v>0</v>
      </c>
      <c r="O720" s="612"/>
      <c r="P720" s="612"/>
      <c r="Q720" s="612">
        <v>177400</v>
      </c>
    </row>
    <row r="721" spans="1:17" s="610" customFormat="1" ht="33.75" customHeight="1" x14ac:dyDescent="0.25">
      <c r="A721" s="608" t="s">
        <v>34</v>
      </c>
      <c r="B721" s="609">
        <v>2101001</v>
      </c>
      <c r="C721" s="608" t="s">
        <v>1640</v>
      </c>
      <c r="D721" s="609">
        <v>9120</v>
      </c>
      <c r="E721" s="608" t="s">
        <v>39</v>
      </c>
      <c r="F721" s="609" t="s">
        <v>468</v>
      </c>
      <c r="G721" s="609" t="s">
        <v>1650</v>
      </c>
      <c r="H721" s="609">
        <v>231</v>
      </c>
      <c r="I721" s="619" t="s">
        <v>404</v>
      </c>
      <c r="J721" s="609">
        <v>1013244</v>
      </c>
      <c r="K721" s="630" t="s">
        <v>1736</v>
      </c>
      <c r="L721" s="611" t="s">
        <v>331</v>
      </c>
      <c r="M721" s="612">
        <v>200000000</v>
      </c>
      <c r="N721" s="612">
        <v>0</v>
      </c>
      <c r="O721" s="612">
        <v>40000000</v>
      </c>
      <c r="P721" s="612">
        <v>70000000</v>
      </c>
      <c r="Q721" s="612">
        <v>90000000</v>
      </c>
    </row>
    <row r="722" spans="1:17" s="610" customFormat="1" ht="33.75" customHeight="1" x14ac:dyDescent="0.25">
      <c r="A722" s="608" t="s">
        <v>34</v>
      </c>
      <c r="B722" s="609">
        <v>2101001</v>
      </c>
      <c r="C722" s="608" t="s">
        <v>1640</v>
      </c>
      <c r="D722" s="609">
        <v>9120</v>
      </c>
      <c r="E722" s="608" t="s">
        <v>39</v>
      </c>
      <c r="F722" s="609" t="s">
        <v>468</v>
      </c>
      <c r="G722" s="609" t="s">
        <v>1650</v>
      </c>
      <c r="H722" s="609">
        <v>231</v>
      </c>
      <c r="I722" s="619" t="s">
        <v>404</v>
      </c>
      <c r="J722" s="609">
        <v>1013244</v>
      </c>
      <c r="K722" s="630" t="s">
        <v>1737</v>
      </c>
      <c r="L722" s="645" t="s">
        <v>48</v>
      </c>
      <c r="M722" s="612">
        <v>1989530</v>
      </c>
      <c r="N722" s="612">
        <v>0</v>
      </c>
      <c r="O722" s="612">
        <v>397906</v>
      </c>
      <c r="P722" s="612">
        <v>696336</v>
      </c>
      <c r="Q722" s="612">
        <v>895288</v>
      </c>
    </row>
    <row r="723" spans="1:17" s="610" customFormat="1" ht="33.75" customHeight="1" x14ac:dyDescent="0.25">
      <c r="A723" s="608" t="s">
        <v>34</v>
      </c>
      <c r="B723" s="609">
        <v>2101001</v>
      </c>
      <c r="C723" s="608" t="s">
        <v>1640</v>
      </c>
      <c r="D723" s="609">
        <v>9120</v>
      </c>
      <c r="E723" s="608" t="s">
        <v>39</v>
      </c>
      <c r="F723" s="609" t="s">
        <v>468</v>
      </c>
      <c r="G723" s="609" t="s">
        <v>1650</v>
      </c>
      <c r="H723" s="609">
        <v>231</v>
      </c>
      <c r="I723" s="619" t="s">
        <v>404</v>
      </c>
      <c r="J723" s="609">
        <v>1013244</v>
      </c>
      <c r="K723" s="630" t="s">
        <v>1738</v>
      </c>
      <c r="L723" s="611" t="s">
        <v>49</v>
      </c>
      <c r="M723" s="612">
        <v>86660</v>
      </c>
      <c r="N723" s="612">
        <v>0</v>
      </c>
      <c r="O723" s="612"/>
      <c r="P723" s="612"/>
      <c r="Q723" s="612">
        <v>86660</v>
      </c>
    </row>
    <row r="724" spans="1:17" s="610" customFormat="1" ht="33.75" customHeight="1" x14ac:dyDescent="0.25">
      <c r="A724" s="608" t="s">
        <v>34</v>
      </c>
      <c r="B724" s="609">
        <v>2101001</v>
      </c>
      <c r="C724" s="608" t="s">
        <v>1640</v>
      </c>
      <c r="D724" s="609">
        <v>9120</v>
      </c>
      <c r="E724" s="608" t="s">
        <v>39</v>
      </c>
      <c r="F724" s="609" t="s">
        <v>468</v>
      </c>
      <c r="G724" s="609" t="s">
        <v>1650</v>
      </c>
      <c r="H724" s="609">
        <v>231</v>
      </c>
      <c r="I724" s="619" t="s">
        <v>404</v>
      </c>
      <c r="J724" s="609">
        <v>1013247</v>
      </c>
      <c r="K724" s="630" t="s">
        <v>1739</v>
      </c>
      <c r="L724" s="611" t="s">
        <v>331</v>
      </c>
      <c r="M724" s="612">
        <v>832930000</v>
      </c>
      <c r="N724" s="612">
        <v>0</v>
      </c>
      <c r="O724" s="612">
        <v>166586000</v>
      </c>
      <c r="P724" s="612">
        <v>291525500</v>
      </c>
      <c r="Q724" s="612">
        <v>374818500</v>
      </c>
    </row>
    <row r="725" spans="1:17" s="610" customFormat="1" ht="33.75" customHeight="1" x14ac:dyDescent="0.25">
      <c r="A725" s="608" t="s">
        <v>34</v>
      </c>
      <c r="B725" s="609">
        <v>2101001</v>
      </c>
      <c r="C725" s="608" t="s">
        <v>1640</v>
      </c>
      <c r="D725" s="609">
        <v>9120</v>
      </c>
      <c r="E725" s="608" t="s">
        <v>39</v>
      </c>
      <c r="F725" s="609" t="s">
        <v>468</v>
      </c>
      <c r="G725" s="609" t="s">
        <v>1650</v>
      </c>
      <c r="H725" s="609">
        <v>231</v>
      </c>
      <c r="I725" s="619" t="s">
        <v>404</v>
      </c>
      <c r="J725" s="609">
        <v>1013247</v>
      </c>
      <c r="K725" s="630" t="s">
        <v>1739</v>
      </c>
      <c r="L725" s="645" t="s">
        <v>48</v>
      </c>
      <c r="M725" s="612">
        <v>8700300</v>
      </c>
      <c r="N725" s="612">
        <v>0</v>
      </c>
      <c r="O725" s="612">
        <v>1740060</v>
      </c>
      <c r="P725" s="612">
        <v>3045105</v>
      </c>
      <c r="Q725" s="612">
        <v>3915135</v>
      </c>
    </row>
    <row r="726" spans="1:17" s="610" customFormat="1" ht="33.75" customHeight="1" x14ac:dyDescent="0.25">
      <c r="A726" s="608" t="s">
        <v>34</v>
      </c>
      <c r="B726" s="609">
        <v>2101001</v>
      </c>
      <c r="C726" s="608" t="s">
        <v>1640</v>
      </c>
      <c r="D726" s="609">
        <v>9120</v>
      </c>
      <c r="E726" s="608" t="s">
        <v>39</v>
      </c>
      <c r="F726" s="609" t="s">
        <v>468</v>
      </c>
      <c r="G726" s="609" t="s">
        <v>1650</v>
      </c>
      <c r="H726" s="609">
        <v>231</v>
      </c>
      <c r="I726" s="619" t="s">
        <v>404</v>
      </c>
      <c r="J726" s="609">
        <v>1013247</v>
      </c>
      <c r="K726" s="630" t="s">
        <v>1739</v>
      </c>
      <c r="L726" s="611" t="s">
        <v>49</v>
      </c>
      <c r="M726" s="612">
        <v>333170</v>
      </c>
      <c r="N726" s="612">
        <v>0</v>
      </c>
      <c r="O726" s="612"/>
      <c r="P726" s="612"/>
      <c r="Q726" s="612">
        <v>333170</v>
      </c>
    </row>
    <row r="727" spans="1:17" s="610" customFormat="1" ht="33.75" customHeight="1" x14ac:dyDescent="0.25">
      <c r="A727" s="608" t="s">
        <v>34</v>
      </c>
      <c r="B727" s="609">
        <v>2101001</v>
      </c>
      <c r="C727" s="608" t="s">
        <v>1640</v>
      </c>
      <c r="D727" s="609">
        <v>9120</v>
      </c>
      <c r="E727" s="608" t="s">
        <v>39</v>
      </c>
      <c r="F727" s="609" t="s">
        <v>468</v>
      </c>
      <c r="G727" s="609" t="s">
        <v>1650</v>
      </c>
      <c r="H727" s="609">
        <v>231</v>
      </c>
      <c r="I727" s="619" t="s">
        <v>1611</v>
      </c>
      <c r="J727" s="609">
        <v>1013251</v>
      </c>
      <c r="K727" s="630" t="s">
        <v>1740</v>
      </c>
      <c r="L727" s="611" t="s">
        <v>331</v>
      </c>
      <c r="M727" s="612">
        <v>406840000</v>
      </c>
      <c r="N727" s="612">
        <v>0</v>
      </c>
      <c r="O727" s="612">
        <v>81368000</v>
      </c>
      <c r="P727" s="612">
        <v>142394000</v>
      </c>
      <c r="Q727" s="612">
        <v>183078000</v>
      </c>
    </row>
    <row r="728" spans="1:17" s="610" customFormat="1" ht="33.75" customHeight="1" x14ac:dyDescent="0.25">
      <c r="A728" s="608" t="s">
        <v>34</v>
      </c>
      <c r="B728" s="609">
        <v>2101001</v>
      </c>
      <c r="C728" s="608" t="s">
        <v>1640</v>
      </c>
      <c r="D728" s="609">
        <v>9120</v>
      </c>
      <c r="E728" s="608" t="s">
        <v>39</v>
      </c>
      <c r="F728" s="609" t="s">
        <v>468</v>
      </c>
      <c r="G728" s="609" t="s">
        <v>1650</v>
      </c>
      <c r="H728" s="609">
        <v>231</v>
      </c>
      <c r="I728" s="619" t="s">
        <v>1611</v>
      </c>
      <c r="J728" s="609">
        <v>1013251</v>
      </c>
      <c r="K728" s="630" t="s">
        <v>1740</v>
      </c>
      <c r="L728" s="645" t="s">
        <v>48</v>
      </c>
      <c r="M728" s="612">
        <v>3822092</v>
      </c>
      <c r="N728" s="612">
        <v>0</v>
      </c>
      <c r="O728" s="612">
        <v>764418</v>
      </c>
      <c r="P728" s="612">
        <v>1337732</v>
      </c>
      <c r="Q728" s="612">
        <v>1719942</v>
      </c>
    </row>
    <row r="729" spans="1:17" s="610" customFormat="1" ht="33.75" customHeight="1" x14ac:dyDescent="0.25">
      <c r="A729" s="608" t="s">
        <v>34</v>
      </c>
      <c r="B729" s="609">
        <v>2101001</v>
      </c>
      <c r="C729" s="608" t="s">
        <v>1640</v>
      </c>
      <c r="D729" s="609">
        <v>9120</v>
      </c>
      <c r="E729" s="608" t="s">
        <v>39</v>
      </c>
      <c r="F729" s="609" t="s">
        <v>468</v>
      </c>
      <c r="G729" s="609" t="s">
        <v>1650</v>
      </c>
      <c r="H729" s="609">
        <v>231</v>
      </c>
      <c r="I729" s="619" t="s">
        <v>1611</v>
      </c>
      <c r="J729" s="609">
        <v>1013251</v>
      </c>
      <c r="K729" s="630" t="s">
        <v>1740</v>
      </c>
      <c r="L729" s="611" t="s">
        <v>49</v>
      </c>
      <c r="M729" s="612">
        <v>162736</v>
      </c>
      <c r="N729" s="612">
        <v>0</v>
      </c>
      <c r="O729" s="612"/>
      <c r="P729" s="612"/>
      <c r="Q729" s="612">
        <v>162736</v>
      </c>
    </row>
    <row r="730" spans="1:17" s="610" customFormat="1" ht="33.75" customHeight="1" x14ac:dyDescent="0.25">
      <c r="A730" s="608" t="s">
        <v>34</v>
      </c>
      <c r="B730" s="609">
        <v>2101001</v>
      </c>
      <c r="C730" s="608" t="s">
        <v>1640</v>
      </c>
      <c r="D730" s="609">
        <v>9120</v>
      </c>
      <c r="E730" s="608" t="s">
        <v>1752</v>
      </c>
      <c r="F730" s="609" t="s">
        <v>886</v>
      </c>
      <c r="G730" s="609" t="s">
        <v>1650</v>
      </c>
      <c r="H730" s="609">
        <v>230</v>
      </c>
      <c r="I730" s="611" t="s">
        <v>82</v>
      </c>
      <c r="J730" s="609"/>
      <c r="K730" s="630" t="s">
        <v>1759</v>
      </c>
      <c r="L730" s="645" t="s">
        <v>60</v>
      </c>
      <c r="M730" s="612">
        <v>2724720</v>
      </c>
      <c r="N730" s="612"/>
      <c r="O730" s="612">
        <v>2724720</v>
      </c>
      <c r="P730" s="612"/>
      <c r="Q730" s="612"/>
    </row>
    <row r="731" spans="1:17" s="610" customFormat="1" ht="33.75" customHeight="1" x14ac:dyDescent="0.25">
      <c r="A731" s="608" t="s">
        <v>34</v>
      </c>
      <c r="B731" s="609">
        <v>2101001</v>
      </c>
      <c r="C731" s="608" t="s">
        <v>1640</v>
      </c>
      <c r="D731" s="609">
        <v>9120</v>
      </c>
      <c r="E731" s="608" t="s">
        <v>1752</v>
      </c>
      <c r="F731" s="609" t="s">
        <v>886</v>
      </c>
      <c r="G731" s="609" t="s">
        <v>1650</v>
      </c>
      <c r="H731" s="609">
        <v>230</v>
      </c>
      <c r="I731" s="611" t="s">
        <v>82</v>
      </c>
      <c r="J731" s="609"/>
      <c r="K731" s="630" t="s">
        <v>1759</v>
      </c>
      <c r="L731" s="611" t="s">
        <v>1604</v>
      </c>
      <c r="M731" s="612">
        <v>170000</v>
      </c>
      <c r="N731" s="612"/>
      <c r="O731" s="612">
        <v>170000</v>
      </c>
      <c r="P731" s="612"/>
      <c r="Q731" s="612"/>
    </row>
    <row r="732" spans="1:17" s="610" customFormat="1" ht="33.75" customHeight="1" x14ac:dyDescent="0.25">
      <c r="A732" s="608" t="s">
        <v>309</v>
      </c>
      <c r="B732" s="609">
        <v>2101054</v>
      </c>
      <c r="C732" s="608" t="s">
        <v>1640</v>
      </c>
      <c r="D732" s="609">
        <v>9120</v>
      </c>
      <c r="E732" s="608" t="s">
        <v>1752</v>
      </c>
      <c r="F732" s="609" t="s">
        <v>886</v>
      </c>
      <c r="G732" s="609" t="s">
        <v>1650</v>
      </c>
      <c r="H732" s="609">
        <v>231</v>
      </c>
      <c r="I732" s="611" t="s">
        <v>36</v>
      </c>
      <c r="J732" s="609"/>
      <c r="K732" s="608" t="s">
        <v>1646</v>
      </c>
      <c r="L732" s="611" t="s">
        <v>189</v>
      </c>
      <c r="M732" s="612">
        <v>5507500</v>
      </c>
      <c r="N732" s="612"/>
      <c r="O732" s="612">
        <v>5507500</v>
      </c>
      <c r="P732" s="612"/>
      <c r="Q732" s="612"/>
    </row>
    <row r="733" spans="1:17" s="610" customFormat="1" ht="33.75" customHeight="1" x14ac:dyDescent="0.25">
      <c r="A733" s="608" t="s">
        <v>309</v>
      </c>
      <c r="B733" s="609">
        <v>2101054</v>
      </c>
      <c r="C733" s="608" t="s">
        <v>1640</v>
      </c>
      <c r="D733" s="609">
        <v>9120</v>
      </c>
      <c r="E733" s="608" t="s">
        <v>1752</v>
      </c>
      <c r="F733" s="609" t="s">
        <v>886</v>
      </c>
      <c r="G733" s="609" t="s">
        <v>1650</v>
      </c>
      <c r="H733" s="609">
        <v>231</v>
      </c>
      <c r="I733" s="611" t="s">
        <v>36</v>
      </c>
      <c r="J733" s="609"/>
      <c r="K733" s="608" t="s">
        <v>1777</v>
      </c>
      <c r="L733" s="611" t="s">
        <v>41</v>
      </c>
      <c r="M733" s="612">
        <v>3992500</v>
      </c>
      <c r="N733" s="612"/>
      <c r="O733" s="612">
        <v>3992500</v>
      </c>
      <c r="P733" s="612"/>
      <c r="Q733" s="612"/>
    </row>
    <row r="734" spans="1:17" s="610" customFormat="1" ht="33.75" customHeight="1" x14ac:dyDescent="0.25">
      <c r="A734" s="608" t="s">
        <v>309</v>
      </c>
      <c r="B734" s="609">
        <v>2101054</v>
      </c>
      <c r="C734" s="608" t="s">
        <v>1640</v>
      </c>
      <c r="D734" s="609">
        <v>9120</v>
      </c>
      <c r="E734" s="608" t="s">
        <v>1752</v>
      </c>
      <c r="F734" s="609" t="s">
        <v>886</v>
      </c>
      <c r="G734" s="609" t="s">
        <v>1650</v>
      </c>
      <c r="H734" s="609">
        <v>231</v>
      </c>
      <c r="I734" s="611" t="s">
        <v>36</v>
      </c>
      <c r="J734" s="609"/>
      <c r="K734" s="608" t="s">
        <v>1778</v>
      </c>
      <c r="L734" s="611" t="s">
        <v>664</v>
      </c>
      <c r="M734" s="612">
        <v>500000</v>
      </c>
      <c r="N734" s="612"/>
      <c r="O734" s="612">
        <v>500000</v>
      </c>
      <c r="P734" s="612"/>
      <c r="Q734" s="612"/>
    </row>
    <row r="735" spans="1:17" s="615" customFormat="1" ht="33.75" customHeight="1" x14ac:dyDescent="0.25">
      <c r="A735" s="608" t="s">
        <v>251</v>
      </c>
      <c r="B735" s="609">
        <v>2101814</v>
      </c>
      <c r="C735" s="608" t="s">
        <v>1640</v>
      </c>
      <c r="D735" s="609">
        <v>9120</v>
      </c>
      <c r="E735" s="608" t="s">
        <v>39</v>
      </c>
      <c r="F735" s="609" t="s">
        <v>468</v>
      </c>
      <c r="G735" s="609" t="s">
        <v>1650</v>
      </c>
      <c r="H735" s="609">
        <v>231</v>
      </c>
      <c r="I735" s="611" t="s">
        <v>36</v>
      </c>
      <c r="J735" s="609">
        <v>1013049</v>
      </c>
      <c r="K735" s="608" t="s">
        <v>1373</v>
      </c>
      <c r="L735" s="611" t="s">
        <v>41</v>
      </c>
      <c r="M735" s="612">
        <v>1500000</v>
      </c>
      <c r="N735" s="612">
        <v>0</v>
      </c>
      <c r="O735" s="612">
        <v>1500000</v>
      </c>
      <c r="P735" s="612"/>
      <c r="Q735" s="624"/>
    </row>
    <row r="736" spans="1:17" s="615" customFormat="1" ht="33.75" customHeight="1" x14ac:dyDescent="0.25">
      <c r="A736" s="608" t="s">
        <v>251</v>
      </c>
      <c r="B736" s="609">
        <v>2101814</v>
      </c>
      <c r="C736" s="608" t="s">
        <v>1640</v>
      </c>
      <c r="D736" s="609">
        <v>9120</v>
      </c>
      <c r="E736" s="608" t="s">
        <v>39</v>
      </c>
      <c r="F736" s="609" t="s">
        <v>468</v>
      </c>
      <c r="G736" s="609" t="s">
        <v>1650</v>
      </c>
      <c r="H736" s="609">
        <v>231</v>
      </c>
      <c r="I736" s="611" t="s">
        <v>36</v>
      </c>
      <c r="J736" s="609">
        <v>1013052</v>
      </c>
      <c r="K736" s="608" t="s">
        <v>264</v>
      </c>
      <c r="L736" s="611" t="s">
        <v>664</v>
      </c>
      <c r="M736" s="612">
        <v>600000</v>
      </c>
      <c r="N736" s="612">
        <v>0</v>
      </c>
      <c r="O736" s="612">
        <v>600000</v>
      </c>
      <c r="P736" s="612"/>
      <c r="Q736" s="624"/>
    </row>
    <row r="737" spans="1:17" s="615" customFormat="1" ht="33.75" customHeight="1" x14ac:dyDescent="0.25">
      <c r="A737" s="608" t="s">
        <v>251</v>
      </c>
      <c r="B737" s="609">
        <v>2101814</v>
      </c>
      <c r="C737" s="608" t="s">
        <v>1640</v>
      </c>
      <c r="D737" s="609">
        <v>9120</v>
      </c>
      <c r="E737" s="608" t="s">
        <v>39</v>
      </c>
      <c r="F737" s="609" t="s">
        <v>468</v>
      </c>
      <c r="G737" s="609" t="s">
        <v>1650</v>
      </c>
      <c r="H737" s="609">
        <v>231</v>
      </c>
      <c r="I737" s="611" t="s">
        <v>36</v>
      </c>
      <c r="J737" s="609">
        <v>1013053</v>
      </c>
      <c r="K737" s="608" t="s">
        <v>1376</v>
      </c>
      <c r="L737" s="611" t="s">
        <v>189</v>
      </c>
      <c r="M737" s="612">
        <v>5000000</v>
      </c>
      <c r="N737" s="612">
        <v>0</v>
      </c>
      <c r="O737" s="612">
        <v>5000000</v>
      </c>
      <c r="P737" s="612"/>
      <c r="Q737" s="624"/>
    </row>
    <row r="738" spans="1:17" s="615" customFormat="1" ht="33.75" customHeight="1" x14ac:dyDescent="0.25">
      <c r="A738" s="608" t="s">
        <v>251</v>
      </c>
      <c r="B738" s="609">
        <v>2101814</v>
      </c>
      <c r="C738" s="608" t="s">
        <v>1640</v>
      </c>
      <c r="D738" s="609">
        <v>9120</v>
      </c>
      <c r="E738" s="608" t="s">
        <v>39</v>
      </c>
      <c r="F738" s="609" t="s">
        <v>468</v>
      </c>
      <c r="G738" s="609" t="s">
        <v>1650</v>
      </c>
      <c r="H738" s="609">
        <v>231</v>
      </c>
      <c r="I738" s="611" t="s">
        <v>36</v>
      </c>
      <c r="J738" s="609">
        <v>1013054</v>
      </c>
      <c r="K738" s="608" t="s">
        <v>1377</v>
      </c>
      <c r="L738" s="611" t="s">
        <v>41</v>
      </c>
      <c r="M738" s="612">
        <v>1000000</v>
      </c>
      <c r="N738" s="612">
        <v>0</v>
      </c>
      <c r="O738" s="612">
        <v>1000000</v>
      </c>
      <c r="P738" s="612"/>
      <c r="Q738" s="624"/>
    </row>
    <row r="739" spans="1:17" s="615" customFormat="1" ht="33.75" customHeight="1" x14ac:dyDescent="0.25">
      <c r="A739" s="608" t="s">
        <v>34</v>
      </c>
      <c r="B739" s="609">
        <v>2101001</v>
      </c>
      <c r="C739" s="608" t="s">
        <v>1641</v>
      </c>
      <c r="D739" s="609">
        <v>9230</v>
      </c>
      <c r="E739" s="608" t="s">
        <v>39</v>
      </c>
      <c r="F739" s="610" t="s">
        <v>74</v>
      </c>
      <c r="G739" s="609" t="s">
        <v>1650</v>
      </c>
      <c r="H739" s="609">
        <v>231</v>
      </c>
      <c r="I739" s="611" t="s">
        <v>108</v>
      </c>
      <c r="J739" s="609">
        <v>1011019</v>
      </c>
      <c r="K739" s="608" t="s">
        <v>232</v>
      </c>
      <c r="L739" s="611" t="s">
        <v>331</v>
      </c>
      <c r="M739" s="612">
        <v>50339875</v>
      </c>
      <c r="N739" s="612">
        <v>48348061</v>
      </c>
      <c r="O739" s="612">
        <v>1991814</v>
      </c>
      <c r="P739" s="612"/>
      <c r="Q739" s="624"/>
    </row>
    <row r="740" spans="1:17" s="615" customFormat="1" ht="33.75" customHeight="1" x14ac:dyDescent="0.25">
      <c r="A740" s="608" t="s">
        <v>34</v>
      </c>
      <c r="B740" s="609">
        <v>2101001</v>
      </c>
      <c r="C740" s="608" t="s">
        <v>1641</v>
      </c>
      <c r="D740" s="609">
        <v>9230</v>
      </c>
      <c r="E740" s="608" t="s">
        <v>39</v>
      </c>
      <c r="F740" s="610" t="s">
        <v>64</v>
      </c>
      <c r="G740" s="609" t="s">
        <v>1650</v>
      </c>
      <c r="H740" s="609">
        <v>231</v>
      </c>
      <c r="I740" s="611" t="s">
        <v>108</v>
      </c>
      <c r="J740" s="609">
        <v>1011687</v>
      </c>
      <c r="K740" s="608" t="s">
        <v>269</v>
      </c>
      <c r="L740" s="611" t="s">
        <v>331</v>
      </c>
      <c r="M740" s="612">
        <v>10011179</v>
      </c>
      <c r="N740" s="612">
        <v>2225920</v>
      </c>
      <c r="O740" s="612">
        <v>7785259</v>
      </c>
      <c r="P740" s="612"/>
      <c r="Q740" s="624"/>
    </row>
    <row r="741" spans="1:17" s="615" customFormat="1" ht="40.5" customHeight="1" x14ac:dyDescent="0.25">
      <c r="A741" s="608" t="s">
        <v>34</v>
      </c>
      <c r="B741" s="609">
        <v>2101001</v>
      </c>
      <c r="C741" s="608" t="s">
        <v>1641</v>
      </c>
      <c r="D741" s="609">
        <v>9230</v>
      </c>
      <c r="E741" s="608" t="s">
        <v>39</v>
      </c>
      <c r="F741" s="610" t="s">
        <v>283</v>
      </c>
      <c r="G741" s="609" t="s">
        <v>1650</v>
      </c>
      <c r="H741" s="609">
        <v>231</v>
      </c>
      <c r="I741" s="611" t="s">
        <v>36</v>
      </c>
      <c r="J741" s="609">
        <v>1012337</v>
      </c>
      <c r="K741" s="608" t="s">
        <v>575</v>
      </c>
      <c r="L741" s="611" t="s">
        <v>287</v>
      </c>
      <c r="M741" s="612">
        <v>1210721204</v>
      </c>
      <c r="N741" s="612">
        <v>628662428</v>
      </c>
      <c r="O741" s="612">
        <v>202636802</v>
      </c>
      <c r="P741" s="612">
        <v>194019592</v>
      </c>
      <c r="Q741" s="612">
        <v>185402382</v>
      </c>
    </row>
    <row r="742" spans="1:17" s="615" customFormat="1" ht="36" customHeight="1" x14ac:dyDescent="0.25">
      <c r="A742" s="608" t="s">
        <v>34</v>
      </c>
      <c r="B742" s="609">
        <v>2101001</v>
      </c>
      <c r="C742" s="608" t="s">
        <v>1641</v>
      </c>
      <c r="D742" s="609">
        <v>9230</v>
      </c>
      <c r="E742" s="608" t="s">
        <v>39</v>
      </c>
      <c r="F742" s="610" t="s">
        <v>283</v>
      </c>
      <c r="G742" s="609" t="s">
        <v>1650</v>
      </c>
      <c r="H742" s="609">
        <v>231</v>
      </c>
      <c r="I742" s="611" t="s">
        <v>36</v>
      </c>
      <c r="J742" s="609">
        <v>1012452</v>
      </c>
      <c r="K742" s="608" t="s">
        <v>929</v>
      </c>
      <c r="L742" s="611" t="s">
        <v>287</v>
      </c>
      <c r="M742" s="612">
        <v>752238599</v>
      </c>
      <c r="N742" s="612">
        <v>306370940</v>
      </c>
      <c r="O742" s="612">
        <v>154933928</v>
      </c>
      <c r="P742" s="612">
        <v>148622553</v>
      </c>
      <c r="Q742" s="612">
        <v>142311178</v>
      </c>
    </row>
    <row r="743" spans="1:17" s="615" customFormat="1" ht="33.75" customHeight="1" x14ac:dyDescent="0.25">
      <c r="A743" s="608" t="s">
        <v>34</v>
      </c>
      <c r="B743" s="609">
        <v>2101001</v>
      </c>
      <c r="C743" s="608" t="s">
        <v>1641</v>
      </c>
      <c r="D743" s="609">
        <v>9230</v>
      </c>
      <c r="E743" s="608" t="s">
        <v>39</v>
      </c>
      <c r="F743" s="610" t="s">
        <v>283</v>
      </c>
      <c r="G743" s="609" t="s">
        <v>1650</v>
      </c>
      <c r="H743" s="609">
        <v>230</v>
      </c>
      <c r="I743" s="611" t="s">
        <v>36</v>
      </c>
      <c r="J743" s="609">
        <v>1012274</v>
      </c>
      <c r="K743" s="608" t="s">
        <v>1081</v>
      </c>
      <c r="L743" s="611" t="s">
        <v>60</v>
      </c>
      <c r="M743" s="612">
        <v>100000000</v>
      </c>
      <c r="N743" s="612">
        <v>0</v>
      </c>
      <c r="O743" s="612">
        <v>20000000</v>
      </c>
      <c r="P743" s="612">
        <v>35000000</v>
      </c>
      <c r="Q743" s="612">
        <v>45000000</v>
      </c>
    </row>
    <row r="744" spans="1:17" s="615" customFormat="1" ht="33.75" customHeight="1" x14ac:dyDescent="0.25">
      <c r="A744" s="608" t="s">
        <v>34</v>
      </c>
      <c r="B744" s="609">
        <v>2101001</v>
      </c>
      <c r="C744" s="608" t="s">
        <v>1641</v>
      </c>
      <c r="D744" s="609">
        <v>9230</v>
      </c>
      <c r="E744" s="608" t="s">
        <v>39</v>
      </c>
      <c r="F744" s="610" t="s">
        <v>468</v>
      </c>
      <c r="G744" s="609" t="s">
        <v>1650</v>
      </c>
      <c r="H744" s="609">
        <v>230</v>
      </c>
      <c r="I744" s="617" t="s">
        <v>437</v>
      </c>
      <c r="J744" s="609">
        <v>1013064</v>
      </c>
      <c r="K744" s="608" t="s">
        <v>1595</v>
      </c>
      <c r="L744" s="611" t="s">
        <v>60</v>
      </c>
      <c r="M744" s="612">
        <v>2656349</v>
      </c>
      <c r="N744" s="612">
        <v>0</v>
      </c>
      <c r="O744" s="612">
        <v>2656349</v>
      </c>
      <c r="P744" s="612"/>
      <c r="Q744" s="612"/>
    </row>
    <row r="745" spans="1:17" s="615" customFormat="1" ht="33.75" customHeight="1" x14ac:dyDescent="0.25">
      <c r="A745" s="608" t="s">
        <v>34</v>
      </c>
      <c r="B745" s="609">
        <v>2101001</v>
      </c>
      <c r="C745" s="608" t="s">
        <v>1641</v>
      </c>
      <c r="D745" s="609">
        <v>9230</v>
      </c>
      <c r="E745" s="608" t="s">
        <v>39</v>
      </c>
      <c r="F745" s="610" t="s">
        <v>468</v>
      </c>
      <c r="G745" s="609" t="s">
        <v>1650</v>
      </c>
      <c r="H745" s="609">
        <v>230</v>
      </c>
      <c r="I745" s="611" t="s">
        <v>133</v>
      </c>
      <c r="J745" s="609">
        <v>1013065</v>
      </c>
      <c r="K745" s="608" t="s">
        <v>1594</v>
      </c>
      <c r="L745" s="611" t="s">
        <v>60</v>
      </c>
      <c r="M745" s="612">
        <v>4840361</v>
      </c>
      <c r="N745" s="612">
        <v>0</v>
      </c>
      <c r="O745" s="612">
        <v>4840361</v>
      </c>
      <c r="P745" s="612"/>
      <c r="Q745" s="612"/>
    </row>
    <row r="746" spans="1:17" s="615" customFormat="1" ht="33.75" customHeight="1" x14ac:dyDescent="0.25">
      <c r="A746" s="608" t="s">
        <v>34</v>
      </c>
      <c r="B746" s="609">
        <v>2101001</v>
      </c>
      <c r="C746" s="608" t="s">
        <v>1641</v>
      </c>
      <c r="D746" s="609">
        <v>9230</v>
      </c>
      <c r="E746" s="608" t="s">
        <v>39</v>
      </c>
      <c r="F746" s="610" t="s">
        <v>468</v>
      </c>
      <c r="G746" s="609" t="s">
        <v>1650</v>
      </c>
      <c r="H746" s="609">
        <v>231</v>
      </c>
      <c r="I746" s="611" t="s">
        <v>258</v>
      </c>
      <c r="J746" s="609">
        <v>1013076</v>
      </c>
      <c r="K746" s="608" t="s">
        <v>980</v>
      </c>
      <c r="L746" s="611" t="s">
        <v>331</v>
      </c>
      <c r="M746" s="612">
        <v>140296813</v>
      </c>
      <c r="N746" s="612">
        <v>0</v>
      </c>
      <c r="O746" s="612">
        <v>56118725</v>
      </c>
      <c r="P746" s="612">
        <v>84178088</v>
      </c>
      <c r="Q746" s="612"/>
    </row>
    <row r="747" spans="1:17" s="615" customFormat="1" ht="33.75" customHeight="1" x14ac:dyDescent="0.25">
      <c r="A747" s="608" t="s">
        <v>34</v>
      </c>
      <c r="B747" s="609">
        <v>2101001</v>
      </c>
      <c r="C747" s="608" t="s">
        <v>1641</v>
      </c>
      <c r="D747" s="609">
        <v>9230</v>
      </c>
      <c r="E747" s="608" t="s">
        <v>39</v>
      </c>
      <c r="F747" s="610" t="s">
        <v>468</v>
      </c>
      <c r="G747" s="609" t="s">
        <v>1650</v>
      </c>
      <c r="H747" s="609">
        <v>231</v>
      </c>
      <c r="I747" s="611" t="s">
        <v>258</v>
      </c>
      <c r="J747" s="609">
        <v>1013076</v>
      </c>
      <c r="K747" s="608" t="s">
        <v>980</v>
      </c>
      <c r="L747" s="611" t="s">
        <v>48</v>
      </c>
      <c r="M747" s="612">
        <v>1385030</v>
      </c>
      <c r="N747" s="612">
        <v>0</v>
      </c>
      <c r="O747" s="612">
        <v>692515</v>
      </c>
      <c r="P747" s="612">
        <v>692515</v>
      </c>
      <c r="Q747" s="612"/>
    </row>
    <row r="748" spans="1:17" s="615" customFormat="1" ht="33.75" customHeight="1" x14ac:dyDescent="0.25">
      <c r="A748" s="608" t="s">
        <v>34</v>
      </c>
      <c r="B748" s="609">
        <v>2101001</v>
      </c>
      <c r="C748" s="608" t="s">
        <v>1641</v>
      </c>
      <c r="D748" s="609">
        <v>9230</v>
      </c>
      <c r="E748" s="608" t="s">
        <v>39</v>
      </c>
      <c r="F748" s="610" t="s">
        <v>468</v>
      </c>
      <c r="G748" s="609" t="s">
        <v>1650</v>
      </c>
      <c r="H748" s="609">
        <v>231</v>
      </c>
      <c r="I748" s="611" t="s">
        <v>258</v>
      </c>
      <c r="J748" s="609">
        <v>1013076</v>
      </c>
      <c r="K748" s="608" t="s">
        <v>980</v>
      </c>
      <c r="L748" s="611" t="s">
        <v>49</v>
      </c>
      <c r="M748" s="612">
        <v>88937</v>
      </c>
      <c r="N748" s="612">
        <v>0</v>
      </c>
      <c r="O748" s="612"/>
      <c r="P748" s="612"/>
      <c r="Q748" s="612">
        <v>88937</v>
      </c>
    </row>
    <row r="749" spans="1:17" s="615" customFormat="1" ht="33.75" customHeight="1" x14ac:dyDescent="0.25">
      <c r="A749" s="608" t="s">
        <v>34</v>
      </c>
      <c r="B749" s="609">
        <v>2101001</v>
      </c>
      <c r="C749" s="608" t="s">
        <v>1641</v>
      </c>
      <c r="D749" s="609">
        <v>9230</v>
      </c>
      <c r="E749" s="608" t="s">
        <v>39</v>
      </c>
      <c r="F749" s="610" t="s">
        <v>421</v>
      </c>
      <c r="G749" s="609" t="s">
        <v>1650</v>
      </c>
      <c r="H749" s="609">
        <v>230</v>
      </c>
      <c r="I749" s="611" t="s">
        <v>258</v>
      </c>
      <c r="J749" s="609">
        <v>1012549</v>
      </c>
      <c r="K749" s="608" t="s">
        <v>980</v>
      </c>
      <c r="L749" s="611" t="s">
        <v>60</v>
      </c>
      <c r="M749" s="612">
        <v>2819880</v>
      </c>
      <c r="N749" s="612">
        <v>1691928</v>
      </c>
      <c r="O749" s="612">
        <v>1127952</v>
      </c>
      <c r="P749" s="612"/>
      <c r="Q749" s="612"/>
    </row>
    <row r="750" spans="1:17" s="615" customFormat="1" ht="33.75" customHeight="1" x14ac:dyDescent="0.25">
      <c r="A750" s="608" t="s">
        <v>34</v>
      </c>
      <c r="B750" s="609">
        <v>2101001</v>
      </c>
      <c r="C750" s="608" t="s">
        <v>1641</v>
      </c>
      <c r="D750" s="609">
        <v>9230</v>
      </c>
      <c r="E750" s="608" t="s">
        <v>39</v>
      </c>
      <c r="F750" s="610" t="s">
        <v>468</v>
      </c>
      <c r="G750" s="609" t="s">
        <v>1650</v>
      </c>
      <c r="H750" s="609">
        <v>231</v>
      </c>
      <c r="I750" s="611" t="s">
        <v>167</v>
      </c>
      <c r="J750" s="609">
        <v>1013077</v>
      </c>
      <c r="K750" s="608" t="s">
        <v>979</v>
      </c>
      <c r="L750" s="611" t="s">
        <v>331</v>
      </c>
      <c r="M750" s="612">
        <v>143385186</v>
      </c>
      <c r="N750" s="612">
        <v>20321382</v>
      </c>
      <c r="O750" s="612">
        <v>61531902</v>
      </c>
      <c r="P750" s="612">
        <v>61531902</v>
      </c>
      <c r="Q750" s="612"/>
    </row>
    <row r="751" spans="1:17" s="615" customFormat="1" ht="33.75" customHeight="1" x14ac:dyDescent="0.25">
      <c r="A751" s="608" t="s">
        <v>34</v>
      </c>
      <c r="B751" s="609">
        <v>2101001</v>
      </c>
      <c r="C751" s="608" t="s">
        <v>1641</v>
      </c>
      <c r="D751" s="609">
        <v>9230</v>
      </c>
      <c r="E751" s="608" t="s">
        <v>39</v>
      </c>
      <c r="F751" s="610" t="s">
        <v>468</v>
      </c>
      <c r="G751" s="609" t="s">
        <v>1650</v>
      </c>
      <c r="H751" s="609">
        <v>231</v>
      </c>
      <c r="I751" s="611" t="s">
        <v>167</v>
      </c>
      <c r="J751" s="609">
        <v>1013077</v>
      </c>
      <c r="K751" s="608" t="s">
        <v>979</v>
      </c>
      <c r="L751" s="611" t="s">
        <v>48</v>
      </c>
      <c r="M751" s="612">
        <v>1524041</v>
      </c>
      <c r="N751" s="612">
        <v>344125</v>
      </c>
      <c r="O751" s="612">
        <v>589958</v>
      </c>
      <c r="P751" s="612">
        <v>589958</v>
      </c>
      <c r="Q751" s="612"/>
    </row>
    <row r="752" spans="1:17" s="615" customFormat="1" ht="33.75" customHeight="1" x14ac:dyDescent="0.25">
      <c r="A752" s="608" t="s">
        <v>34</v>
      </c>
      <c r="B752" s="609">
        <v>2101001</v>
      </c>
      <c r="C752" s="608" t="s">
        <v>1641</v>
      </c>
      <c r="D752" s="609">
        <v>9230</v>
      </c>
      <c r="E752" s="608" t="s">
        <v>39</v>
      </c>
      <c r="F752" s="610" t="s">
        <v>468</v>
      </c>
      <c r="G752" s="609" t="s">
        <v>1650</v>
      </c>
      <c r="H752" s="609">
        <v>231</v>
      </c>
      <c r="I752" s="611" t="s">
        <v>167</v>
      </c>
      <c r="J752" s="609">
        <v>1013077</v>
      </c>
      <c r="K752" s="608" t="s">
        <v>979</v>
      </c>
      <c r="L752" s="611" t="s">
        <v>49</v>
      </c>
      <c r="M752" s="612">
        <v>90700</v>
      </c>
      <c r="N752" s="612">
        <v>0</v>
      </c>
      <c r="O752" s="612"/>
      <c r="P752" s="612"/>
      <c r="Q752" s="612">
        <v>90700</v>
      </c>
    </row>
    <row r="753" spans="1:17" s="615" customFormat="1" ht="33.75" customHeight="1" x14ac:dyDescent="0.25">
      <c r="A753" s="608" t="s">
        <v>34</v>
      </c>
      <c r="B753" s="609">
        <v>2101001</v>
      </c>
      <c r="C753" s="608" t="s">
        <v>1641</v>
      </c>
      <c r="D753" s="609">
        <v>9230</v>
      </c>
      <c r="E753" s="608" t="s">
        <v>39</v>
      </c>
      <c r="F753" s="610" t="s">
        <v>421</v>
      </c>
      <c r="G753" s="609" t="s">
        <v>1650</v>
      </c>
      <c r="H753" s="609">
        <v>230</v>
      </c>
      <c r="I753" s="611" t="s">
        <v>167</v>
      </c>
      <c r="J753" s="609">
        <v>1012548</v>
      </c>
      <c r="K753" s="608" t="s">
        <v>979</v>
      </c>
      <c r="L753" s="611" t="s">
        <v>60</v>
      </c>
      <c r="M753" s="612">
        <v>2819760</v>
      </c>
      <c r="N753" s="612">
        <v>0</v>
      </c>
      <c r="O753" s="612">
        <v>2819760</v>
      </c>
      <c r="P753" s="612"/>
      <c r="Q753" s="612"/>
    </row>
    <row r="754" spans="1:17" s="615" customFormat="1" ht="33.75" customHeight="1" x14ac:dyDescent="0.25">
      <c r="A754" s="608" t="s">
        <v>34</v>
      </c>
      <c r="B754" s="609">
        <v>2101001</v>
      </c>
      <c r="C754" s="608" t="s">
        <v>1641</v>
      </c>
      <c r="D754" s="609">
        <v>9230</v>
      </c>
      <c r="E754" s="608" t="s">
        <v>1752</v>
      </c>
      <c r="F754" s="610" t="s">
        <v>886</v>
      </c>
      <c r="G754" s="609" t="s">
        <v>1650</v>
      </c>
      <c r="H754" s="609">
        <v>231</v>
      </c>
      <c r="I754" s="611" t="s">
        <v>1763</v>
      </c>
      <c r="J754" s="609"/>
      <c r="K754" s="608" t="s">
        <v>1760</v>
      </c>
      <c r="L754" s="611" t="s">
        <v>331</v>
      </c>
      <c r="M754" s="612">
        <v>280070000</v>
      </c>
      <c r="N754" s="612"/>
      <c r="O754" s="612">
        <v>56014000</v>
      </c>
      <c r="P754" s="612">
        <v>98024500</v>
      </c>
      <c r="Q754" s="612">
        <v>126031500</v>
      </c>
    </row>
    <row r="755" spans="1:17" s="615" customFormat="1" ht="33.75" customHeight="1" x14ac:dyDescent="0.25">
      <c r="A755" s="608" t="s">
        <v>34</v>
      </c>
      <c r="B755" s="609">
        <v>2101001</v>
      </c>
      <c r="C755" s="608" t="s">
        <v>1641</v>
      </c>
      <c r="D755" s="609">
        <v>9230</v>
      </c>
      <c r="E755" s="608" t="s">
        <v>1752</v>
      </c>
      <c r="F755" s="610" t="s">
        <v>886</v>
      </c>
      <c r="G755" s="609" t="s">
        <v>1650</v>
      </c>
      <c r="H755" s="609">
        <v>231</v>
      </c>
      <c r="I755" s="611" t="s">
        <v>1763</v>
      </c>
      <c r="J755" s="609"/>
      <c r="K755" s="608" t="s">
        <v>1760</v>
      </c>
      <c r="L755" s="611" t="s">
        <v>48</v>
      </c>
      <c r="M755" s="612">
        <v>3064374</v>
      </c>
      <c r="N755" s="612"/>
      <c r="O755" s="612">
        <v>612875</v>
      </c>
      <c r="P755" s="612">
        <v>1072531</v>
      </c>
      <c r="Q755" s="612">
        <v>1378968</v>
      </c>
    </row>
    <row r="756" spans="1:17" s="615" customFormat="1" ht="33.75" customHeight="1" x14ac:dyDescent="0.25">
      <c r="A756" s="608" t="s">
        <v>34</v>
      </c>
      <c r="B756" s="609">
        <v>2101001</v>
      </c>
      <c r="C756" s="608" t="s">
        <v>1641</v>
      </c>
      <c r="D756" s="609">
        <v>9230</v>
      </c>
      <c r="E756" s="608" t="s">
        <v>1752</v>
      </c>
      <c r="F756" s="610" t="s">
        <v>886</v>
      </c>
      <c r="G756" s="609" t="s">
        <v>1650</v>
      </c>
      <c r="H756" s="609">
        <v>231</v>
      </c>
      <c r="I756" s="611" t="s">
        <v>1763</v>
      </c>
      <c r="J756" s="609"/>
      <c r="K756" s="608" t="s">
        <v>1760</v>
      </c>
      <c r="L756" s="611" t="s">
        <v>49</v>
      </c>
      <c r="M756" s="612">
        <v>112030</v>
      </c>
      <c r="N756" s="612"/>
      <c r="O756" s="612"/>
      <c r="P756" s="612"/>
      <c r="Q756" s="612">
        <v>112030</v>
      </c>
    </row>
    <row r="757" spans="1:17" s="615" customFormat="1" ht="33.75" customHeight="1" x14ac:dyDescent="0.25">
      <c r="A757" s="608" t="s">
        <v>34</v>
      </c>
      <c r="B757" s="609">
        <v>2101001</v>
      </c>
      <c r="C757" s="608" t="s">
        <v>1641</v>
      </c>
      <c r="D757" s="609">
        <v>9230</v>
      </c>
      <c r="E757" s="608" t="s">
        <v>1752</v>
      </c>
      <c r="F757" s="610" t="s">
        <v>886</v>
      </c>
      <c r="G757" s="609" t="s">
        <v>1650</v>
      </c>
      <c r="H757" s="625">
        <v>230</v>
      </c>
      <c r="I757" s="611" t="s">
        <v>1763</v>
      </c>
      <c r="J757" s="609"/>
      <c r="K757" s="608" t="s">
        <v>1760</v>
      </c>
      <c r="L757" s="611" t="s">
        <v>1604</v>
      </c>
      <c r="M757" s="612">
        <v>460000</v>
      </c>
      <c r="N757" s="612"/>
      <c r="O757" s="612">
        <v>460000</v>
      </c>
      <c r="P757" s="612"/>
      <c r="Q757" s="612"/>
    </row>
    <row r="758" spans="1:17" s="615" customFormat="1" ht="33.75" customHeight="1" x14ac:dyDescent="0.25">
      <c r="A758" s="608" t="s">
        <v>34</v>
      </c>
      <c r="B758" s="609">
        <v>2101001</v>
      </c>
      <c r="C758" s="608" t="s">
        <v>1641</v>
      </c>
      <c r="D758" s="609">
        <v>9230</v>
      </c>
      <c r="E758" s="608" t="s">
        <v>1752</v>
      </c>
      <c r="F758" s="610" t="s">
        <v>886</v>
      </c>
      <c r="G758" s="609" t="s">
        <v>1650</v>
      </c>
      <c r="H758" s="625">
        <v>230</v>
      </c>
      <c r="I758" s="611" t="s">
        <v>1764</v>
      </c>
      <c r="J758" s="609"/>
      <c r="K758" s="608" t="s">
        <v>1761</v>
      </c>
      <c r="L758" s="611" t="s">
        <v>60</v>
      </c>
      <c r="M758" s="612">
        <v>9658000</v>
      </c>
      <c r="N758" s="612"/>
      <c r="O758" s="612">
        <v>5794800</v>
      </c>
      <c r="P758" s="612">
        <v>3863200</v>
      </c>
      <c r="Q758" s="612"/>
    </row>
    <row r="759" spans="1:17" s="615" customFormat="1" ht="33.75" customHeight="1" x14ac:dyDescent="0.25">
      <c r="A759" s="608" t="s">
        <v>34</v>
      </c>
      <c r="B759" s="609">
        <v>2101001</v>
      </c>
      <c r="C759" s="608" t="s">
        <v>1641</v>
      </c>
      <c r="D759" s="609">
        <v>9230</v>
      </c>
      <c r="E759" s="608" t="s">
        <v>1752</v>
      </c>
      <c r="F759" s="610" t="s">
        <v>886</v>
      </c>
      <c r="G759" s="609" t="s">
        <v>1650</v>
      </c>
      <c r="H759" s="625">
        <v>230</v>
      </c>
      <c r="I759" s="611" t="s">
        <v>1764</v>
      </c>
      <c r="J759" s="609"/>
      <c r="K759" s="608" t="s">
        <v>1761</v>
      </c>
      <c r="L759" s="611" t="s">
        <v>1604</v>
      </c>
      <c r="M759" s="612">
        <v>460000</v>
      </c>
      <c r="N759" s="612"/>
      <c r="O759" s="612">
        <v>460000</v>
      </c>
      <c r="P759" s="612"/>
      <c r="Q759" s="612"/>
    </row>
    <row r="760" spans="1:17" s="615" customFormat="1" ht="33.75" customHeight="1" x14ac:dyDescent="0.25">
      <c r="A760" s="608" t="s">
        <v>34</v>
      </c>
      <c r="B760" s="609">
        <v>2101001</v>
      </c>
      <c r="C760" s="608" t="s">
        <v>1641</v>
      </c>
      <c r="D760" s="609">
        <v>9230</v>
      </c>
      <c r="E760" s="608" t="s">
        <v>1752</v>
      </c>
      <c r="F760" s="610" t="s">
        <v>886</v>
      </c>
      <c r="G760" s="609" t="s">
        <v>1650</v>
      </c>
      <c r="H760" s="625">
        <v>230</v>
      </c>
      <c r="I760" s="611" t="s">
        <v>1765</v>
      </c>
      <c r="J760" s="609"/>
      <c r="K760" s="608" t="s">
        <v>1762</v>
      </c>
      <c r="L760" s="611" t="s">
        <v>60</v>
      </c>
      <c r="M760" s="612">
        <v>9658000</v>
      </c>
      <c r="N760" s="612"/>
      <c r="O760" s="612">
        <v>5794800</v>
      </c>
      <c r="P760" s="612">
        <v>3863200</v>
      </c>
      <c r="Q760" s="612"/>
    </row>
    <row r="761" spans="1:17" s="615" customFormat="1" ht="33.75" customHeight="1" x14ac:dyDescent="0.25">
      <c r="A761" s="608" t="s">
        <v>34</v>
      </c>
      <c r="B761" s="609">
        <v>2101001</v>
      </c>
      <c r="C761" s="608" t="s">
        <v>1641</v>
      </c>
      <c r="D761" s="609">
        <v>9230</v>
      </c>
      <c r="E761" s="608" t="s">
        <v>1752</v>
      </c>
      <c r="F761" s="610" t="s">
        <v>886</v>
      </c>
      <c r="G761" s="609" t="s">
        <v>1650</v>
      </c>
      <c r="H761" s="625">
        <v>230</v>
      </c>
      <c r="I761" s="611" t="s">
        <v>1765</v>
      </c>
      <c r="J761" s="609"/>
      <c r="K761" s="608" t="s">
        <v>1762</v>
      </c>
      <c r="L761" s="611" t="s">
        <v>1604</v>
      </c>
      <c r="M761" s="612">
        <v>460000</v>
      </c>
      <c r="N761" s="612"/>
      <c r="O761" s="612">
        <v>460000</v>
      </c>
      <c r="P761" s="612"/>
      <c r="Q761" s="612"/>
    </row>
    <row r="762" spans="1:17" s="615" customFormat="1" ht="33.75" customHeight="1" x14ac:dyDescent="0.25">
      <c r="A762" s="608" t="s">
        <v>311</v>
      </c>
      <c r="B762" s="609">
        <v>2101156</v>
      </c>
      <c r="C762" s="608" t="s">
        <v>1641</v>
      </c>
      <c r="D762" s="609">
        <v>9230</v>
      </c>
      <c r="E762" s="608" t="s">
        <v>39</v>
      </c>
      <c r="F762" s="610" t="s">
        <v>283</v>
      </c>
      <c r="G762" s="609" t="s">
        <v>1650</v>
      </c>
      <c r="H762" s="609">
        <v>231</v>
      </c>
      <c r="I762" s="611" t="s">
        <v>36</v>
      </c>
      <c r="J762" s="609">
        <v>1012355</v>
      </c>
      <c r="K762" s="608" t="s">
        <v>601</v>
      </c>
      <c r="L762" s="611" t="s">
        <v>331</v>
      </c>
      <c r="M762" s="612">
        <v>5583546</v>
      </c>
      <c r="N762" s="612">
        <v>4848196</v>
      </c>
      <c r="O762" s="612">
        <v>735350</v>
      </c>
      <c r="P762" s="612"/>
      <c r="Q762" s="612"/>
    </row>
    <row r="763" spans="1:17" s="615" customFormat="1" ht="33.75" customHeight="1" x14ac:dyDescent="0.25">
      <c r="A763" s="608" t="s">
        <v>311</v>
      </c>
      <c r="B763" s="609">
        <v>2101156</v>
      </c>
      <c r="C763" s="608" t="s">
        <v>1641</v>
      </c>
      <c r="D763" s="609">
        <v>9230</v>
      </c>
      <c r="E763" s="608" t="s">
        <v>39</v>
      </c>
      <c r="F763" s="610" t="s">
        <v>283</v>
      </c>
      <c r="G763" s="609" t="s">
        <v>1650</v>
      </c>
      <c r="H763" s="609">
        <v>231</v>
      </c>
      <c r="I763" s="611" t="s">
        <v>36</v>
      </c>
      <c r="J763" s="609">
        <v>1012355</v>
      </c>
      <c r="K763" s="608" t="s">
        <v>601</v>
      </c>
      <c r="L763" s="611" t="s">
        <v>48</v>
      </c>
      <c r="M763" s="612">
        <v>92035</v>
      </c>
      <c r="N763" s="612">
        <v>0</v>
      </c>
      <c r="O763" s="612">
        <v>92035</v>
      </c>
      <c r="P763" s="612"/>
      <c r="Q763" s="612"/>
    </row>
    <row r="764" spans="1:17" s="615" customFormat="1" ht="33.75" customHeight="1" x14ac:dyDescent="0.25">
      <c r="A764" s="608" t="s">
        <v>311</v>
      </c>
      <c r="B764" s="609">
        <v>2101156</v>
      </c>
      <c r="C764" s="608" t="s">
        <v>1641</v>
      </c>
      <c r="D764" s="609">
        <v>9230</v>
      </c>
      <c r="E764" s="608" t="s">
        <v>39</v>
      </c>
      <c r="F764" s="610" t="s">
        <v>421</v>
      </c>
      <c r="G764" s="609" t="s">
        <v>1650</v>
      </c>
      <c r="H764" s="609">
        <v>231</v>
      </c>
      <c r="I764" s="611" t="s">
        <v>36</v>
      </c>
      <c r="J764" s="609">
        <v>1011834</v>
      </c>
      <c r="K764" s="608" t="s">
        <v>976</v>
      </c>
      <c r="L764" s="611" t="s">
        <v>331</v>
      </c>
      <c r="M764" s="612">
        <v>22723007</v>
      </c>
      <c r="N764" s="612">
        <v>16845426</v>
      </c>
      <c r="O764" s="612">
        <v>5877581</v>
      </c>
      <c r="P764" s="612"/>
      <c r="Q764" s="612"/>
    </row>
    <row r="765" spans="1:17" s="615" customFormat="1" ht="33.75" customHeight="1" x14ac:dyDescent="0.25">
      <c r="A765" s="608" t="s">
        <v>311</v>
      </c>
      <c r="B765" s="609">
        <v>2101156</v>
      </c>
      <c r="C765" s="608" t="s">
        <v>1641</v>
      </c>
      <c r="D765" s="609">
        <v>9230</v>
      </c>
      <c r="E765" s="608" t="s">
        <v>39</v>
      </c>
      <c r="F765" s="610" t="s">
        <v>421</v>
      </c>
      <c r="G765" s="609" t="s">
        <v>1650</v>
      </c>
      <c r="H765" s="609">
        <v>231</v>
      </c>
      <c r="I765" s="611" t="s">
        <v>36</v>
      </c>
      <c r="J765" s="609">
        <v>1011834</v>
      </c>
      <c r="K765" s="608" t="s">
        <v>976</v>
      </c>
      <c r="L765" s="611" t="s">
        <v>48</v>
      </c>
      <c r="M765" s="612">
        <v>334896</v>
      </c>
      <c r="N765" s="612">
        <v>0</v>
      </c>
      <c r="O765" s="612">
        <v>334896</v>
      </c>
      <c r="P765" s="612"/>
      <c r="Q765" s="612"/>
    </row>
    <row r="766" spans="1:17" s="615" customFormat="1" ht="33.75" customHeight="1" x14ac:dyDescent="0.25">
      <c r="A766" s="608" t="s">
        <v>311</v>
      </c>
      <c r="B766" s="609">
        <v>2101156</v>
      </c>
      <c r="C766" s="608" t="s">
        <v>1641</v>
      </c>
      <c r="D766" s="609">
        <v>9230</v>
      </c>
      <c r="E766" s="608" t="s">
        <v>39</v>
      </c>
      <c r="F766" s="610" t="s">
        <v>421</v>
      </c>
      <c r="G766" s="609" t="s">
        <v>1650</v>
      </c>
      <c r="H766" s="609">
        <v>231</v>
      </c>
      <c r="I766" s="611" t="s">
        <v>36</v>
      </c>
      <c r="J766" s="609">
        <v>1011834</v>
      </c>
      <c r="K766" s="608" t="s">
        <v>976</v>
      </c>
      <c r="L766" s="611" t="s">
        <v>49</v>
      </c>
      <c r="M766" s="612">
        <v>40187</v>
      </c>
      <c r="N766" s="612">
        <v>0</v>
      </c>
      <c r="O766" s="612">
        <v>40187</v>
      </c>
      <c r="P766" s="612"/>
      <c r="Q766" s="612"/>
    </row>
    <row r="767" spans="1:17" s="615" customFormat="1" ht="33.75" customHeight="1" x14ac:dyDescent="0.25">
      <c r="A767" s="608" t="s">
        <v>311</v>
      </c>
      <c r="B767" s="609">
        <v>2101156</v>
      </c>
      <c r="C767" s="608" t="s">
        <v>1641</v>
      </c>
      <c r="D767" s="609">
        <v>9230</v>
      </c>
      <c r="E767" s="608" t="s">
        <v>39</v>
      </c>
      <c r="F767" s="610" t="s">
        <v>421</v>
      </c>
      <c r="G767" s="609" t="s">
        <v>1650</v>
      </c>
      <c r="H767" s="609">
        <v>231</v>
      </c>
      <c r="I767" s="611" t="s">
        <v>36</v>
      </c>
      <c r="J767" s="609">
        <v>1012553</v>
      </c>
      <c r="K767" s="608" t="s">
        <v>978</v>
      </c>
      <c r="L767" s="611" t="s">
        <v>331</v>
      </c>
      <c r="M767" s="612">
        <v>24795129</v>
      </c>
      <c r="N767" s="612">
        <v>0</v>
      </c>
      <c r="O767" s="612">
        <v>24795129</v>
      </c>
      <c r="P767" s="612"/>
      <c r="Q767" s="612"/>
    </row>
    <row r="768" spans="1:17" s="615" customFormat="1" ht="33.75" customHeight="1" x14ac:dyDescent="0.25">
      <c r="A768" s="608" t="s">
        <v>311</v>
      </c>
      <c r="B768" s="609">
        <v>2101156</v>
      </c>
      <c r="C768" s="608" t="s">
        <v>1641</v>
      </c>
      <c r="D768" s="609">
        <v>9230</v>
      </c>
      <c r="E768" s="608" t="s">
        <v>39</v>
      </c>
      <c r="F768" s="610" t="s">
        <v>421</v>
      </c>
      <c r="G768" s="609" t="s">
        <v>1650</v>
      </c>
      <c r="H768" s="609">
        <v>231</v>
      </c>
      <c r="I768" s="611" t="s">
        <v>36</v>
      </c>
      <c r="J768" s="609">
        <v>1012553</v>
      </c>
      <c r="K768" s="608" t="s">
        <v>978</v>
      </c>
      <c r="L768" s="611" t="s">
        <v>48</v>
      </c>
      <c r="M768" s="612">
        <v>348969</v>
      </c>
      <c r="N768" s="612">
        <v>0</v>
      </c>
      <c r="O768" s="612">
        <v>348969</v>
      </c>
      <c r="P768" s="612"/>
      <c r="Q768" s="612"/>
    </row>
    <row r="769" spans="1:17" s="615" customFormat="1" ht="33.75" customHeight="1" x14ac:dyDescent="0.25">
      <c r="A769" s="608" t="s">
        <v>311</v>
      </c>
      <c r="B769" s="609">
        <v>2101156</v>
      </c>
      <c r="C769" s="608" t="s">
        <v>1641</v>
      </c>
      <c r="D769" s="609">
        <v>9230</v>
      </c>
      <c r="E769" s="608" t="s">
        <v>39</v>
      </c>
      <c r="F769" s="610" t="s">
        <v>421</v>
      </c>
      <c r="G769" s="609" t="s">
        <v>1650</v>
      </c>
      <c r="H769" s="609">
        <v>231</v>
      </c>
      <c r="I769" s="611" t="s">
        <v>36</v>
      </c>
      <c r="J769" s="609">
        <v>1012553</v>
      </c>
      <c r="K769" s="608" t="s">
        <v>978</v>
      </c>
      <c r="L769" s="611" t="s">
        <v>49</v>
      </c>
      <c r="M769" s="612">
        <v>41876</v>
      </c>
      <c r="N769" s="612">
        <v>0</v>
      </c>
      <c r="O769" s="612">
        <v>41876</v>
      </c>
      <c r="P769" s="612"/>
      <c r="Q769" s="612"/>
    </row>
    <row r="770" spans="1:17" s="615" customFormat="1" ht="33.75" customHeight="1" x14ac:dyDescent="0.25">
      <c r="A770" s="608" t="s">
        <v>311</v>
      </c>
      <c r="B770" s="609">
        <v>2101156</v>
      </c>
      <c r="C770" s="608" t="s">
        <v>1641</v>
      </c>
      <c r="D770" s="609">
        <v>9230</v>
      </c>
      <c r="E770" s="608" t="s">
        <v>39</v>
      </c>
      <c r="F770" s="610" t="s">
        <v>468</v>
      </c>
      <c r="G770" s="609" t="s">
        <v>1650</v>
      </c>
      <c r="H770" s="609">
        <v>231</v>
      </c>
      <c r="I770" s="611" t="s">
        <v>36</v>
      </c>
      <c r="J770" s="609">
        <v>1011415</v>
      </c>
      <c r="K770" s="608" t="s">
        <v>46</v>
      </c>
      <c r="L770" s="619" t="s">
        <v>179</v>
      </c>
      <c r="M770" s="612">
        <v>16148597</v>
      </c>
      <c r="N770" s="612">
        <v>0</v>
      </c>
      <c r="O770" s="612">
        <v>16148597</v>
      </c>
      <c r="P770" s="612"/>
      <c r="Q770" s="612"/>
    </row>
    <row r="771" spans="1:17" s="615" customFormat="1" ht="33.75" customHeight="1" x14ac:dyDescent="0.25">
      <c r="A771" s="608" t="s">
        <v>311</v>
      </c>
      <c r="B771" s="609">
        <v>2101156</v>
      </c>
      <c r="C771" s="608" t="s">
        <v>1641</v>
      </c>
      <c r="D771" s="609">
        <v>9230</v>
      </c>
      <c r="E771" s="608" t="s">
        <v>39</v>
      </c>
      <c r="F771" s="610" t="s">
        <v>468</v>
      </c>
      <c r="G771" s="609" t="s">
        <v>1650</v>
      </c>
      <c r="H771" s="609">
        <v>231</v>
      </c>
      <c r="I771" s="611" t="s">
        <v>36</v>
      </c>
      <c r="J771" s="609">
        <v>1011840</v>
      </c>
      <c r="K771" s="608" t="s">
        <v>677</v>
      </c>
      <c r="L771" s="611" t="s">
        <v>488</v>
      </c>
      <c r="M771" s="612">
        <v>1584000</v>
      </c>
      <c r="N771" s="612">
        <v>0</v>
      </c>
      <c r="O771" s="612">
        <v>1584000</v>
      </c>
      <c r="P771" s="612"/>
      <c r="Q771" s="612"/>
    </row>
    <row r="772" spans="1:17" s="615" customFormat="1" ht="33.75" customHeight="1" x14ac:dyDescent="0.25">
      <c r="A772" s="608" t="s">
        <v>311</v>
      </c>
      <c r="B772" s="609">
        <v>2101156</v>
      </c>
      <c r="C772" s="608" t="s">
        <v>1641</v>
      </c>
      <c r="D772" s="609">
        <v>9230</v>
      </c>
      <c r="E772" s="608" t="s">
        <v>39</v>
      </c>
      <c r="F772" s="610" t="s">
        <v>468</v>
      </c>
      <c r="G772" s="609" t="s">
        <v>1650</v>
      </c>
      <c r="H772" s="609">
        <v>231</v>
      </c>
      <c r="I772" s="611" t="s">
        <v>36</v>
      </c>
      <c r="J772" s="609">
        <v>1010218</v>
      </c>
      <c r="K772" s="608" t="s">
        <v>1381</v>
      </c>
      <c r="L772" s="611" t="s">
        <v>331</v>
      </c>
      <c r="M772" s="612">
        <v>52528531</v>
      </c>
      <c r="N772" s="612">
        <v>0</v>
      </c>
      <c r="O772" s="612">
        <v>52528531</v>
      </c>
      <c r="P772" s="612"/>
      <c r="Q772" s="612"/>
    </row>
    <row r="773" spans="1:17" s="615" customFormat="1" ht="33.75" customHeight="1" x14ac:dyDescent="0.25">
      <c r="A773" s="608" t="s">
        <v>311</v>
      </c>
      <c r="B773" s="609">
        <v>2101156</v>
      </c>
      <c r="C773" s="608" t="s">
        <v>1641</v>
      </c>
      <c r="D773" s="609">
        <v>9230</v>
      </c>
      <c r="E773" s="608" t="s">
        <v>39</v>
      </c>
      <c r="F773" s="610" t="s">
        <v>468</v>
      </c>
      <c r="G773" s="609" t="s">
        <v>1650</v>
      </c>
      <c r="H773" s="609">
        <v>231</v>
      </c>
      <c r="I773" s="611" t="s">
        <v>36</v>
      </c>
      <c r="J773" s="609">
        <v>1010218</v>
      </c>
      <c r="K773" s="608" t="s">
        <v>1381</v>
      </c>
      <c r="L773" s="611" t="s">
        <v>48</v>
      </c>
      <c r="M773" s="612">
        <v>757930</v>
      </c>
      <c r="N773" s="612">
        <v>0</v>
      </c>
      <c r="O773" s="612">
        <v>757930</v>
      </c>
      <c r="P773" s="612"/>
      <c r="Q773" s="612"/>
    </row>
    <row r="774" spans="1:17" s="615" customFormat="1" ht="33.75" customHeight="1" x14ac:dyDescent="0.25">
      <c r="A774" s="608" t="s">
        <v>311</v>
      </c>
      <c r="B774" s="609">
        <v>2101156</v>
      </c>
      <c r="C774" s="608" t="s">
        <v>1641</v>
      </c>
      <c r="D774" s="609">
        <v>9230</v>
      </c>
      <c r="E774" s="608" t="s">
        <v>39</v>
      </c>
      <c r="F774" s="610" t="s">
        <v>468</v>
      </c>
      <c r="G774" s="609" t="s">
        <v>1650</v>
      </c>
      <c r="H774" s="609">
        <v>231</v>
      </c>
      <c r="I774" s="611" t="s">
        <v>36</v>
      </c>
      <c r="J774" s="609">
        <v>1010218</v>
      </c>
      <c r="K774" s="608" t="s">
        <v>1381</v>
      </c>
      <c r="L774" s="611" t="s">
        <v>49</v>
      </c>
      <c r="M774" s="612">
        <v>90952</v>
      </c>
      <c r="N774" s="612">
        <v>0</v>
      </c>
      <c r="O774" s="612">
        <v>90952</v>
      </c>
      <c r="P774" s="612"/>
      <c r="Q774" s="612"/>
    </row>
    <row r="775" spans="1:17" s="615" customFormat="1" ht="33.75" customHeight="1" x14ac:dyDescent="0.25">
      <c r="A775" s="608" t="s">
        <v>311</v>
      </c>
      <c r="B775" s="609">
        <v>2101156</v>
      </c>
      <c r="C775" s="608" t="s">
        <v>1641</v>
      </c>
      <c r="D775" s="609">
        <v>9230</v>
      </c>
      <c r="E775" s="608" t="s">
        <v>39</v>
      </c>
      <c r="F775" s="610" t="s">
        <v>468</v>
      </c>
      <c r="G775" s="609" t="s">
        <v>1650</v>
      </c>
      <c r="H775" s="609">
        <v>231</v>
      </c>
      <c r="I775" s="611" t="s">
        <v>36</v>
      </c>
      <c r="J775" s="609">
        <v>1011625</v>
      </c>
      <c r="K775" s="608" t="s">
        <v>678</v>
      </c>
      <c r="L775" s="611" t="s">
        <v>331</v>
      </c>
      <c r="M775" s="612">
        <v>9497412</v>
      </c>
      <c r="N775" s="612">
        <v>0</v>
      </c>
      <c r="O775" s="612">
        <v>9497412</v>
      </c>
      <c r="P775" s="612"/>
      <c r="Q775" s="612"/>
    </row>
    <row r="776" spans="1:17" s="615" customFormat="1" ht="33.75" customHeight="1" x14ac:dyDescent="0.25">
      <c r="A776" s="608" t="s">
        <v>311</v>
      </c>
      <c r="B776" s="609">
        <v>2101156</v>
      </c>
      <c r="C776" s="608" t="s">
        <v>1641</v>
      </c>
      <c r="D776" s="609">
        <v>9230</v>
      </c>
      <c r="E776" s="608" t="s">
        <v>39</v>
      </c>
      <c r="F776" s="610" t="s">
        <v>468</v>
      </c>
      <c r="G776" s="609" t="s">
        <v>1650</v>
      </c>
      <c r="H776" s="609">
        <v>231</v>
      </c>
      <c r="I776" s="611" t="s">
        <v>36</v>
      </c>
      <c r="J776" s="609">
        <v>1011625</v>
      </c>
      <c r="K776" s="608" t="s">
        <v>678</v>
      </c>
      <c r="L776" s="611" t="s">
        <v>48</v>
      </c>
      <c r="M776" s="612">
        <v>142110</v>
      </c>
      <c r="N776" s="612">
        <v>0</v>
      </c>
      <c r="O776" s="612">
        <v>142110</v>
      </c>
      <c r="P776" s="612"/>
      <c r="Q776" s="612"/>
    </row>
    <row r="777" spans="1:17" s="615" customFormat="1" ht="33.75" customHeight="1" x14ac:dyDescent="0.25">
      <c r="A777" s="608" t="s">
        <v>311</v>
      </c>
      <c r="B777" s="609">
        <v>2101156</v>
      </c>
      <c r="C777" s="608" t="s">
        <v>1641</v>
      </c>
      <c r="D777" s="609">
        <v>9230</v>
      </c>
      <c r="E777" s="608" t="s">
        <v>39</v>
      </c>
      <c r="F777" s="610" t="s">
        <v>468</v>
      </c>
      <c r="G777" s="609" t="s">
        <v>1650</v>
      </c>
      <c r="H777" s="609">
        <v>231</v>
      </c>
      <c r="I777" s="611" t="s">
        <v>36</v>
      </c>
      <c r="J777" s="609">
        <v>1011625</v>
      </c>
      <c r="K777" s="608" t="s">
        <v>678</v>
      </c>
      <c r="L777" s="611" t="s">
        <v>49</v>
      </c>
      <c r="M777" s="612">
        <v>17053</v>
      </c>
      <c r="N777" s="612">
        <v>0</v>
      </c>
      <c r="O777" s="612">
        <v>17053</v>
      </c>
      <c r="P777" s="612"/>
      <c r="Q777" s="612"/>
    </row>
    <row r="778" spans="1:17" s="615" customFormat="1" ht="33.75" customHeight="1" x14ac:dyDescent="0.25">
      <c r="A778" s="608" t="s">
        <v>311</v>
      </c>
      <c r="B778" s="609">
        <v>2101156</v>
      </c>
      <c r="C778" s="608" t="s">
        <v>1641</v>
      </c>
      <c r="D778" s="609">
        <v>9230</v>
      </c>
      <c r="E778" s="608" t="s">
        <v>39</v>
      </c>
      <c r="F778" s="610" t="s">
        <v>468</v>
      </c>
      <c r="G778" s="609" t="s">
        <v>1650</v>
      </c>
      <c r="H778" s="609">
        <v>231</v>
      </c>
      <c r="I778" s="611" t="s">
        <v>36</v>
      </c>
      <c r="J778" s="609">
        <v>1013068</v>
      </c>
      <c r="K778" s="608" t="s">
        <v>1384</v>
      </c>
      <c r="L778" s="611" t="s">
        <v>331</v>
      </c>
      <c r="M778" s="612">
        <v>718295</v>
      </c>
      <c r="N778" s="612">
        <v>0</v>
      </c>
      <c r="O778" s="612">
        <v>718295</v>
      </c>
      <c r="P778" s="612"/>
      <c r="Q778" s="612"/>
    </row>
    <row r="779" spans="1:17" s="615" customFormat="1" ht="33.75" customHeight="1" x14ac:dyDescent="0.25">
      <c r="A779" s="608" t="s">
        <v>311</v>
      </c>
      <c r="B779" s="609">
        <v>2101156</v>
      </c>
      <c r="C779" s="608" t="s">
        <v>1641</v>
      </c>
      <c r="D779" s="609">
        <v>9230</v>
      </c>
      <c r="E779" s="608" t="s">
        <v>39</v>
      </c>
      <c r="F779" s="610" t="s">
        <v>468</v>
      </c>
      <c r="G779" s="609" t="s">
        <v>1650</v>
      </c>
      <c r="H779" s="609">
        <v>230</v>
      </c>
      <c r="I779" s="611" t="s">
        <v>36</v>
      </c>
      <c r="J779" s="609">
        <v>1013070</v>
      </c>
      <c r="K779" s="608" t="s">
        <v>976</v>
      </c>
      <c r="L779" s="611" t="s">
        <v>60</v>
      </c>
      <c r="M779" s="612">
        <v>744953</v>
      </c>
      <c r="N779" s="612">
        <v>0</v>
      </c>
      <c r="O779" s="612">
        <v>744953</v>
      </c>
      <c r="P779" s="612"/>
      <c r="Q779" s="612"/>
    </row>
    <row r="780" spans="1:17" s="615" customFormat="1" ht="33.75" customHeight="1" x14ac:dyDescent="0.25">
      <c r="A780" s="608" t="s">
        <v>311</v>
      </c>
      <c r="B780" s="609">
        <v>2101156</v>
      </c>
      <c r="C780" s="608" t="s">
        <v>1641</v>
      </c>
      <c r="D780" s="609">
        <v>9230</v>
      </c>
      <c r="E780" s="608" t="s">
        <v>39</v>
      </c>
      <c r="F780" s="610" t="s">
        <v>468</v>
      </c>
      <c r="G780" s="609" t="s">
        <v>1650</v>
      </c>
      <c r="H780" s="609">
        <v>231</v>
      </c>
      <c r="I780" s="611" t="s">
        <v>36</v>
      </c>
      <c r="J780" s="609">
        <v>1011834</v>
      </c>
      <c r="K780" s="608" t="s">
        <v>976</v>
      </c>
      <c r="L780" s="611" t="s">
        <v>331</v>
      </c>
      <c r="M780" s="612">
        <v>58960524</v>
      </c>
      <c r="N780" s="612">
        <v>0</v>
      </c>
      <c r="O780" s="612">
        <v>58960524</v>
      </c>
      <c r="P780" s="612"/>
      <c r="Q780" s="612"/>
    </row>
    <row r="781" spans="1:17" s="615" customFormat="1" ht="33.75" customHeight="1" x14ac:dyDescent="0.25">
      <c r="A781" s="608" t="s">
        <v>311</v>
      </c>
      <c r="B781" s="609">
        <v>2101156</v>
      </c>
      <c r="C781" s="608" t="s">
        <v>1641</v>
      </c>
      <c r="D781" s="609">
        <v>9230</v>
      </c>
      <c r="E781" s="608" t="s">
        <v>39</v>
      </c>
      <c r="F781" s="610" t="s">
        <v>468</v>
      </c>
      <c r="G781" s="609" t="s">
        <v>1650</v>
      </c>
      <c r="H781" s="609">
        <v>231</v>
      </c>
      <c r="I781" s="611" t="s">
        <v>36</v>
      </c>
      <c r="J781" s="609">
        <v>1011834</v>
      </c>
      <c r="K781" s="608" t="s">
        <v>976</v>
      </c>
      <c r="L781" s="611" t="s">
        <v>48</v>
      </c>
      <c r="M781" s="612">
        <v>727796</v>
      </c>
      <c r="N781" s="612">
        <v>0</v>
      </c>
      <c r="O781" s="612">
        <v>727796</v>
      </c>
      <c r="P781" s="612"/>
      <c r="Q781" s="612"/>
    </row>
    <row r="782" spans="1:17" s="615" customFormat="1" ht="33.75" customHeight="1" x14ac:dyDescent="0.25">
      <c r="A782" s="608" t="s">
        <v>311</v>
      </c>
      <c r="B782" s="609">
        <v>2101156</v>
      </c>
      <c r="C782" s="608" t="s">
        <v>1641</v>
      </c>
      <c r="D782" s="609">
        <v>9230</v>
      </c>
      <c r="E782" s="608" t="s">
        <v>39</v>
      </c>
      <c r="F782" s="610" t="s">
        <v>468</v>
      </c>
      <c r="G782" s="609" t="s">
        <v>1650</v>
      </c>
      <c r="H782" s="609">
        <v>231</v>
      </c>
      <c r="I782" s="611" t="s">
        <v>36</v>
      </c>
      <c r="J782" s="609">
        <v>1011834</v>
      </c>
      <c r="K782" s="608" t="s">
        <v>976</v>
      </c>
      <c r="L782" s="611" t="s">
        <v>49</v>
      </c>
      <c r="M782" s="612">
        <v>87335</v>
      </c>
      <c r="N782" s="612">
        <v>0</v>
      </c>
      <c r="O782" s="612">
        <v>87335</v>
      </c>
      <c r="P782" s="612"/>
      <c r="Q782" s="612"/>
    </row>
    <row r="783" spans="1:17" s="615" customFormat="1" ht="33.75" customHeight="1" x14ac:dyDescent="0.25">
      <c r="A783" s="608" t="s">
        <v>311</v>
      </c>
      <c r="B783" s="609">
        <v>2101156</v>
      </c>
      <c r="C783" s="608" t="s">
        <v>1641</v>
      </c>
      <c r="D783" s="609">
        <v>9230</v>
      </c>
      <c r="E783" s="608" t="s">
        <v>39</v>
      </c>
      <c r="F783" s="610" t="s">
        <v>468</v>
      </c>
      <c r="G783" s="609" t="s">
        <v>1650</v>
      </c>
      <c r="H783" s="609">
        <v>231</v>
      </c>
      <c r="I783" s="611" t="s">
        <v>36</v>
      </c>
      <c r="J783" s="609">
        <v>1012263</v>
      </c>
      <c r="K783" s="608" t="s">
        <v>1387</v>
      </c>
      <c r="L783" s="611" t="s">
        <v>331</v>
      </c>
      <c r="M783" s="612">
        <v>11768348</v>
      </c>
      <c r="N783" s="612">
        <v>0</v>
      </c>
      <c r="O783" s="612">
        <v>11768348</v>
      </c>
      <c r="P783" s="612"/>
      <c r="Q783" s="612"/>
    </row>
    <row r="784" spans="1:17" s="615" customFormat="1" ht="33.75" customHeight="1" x14ac:dyDescent="0.25">
      <c r="A784" s="608" t="s">
        <v>311</v>
      </c>
      <c r="B784" s="609">
        <v>2101156</v>
      </c>
      <c r="C784" s="608" t="s">
        <v>1641</v>
      </c>
      <c r="D784" s="609">
        <v>9230</v>
      </c>
      <c r="E784" s="608" t="s">
        <v>39</v>
      </c>
      <c r="F784" s="610" t="s">
        <v>468</v>
      </c>
      <c r="G784" s="609" t="s">
        <v>1650</v>
      </c>
      <c r="H784" s="609">
        <v>231</v>
      </c>
      <c r="I784" s="611" t="s">
        <v>36</v>
      </c>
      <c r="J784" s="609">
        <v>1012263</v>
      </c>
      <c r="K784" s="608" t="s">
        <v>1387</v>
      </c>
      <c r="L784" s="611" t="s">
        <v>48</v>
      </c>
      <c r="M784" s="612">
        <v>174178</v>
      </c>
      <c r="N784" s="612">
        <v>0</v>
      </c>
      <c r="O784" s="612">
        <v>174178</v>
      </c>
      <c r="P784" s="612"/>
      <c r="Q784" s="612"/>
    </row>
    <row r="785" spans="1:17" s="615" customFormat="1" ht="33.75" customHeight="1" x14ac:dyDescent="0.25">
      <c r="A785" s="608" t="s">
        <v>311</v>
      </c>
      <c r="B785" s="609">
        <v>2101156</v>
      </c>
      <c r="C785" s="608" t="s">
        <v>1641</v>
      </c>
      <c r="D785" s="609">
        <v>9230</v>
      </c>
      <c r="E785" s="608" t="s">
        <v>39</v>
      </c>
      <c r="F785" s="610" t="s">
        <v>468</v>
      </c>
      <c r="G785" s="609" t="s">
        <v>1650</v>
      </c>
      <c r="H785" s="609">
        <v>231</v>
      </c>
      <c r="I785" s="611" t="s">
        <v>36</v>
      </c>
      <c r="J785" s="609">
        <v>1012263</v>
      </c>
      <c r="K785" s="608" t="s">
        <v>1387</v>
      </c>
      <c r="L785" s="611" t="s">
        <v>49</v>
      </c>
      <c r="M785" s="612">
        <v>20949</v>
      </c>
      <c r="N785" s="612">
        <v>0</v>
      </c>
      <c r="O785" s="612">
        <v>20949</v>
      </c>
      <c r="P785" s="612"/>
      <c r="Q785" s="612"/>
    </row>
    <row r="786" spans="1:17" s="615" customFormat="1" ht="33.75" customHeight="1" x14ac:dyDescent="0.25">
      <c r="A786" s="608" t="s">
        <v>311</v>
      </c>
      <c r="B786" s="609">
        <v>2101156</v>
      </c>
      <c r="C786" s="608" t="s">
        <v>1641</v>
      </c>
      <c r="D786" s="609">
        <v>9230</v>
      </c>
      <c r="E786" s="608" t="s">
        <v>39</v>
      </c>
      <c r="F786" s="610" t="s">
        <v>468</v>
      </c>
      <c r="G786" s="609" t="s">
        <v>1650</v>
      </c>
      <c r="H786" s="609">
        <v>231</v>
      </c>
      <c r="I786" s="611" t="s">
        <v>36</v>
      </c>
      <c r="J786" s="609">
        <v>1013073</v>
      </c>
      <c r="K786" s="608" t="s">
        <v>1388</v>
      </c>
      <c r="L786" s="611" t="s">
        <v>331</v>
      </c>
      <c r="M786" s="612">
        <v>13187139</v>
      </c>
      <c r="N786" s="612">
        <v>0</v>
      </c>
      <c r="O786" s="612">
        <v>13187139</v>
      </c>
      <c r="P786" s="612"/>
      <c r="Q786" s="612"/>
    </row>
    <row r="787" spans="1:17" s="615" customFormat="1" ht="33.75" customHeight="1" x14ac:dyDescent="0.25">
      <c r="A787" s="608" t="s">
        <v>311</v>
      </c>
      <c r="B787" s="609">
        <v>2101156</v>
      </c>
      <c r="C787" s="608" t="s">
        <v>1641</v>
      </c>
      <c r="D787" s="609">
        <v>9230</v>
      </c>
      <c r="E787" s="608" t="s">
        <v>39</v>
      </c>
      <c r="F787" s="610" t="s">
        <v>468</v>
      </c>
      <c r="G787" s="609" t="s">
        <v>1650</v>
      </c>
      <c r="H787" s="609">
        <v>231</v>
      </c>
      <c r="I787" s="611" t="s">
        <v>36</v>
      </c>
      <c r="J787" s="609">
        <v>1013073</v>
      </c>
      <c r="K787" s="608" t="s">
        <v>1388</v>
      </c>
      <c r="L787" s="611" t="s">
        <v>48</v>
      </c>
      <c r="M787" s="612">
        <v>201608</v>
      </c>
      <c r="N787" s="612">
        <v>0</v>
      </c>
      <c r="O787" s="612">
        <v>201608</v>
      </c>
      <c r="P787" s="612"/>
      <c r="Q787" s="612"/>
    </row>
    <row r="788" spans="1:17" s="615" customFormat="1" ht="33.75" customHeight="1" x14ac:dyDescent="0.25">
      <c r="A788" s="608" t="s">
        <v>311</v>
      </c>
      <c r="B788" s="609">
        <v>2101156</v>
      </c>
      <c r="C788" s="608" t="s">
        <v>1641</v>
      </c>
      <c r="D788" s="609">
        <v>9230</v>
      </c>
      <c r="E788" s="608" t="s">
        <v>39</v>
      </c>
      <c r="F788" s="610" t="s">
        <v>468</v>
      </c>
      <c r="G788" s="609" t="s">
        <v>1650</v>
      </c>
      <c r="H788" s="609">
        <v>231</v>
      </c>
      <c r="I788" s="611" t="s">
        <v>36</v>
      </c>
      <c r="J788" s="609">
        <v>1013073</v>
      </c>
      <c r="K788" s="608" t="s">
        <v>1388</v>
      </c>
      <c r="L788" s="611" t="s">
        <v>49</v>
      </c>
      <c r="M788" s="612">
        <v>24193</v>
      </c>
      <c r="N788" s="612">
        <v>0</v>
      </c>
      <c r="O788" s="612">
        <v>24193</v>
      </c>
      <c r="P788" s="612"/>
      <c r="Q788" s="612"/>
    </row>
    <row r="789" spans="1:17" s="615" customFormat="1" ht="33.75" customHeight="1" x14ac:dyDescent="0.25">
      <c r="A789" s="608" t="s">
        <v>311</v>
      </c>
      <c r="B789" s="609">
        <v>2101156</v>
      </c>
      <c r="C789" s="608" t="s">
        <v>1641</v>
      </c>
      <c r="D789" s="609">
        <v>9230</v>
      </c>
      <c r="E789" s="608" t="s">
        <v>39</v>
      </c>
      <c r="F789" s="610" t="s">
        <v>468</v>
      </c>
      <c r="G789" s="609" t="s">
        <v>1650</v>
      </c>
      <c r="H789" s="609">
        <v>231</v>
      </c>
      <c r="I789" s="611" t="s">
        <v>36</v>
      </c>
      <c r="J789" s="609">
        <v>1013075</v>
      </c>
      <c r="K789" s="608" t="s">
        <v>1389</v>
      </c>
      <c r="L789" s="611" t="s">
        <v>331</v>
      </c>
      <c r="M789" s="612">
        <v>17680979</v>
      </c>
      <c r="N789" s="612">
        <v>0</v>
      </c>
      <c r="O789" s="612">
        <v>17680979</v>
      </c>
      <c r="P789" s="612"/>
      <c r="Q789" s="612"/>
    </row>
    <row r="790" spans="1:17" s="615" customFormat="1" ht="33.75" customHeight="1" x14ac:dyDescent="0.25">
      <c r="A790" s="608" t="s">
        <v>311</v>
      </c>
      <c r="B790" s="609">
        <v>2101156</v>
      </c>
      <c r="C790" s="608" t="s">
        <v>1641</v>
      </c>
      <c r="D790" s="609">
        <v>9230</v>
      </c>
      <c r="E790" s="608" t="s">
        <v>39</v>
      </c>
      <c r="F790" s="610" t="s">
        <v>468</v>
      </c>
      <c r="G790" s="609" t="s">
        <v>1650</v>
      </c>
      <c r="H790" s="609">
        <v>231</v>
      </c>
      <c r="I790" s="611" t="s">
        <v>36</v>
      </c>
      <c r="J790" s="609">
        <v>1013075</v>
      </c>
      <c r="K790" s="608" t="s">
        <v>1389</v>
      </c>
      <c r="L790" s="611" t="s">
        <v>48</v>
      </c>
      <c r="M790" s="612">
        <v>264270</v>
      </c>
      <c r="N790" s="612">
        <v>0</v>
      </c>
      <c r="O790" s="612">
        <v>264270</v>
      </c>
      <c r="P790" s="612"/>
      <c r="Q790" s="612"/>
    </row>
    <row r="791" spans="1:17" s="615" customFormat="1" ht="33.75" customHeight="1" x14ac:dyDescent="0.25">
      <c r="A791" s="608" t="s">
        <v>311</v>
      </c>
      <c r="B791" s="609">
        <v>2101156</v>
      </c>
      <c r="C791" s="608" t="s">
        <v>1641</v>
      </c>
      <c r="D791" s="609">
        <v>9230</v>
      </c>
      <c r="E791" s="608" t="s">
        <v>39</v>
      </c>
      <c r="F791" s="610" t="s">
        <v>468</v>
      </c>
      <c r="G791" s="609" t="s">
        <v>1650</v>
      </c>
      <c r="H791" s="609">
        <v>231</v>
      </c>
      <c r="I791" s="611" t="s">
        <v>36</v>
      </c>
      <c r="J791" s="609">
        <v>1013075</v>
      </c>
      <c r="K791" s="608" t="s">
        <v>1389</v>
      </c>
      <c r="L791" s="611" t="s">
        <v>49</v>
      </c>
      <c r="M791" s="612">
        <v>31713</v>
      </c>
      <c r="N791" s="612">
        <v>0</v>
      </c>
      <c r="O791" s="612">
        <v>31713</v>
      </c>
      <c r="P791" s="612"/>
      <c r="Q791" s="612"/>
    </row>
    <row r="792" spans="1:17" s="615" customFormat="1" ht="33.75" customHeight="1" x14ac:dyDescent="0.25">
      <c r="A792" s="608" t="s">
        <v>311</v>
      </c>
      <c r="B792" s="609">
        <v>2101156</v>
      </c>
      <c r="C792" s="608" t="s">
        <v>1641</v>
      </c>
      <c r="D792" s="609">
        <v>9230</v>
      </c>
      <c r="E792" s="608" t="s">
        <v>39</v>
      </c>
      <c r="F792" s="610" t="s">
        <v>468</v>
      </c>
      <c r="G792" s="609" t="s">
        <v>1650</v>
      </c>
      <c r="H792" s="609">
        <v>231</v>
      </c>
      <c r="I792" s="611" t="s">
        <v>36</v>
      </c>
      <c r="J792" s="609">
        <v>1011624</v>
      </c>
      <c r="K792" s="608" t="s">
        <v>1085</v>
      </c>
      <c r="L792" s="611" t="s">
        <v>331</v>
      </c>
      <c r="M792" s="612">
        <v>34001120</v>
      </c>
      <c r="N792" s="612">
        <v>0</v>
      </c>
      <c r="O792" s="612">
        <v>34001120</v>
      </c>
      <c r="P792" s="612"/>
      <c r="Q792" s="612"/>
    </row>
    <row r="793" spans="1:17" s="615" customFormat="1" ht="33.75" customHeight="1" x14ac:dyDescent="0.25">
      <c r="A793" s="608" t="s">
        <v>311</v>
      </c>
      <c r="B793" s="609">
        <v>2101156</v>
      </c>
      <c r="C793" s="608" t="s">
        <v>1641</v>
      </c>
      <c r="D793" s="609">
        <v>9230</v>
      </c>
      <c r="E793" s="608" t="s">
        <v>39</v>
      </c>
      <c r="F793" s="610" t="s">
        <v>468</v>
      </c>
      <c r="G793" s="609" t="s">
        <v>1650</v>
      </c>
      <c r="H793" s="609">
        <v>231</v>
      </c>
      <c r="I793" s="611" t="s">
        <v>36</v>
      </c>
      <c r="J793" s="609">
        <v>1011624</v>
      </c>
      <c r="K793" s="608" t="s">
        <v>1085</v>
      </c>
      <c r="L793" s="611" t="s">
        <v>48</v>
      </c>
      <c r="M793" s="612">
        <v>479735</v>
      </c>
      <c r="N793" s="612">
        <v>0</v>
      </c>
      <c r="O793" s="612">
        <v>479735</v>
      </c>
      <c r="P793" s="612"/>
      <c r="Q793" s="612"/>
    </row>
    <row r="794" spans="1:17" s="615" customFormat="1" ht="33.75" customHeight="1" x14ac:dyDescent="0.25">
      <c r="A794" s="608" t="s">
        <v>311</v>
      </c>
      <c r="B794" s="609">
        <v>2101156</v>
      </c>
      <c r="C794" s="608" t="s">
        <v>1641</v>
      </c>
      <c r="D794" s="609">
        <v>9230</v>
      </c>
      <c r="E794" s="608" t="s">
        <v>39</v>
      </c>
      <c r="F794" s="610" t="s">
        <v>468</v>
      </c>
      <c r="G794" s="609" t="s">
        <v>1650</v>
      </c>
      <c r="H794" s="609">
        <v>231</v>
      </c>
      <c r="I794" s="611" t="s">
        <v>36</v>
      </c>
      <c r="J794" s="609">
        <v>1011624</v>
      </c>
      <c r="K794" s="608" t="s">
        <v>1085</v>
      </c>
      <c r="L794" s="611" t="s">
        <v>49</v>
      </c>
      <c r="M794" s="612">
        <v>57568</v>
      </c>
      <c r="N794" s="612">
        <v>0</v>
      </c>
      <c r="O794" s="612">
        <v>57568</v>
      </c>
      <c r="P794" s="612"/>
      <c r="Q794" s="612"/>
    </row>
    <row r="795" spans="1:17" s="610" customFormat="1" ht="33.75" customHeight="1" x14ac:dyDescent="0.25">
      <c r="A795" s="608" t="s">
        <v>311</v>
      </c>
      <c r="B795" s="609">
        <v>2101156</v>
      </c>
      <c r="C795" s="608" t="s">
        <v>1641</v>
      </c>
      <c r="D795" s="609">
        <v>9230</v>
      </c>
      <c r="E795" s="608" t="s">
        <v>1752</v>
      </c>
      <c r="F795" s="610" t="s">
        <v>886</v>
      </c>
      <c r="G795" s="609" t="s">
        <v>1650</v>
      </c>
      <c r="H795" s="609">
        <v>231</v>
      </c>
      <c r="I795" s="611" t="s">
        <v>36</v>
      </c>
      <c r="J795" s="609"/>
      <c r="K795" s="608" t="s">
        <v>46</v>
      </c>
      <c r="L795" s="619" t="s">
        <v>179</v>
      </c>
      <c r="M795" s="612">
        <v>15082452</v>
      </c>
      <c r="N795" s="612"/>
      <c r="O795" s="612">
        <v>15082452</v>
      </c>
      <c r="P795" s="612"/>
      <c r="Q795" s="612"/>
    </row>
    <row r="796" spans="1:17" s="610" customFormat="1" ht="33.75" customHeight="1" x14ac:dyDescent="0.25">
      <c r="A796" s="608" t="s">
        <v>311</v>
      </c>
      <c r="B796" s="609">
        <v>2101156</v>
      </c>
      <c r="C796" s="608" t="s">
        <v>1641</v>
      </c>
      <c r="D796" s="609">
        <v>9230</v>
      </c>
      <c r="E796" s="608" t="s">
        <v>1752</v>
      </c>
      <c r="F796" s="610" t="s">
        <v>886</v>
      </c>
      <c r="G796" s="609" t="s">
        <v>1650</v>
      </c>
      <c r="H796" s="609">
        <v>231</v>
      </c>
      <c r="I796" s="611" t="s">
        <v>36</v>
      </c>
      <c r="J796" s="609"/>
      <c r="K796" s="608" t="s">
        <v>1782</v>
      </c>
      <c r="L796" s="611" t="s">
        <v>1830</v>
      </c>
      <c r="M796" s="612">
        <v>12000000</v>
      </c>
      <c r="N796" s="612"/>
      <c r="O796" s="612">
        <v>12000000</v>
      </c>
      <c r="P796" s="612"/>
      <c r="Q796" s="612"/>
    </row>
    <row r="797" spans="1:17" s="610" customFormat="1" ht="33.75" customHeight="1" x14ac:dyDescent="0.25">
      <c r="A797" s="608" t="s">
        <v>311</v>
      </c>
      <c r="B797" s="609">
        <v>2101156</v>
      </c>
      <c r="C797" s="608" t="s">
        <v>1641</v>
      </c>
      <c r="D797" s="609">
        <v>9230</v>
      </c>
      <c r="E797" s="608" t="s">
        <v>1752</v>
      </c>
      <c r="F797" s="610" t="s">
        <v>886</v>
      </c>
      <c r="G797" s="609" t="s">
        <v>1650</v>
      </c>
      <c r="H797" s="609">
        <v>231</v>
      </c>
      <c r="I797" s="611" t="s">
        <v>36</v>
      </c>
      <c r="J797" s="609"/>
      <c r="K797" s="608" t="s">
        <v>1783</v>
      </c>
      <c r="L797" s="611" t="s">
        <v>189</v>
      </c>
      <c r="M797" s="612">
        <v>10700000</v>
      </c>
      <c r="N797" s="612"/>
      <c r="O797" s="612">
        <v>10700000</v>
      </c>
      <c r="P797" s="612"/>
      <c r="Q797" s="612"/>
    </row>
    <row r="798" spans="1:17" s="610" customFormat="1" ht="33.75" customHeight="1" x14ac:dyDescent="0.25">
      <c r="A798" s="608" t="s">
        <v>311</v>
      </c>
      <c r="B798" s="609">
        <v>2101156</v>
      </c>
      <c r="C798" s="608" t="s">
        <v>1641</v>
      </c>
      <c r="D798" s="609">
        <v>9230</v>
      </c>
      <c r="E798" s="608" t="s">
        <v>1752</v>
      </c>
      <c r="F798" s="610" t="s">
        <v>886</v>
      </c>
      <c r="G798" s="609" t="s">
        <v>1650</v>
      </c>
      <c r="H798" s="609">
        <v>230</v>
      </c>
      <c r="I798" s="611" t="s">
        <v>36</v>
      </c>
      <c r="J798" s="609"/>
      <c r="K798" s="608" t="s">
        <v>1784</v>
      </c>
      <c r="L798" s="611" t="s">
        <v>60</v>
      </c>
      <c r="M798" s="612">
        <v>131270</v>
      </c>
      <c r="N798" s="612"/>
      <c r="O798" s="612">
        <v>131270</v>
      </c>
      <c r="P798" s="612"/>
      <c r="Q798" s="612"/>
    </row>
    <row r="799" spans="1:17" s="610" customFormat="1" ht="33.75" customHeight="1" x14ac:dyDescent="0.25">
      <c r="A799" s="608" t="s">
        <v>311</v>
      </c>
      <c r="B799" s="609">
        <v>2101156</v>
      </c>
      <c r="C799" s="608" t="s">
        <v>1641</v>
      </c>
      <c r="D799" s="609">
        <v>9230</v>
      </c>
      <c r="E799" s="608" t="s">
        <v>1752</v>
      </c>
      <c r="F799" s="610" t="s">
        <v>886</v>
      </c>
      <c r="G799" s="609" t="s">
        <v>1650</v>
      </c>
      <c r="H799" s="609">
        <v>231</v>
      </c>
      <c r="I799" s="611" t="s">
        <v>36</v>
      </c>
      <c r="J799" s="609"/>
      <c r="K799" s="608" t="s">
        <v>1784</v>
      </c>
      <c r="L799" s="611" t="s">
        <v>331</v>
      </c>
      <c r="M799" s="612">
        <v>5142660</v>
      </c>
      <c r="N799" s="612"/>
      <c r="O799" s="612">
        <v>5142660</v>
      </c>
      <c r="P799" s="612"/>
      <c r="Q799" s="612"/>
    </row>
    <row r="800" spans="1:17" s="610" customFormat="1" ht="33.75" customHeight="1" x14ac:dyDescent="0.25">
      <c r="A800" s="608" t="s">
        <v>311</v>
      </c>
      <c r="B800" s="609">
        <v>2101156</v>
      </c>
      <c r="C800" s="608" t="s">
        <v>1641</v>
      </c>
      <c r="D800" s="609">
        <v>9230</v>
      </c>
      <c r="E800" s="608" t="s">
        <v>1752</v>
      </c>
      <c r="F800" s="610" t="s">
        <v>886</v>
      </c>
      <c r="G800" s="609" t="s">
        <v>1650</v>
      </c>
      <c r="H800" s="609">
        <v>231</v>
      </c>
      <c r="I800" s="611" t="s">
        <v>36</v>
      </c>
      <c r="J800" s="609"/>
      <c r="K800" s="608" t="s">
        <v>1784</v>
      </c>
      <c r="L800" s="611" t="s">
        <v>48</v>
      </c>
      <c r="M800" s="612">
        <v>78137</v>
      </c>
      <c r="N800" s="612"/>
      <c r="O800" s="612">
        <v>78137</v>
      </c>
      <c r="P800" s="612"/>
      <c r="Q800" s="612"/>
    </row>
    <row r="801" spans="1:17" s="610" customFormat="1" ht="33.75" customHeight="1" x14ac:dyDescent="0.25">
      <c r="A801" s="608" t="s">
        <v>311</v>
      </c>
      <c r="B801" s="609">
        <v>2101156</v>
      </c>
      <c r="C801" s="608" t="s">
        <v>1641</v>
      </c>
      <c r="D801" s="609">
        <v>9230</v>
      </c>
      <c r="E801" s="608" t="s">
        <v>1752</v>
      </c>
      <c r="F801" s="610" t="s">
        <v>886</v>
      </c>
      <c r="G801" s="609" t="s">
        <v>1650</v>
      </c>
      <c r="H801" s="609">
        <v>231</v>
      </c>
      <c r="I801" s="611" t="s">
        <v>36</v>
      </c>
      <c r="J801" s="609"/>
      <c r="K801" s="608" t="s">
        <v>1784</v>
      </c>
      <c r="L801" s="611" t="s">
        <v>49</v>
      </c>
      <c r="M801" s="612">
        <v>9376</v>
      </c>
      <c r="N801" s="612"/>
      <c r="O801" s="612">
        <v>9376</v>
      </c>
      <c r="P801" s="612"/>
      <c r="Q801" s="612"/>
    </row>
    <row r="802" spans="1:17" s="610" customFormat="1" ht="33.75" customHeight="1" x14ac:dyDescent="0.25">
      <c r="A802" s="608" t="s">
        <v>265</v>
      </c>
      <c r="B802" s="609">
        <v>2101113</v>
      </c>
      <c r="C802" s="608" t="s">
        <v>1641</v>
      </c>
      <c r="D802" s="609">
        <v>9230</v>
      </c>
      <c r="E802" s="608" t="s">
        <v>1752</v>
      </c>
      <c r="F802" s="610" t="s">
        <v>886</v>
      </c>
      <c r="G802" s="609" t="s">
        <v>1650</v>
      </c>
      <c r="H802" s="609">
        <v>231</v>
      </c>
      <c r="I802" s="611" t="s">
        <v>36</v>
      </c>
      <c r="J802" s="609"/>
      <c r="K802" s="608" t="s">
        <v>1776</v>
      </c>
      <c r="L802" s="611" t="s">
        <v>331</v>
      </c>
      <c r="M802" s="612">
        <v>2988720</v>
      </c>
      <c r="N802" s="612">
        <v>0</v>
      </c>
      <c r="O802" s="612">
        <v>2988720</v>
      </c>
      <c r="P802" s="612"/>
      <c r="Q802" s="612"/>
    </row>
    <row r="803" spans="1:17" s="610" customFormat="1" ht="33.75" customHeight="1" x14ac:dyDescent="0.25">
      <c r="A803" s="608" t="s">
        <v>265</v>
      </c>
      <c r="B803" s="609">
        <v>2101113</v>
      </c>
      <c r="C803" s="608" t="s">
        <v>1641</v>
      </c>
      <c r="D803" s="609">
        <v>9230</v>
      </c>
      <c r="E803" s="608" t="s">
        <v>1752</v>
      </c>
      <c r="F803" s="610" t="s">
        <v>886</v>
      </c>
      <c r="G803" s="609" t="s">
        <v>1650</v>
      </c>
      <c r="H803" s="609">
        <v>231</v>
      </c>
      <c r="I803" s="611" t="s">
        <v>36</v>
      </c>
      <c r="J803" s="609"/>
      <c r="K803" s="608" t="s">
        <v>1776</v>
      </c>
      <c r="L803" s="611" t="s">
        <v>48</v>
      </c>
      <c r="M803" s="612">
        <v>100000</v>
      </c>
      <c r="N803" s="612">
        <v>0</v>
      </c>
      <c r="O803" s="612">
        <v>100000</v>
      </c>
      <c r="P803" s="612"/>
      <c r="Q803" s="612"/>
    </row>
    <row r="804" spans="1:17" s="610" customFormat="1" ht="33.75" customHeight="1" x14ac:dyDescent="0.25">
      <c r="A804" s="608" t="s">
        <v>265</v>
      </c>
      <c r="B804" s="609">
        <v>2101113</v>
      </c>
      <c r="C804" s="608" t="s">
        <v>1641</v>
      </c>
      <c r="D804" s="609">
        <v>9230</v>
      </c>
      <c r="E804" s="608" t="s">
        <v>1752</v>
      </c>
      <c r="F804" s="610" t="s">
        <v>886</v>
      </c>
      <c r="G804" s="609" t="s">
        <v>1650</v>
      </c>
      <c r="H804" s="609">
        <v>231</v>
      </c>
      <c r="I804" s="611" t="s">
        <v>36</v>
      </c>
      <c r="J804" s="609"/>
      <c r="K804" s="608" t="s">
        <v>1776</v>
      </c>
      <c r="L804" s="611" t="s">
        <v>49</v>
      </c>
      <c r="M804" s="612">
        <v>10000</v>
      </c>
      <c r="N804" s="612">
        <v>0</v>
      </c>
      <c r="O804" s="612">
        <v>10000</v>
      </c>
      <c r="P804" s="612"/>
      <c r="Q804" s="612"/>
    </row>
    <row r="805" spans="1:17" s="615" customFormat="1" ht="33.75" customHeight="1" x14ac:dyDescent="0.25">
      <c r="A805" s="608" t="s">
        <v>676</v>
      </c>
      <c r="B805" s="609">
        <v>2101163</v>
      </c>
      <c r="C805" s="608" t="s">
        <v>1894</v>
      </c>
      <c r="D805" s="609">
        <v>10430</v>
      </c>
      <c r="E805" s="608" t="s">
        <v>39</v>
      </c>
      <c r="F805" s="610" t="s">
        <v>468</v>
      </c>
      <c r="G805" s="609" t="s">
        <v>1650</v>
      </c>
      <c r="H805" s="609">
        <v>231</v>
      </c>
      <c r="I805" s="611" t="s">
        <v>36</v>
      </c>
      <c r="J805" s="609">
        <v>1011461</v>
      </c>
      <c r="K805" s="608" t="s">
        <v>1398</v>
      </c>
      <c r="L805" s="611" t="s">
        <v>189</v>
      </c>
      <c r="M805" s="612">
        <v>4000000</v>
      </c>
      <c r="N805" s="612">
        <v>0</v>
      </c>
      <c r="O805" s="612">
        <v>4000000</v>
      </c>
      <c r="P805" s="612"/>
      <c r="Q805" s="612"/>
    </row>
    <row r="806" spans="1:17" s="615" customFormat="1" ht="33.75" customHeight="1" x14ac:dyDescent="0.25">
      <c r="A806" s="608" t="s">
        <v>217</v>
      </c>
      <c r="B806" s="609">
        <v>2101165</v>
      </c>
      <c r="C806" s="608" t="s">
        <v>1894</v>
      </c>
      <c r="D806" s="609">
        <v>10430</v>
      </c>
      <c r="E806" s="608" t="s">
        <v>1752</v>
      </c>
      <c r="F806" s="610" t="s">
        <v>886</v>
      </c>
      <c r="G806" s="609" t="s">
        <v>1650</v>
      </c>
      <c r="H806" s="609">
        <v>231</v>
      </c>
      <c r="I806" s="611" t="s">
        <v>36</v>
      </c>
      <c r="J806" s="609"/>
      <c r="K806" s="608" t="s">
        <v>1781</v>
      </c>
      <c r="L806" s="611" t="s">
        <v>41</v>
      </c>
      <c r="M806" s="612">
        <v>500000</v>
      </c>
      <c r="N806" s="612"/>
      <c r="O806" s="612">
        <v>500000</v>
      </c>
      <c r="P806" s="612"/>
      <c r="Q806" s="627"/>
    </row>
    <row r="807" spans="1:17" s="615" customFormat="1" ht="33.75" customHeight="1" x14ac:dyDescent="0.25">
      <c r="A807" s="608" t="s">
        <v>312</v>
      </c>
      <c r="B807" s="609">
        <v>2101158</v>
      </c>
      <c r="C807" s="608" t="s">
        <v>1894</v>
      </c>
      <c r="D807" s="609">
        <v>10430</v>
      </c>
      <c r="E807" s="608" t="s">
        <v>1752</v>
      </c>
      <c r="F807" s="610" t="s">
        <v>886</v>
      </c>
      <c r="G807" s="609" t="s">
        <v>1650</v>
      </c>
      <c r="H807" s="609">
        <v>231</v>
      </c>
      <c r="I807" s="611" t="s">
        <v>36</v>
      </c>
      <c r="J807" s="609"/>
      <c r="K807" s="608" t="s">
        <v>1780</v>
      </c>
      <c r="L807" s="611" t="s">
        <v>488</v>
      </c>
      <c r="M807" s="612">
        <v>240000</v>
      </c>
      <c r="N807" s="612"/>
      <c r="O807" s="612">
        <v>240000</v>
      </c>
      <c r="P807" s="612"/>
      <c r="Q807" s="613"/>
    </row>
    <row r="808" spans="1:17" s="615" customFormat="1" ht="33.75" customHeight="1" x14ac:dyDescent="0.25">
      <c r="A808" s="608" t="s">
        <v>312</v>
      </c>
      <c r="B808" s="609">
        <v>2101158</v>
      </c>
      <c r="C808" s="608" t="s">
        <v>1894</v>
      </c>
      <c r="D808" s="609">
        <v>10430</v>
      </c>
      <c r="E808" s="608" t="s">
        <v>1752</v>
      </c>
      <c r="F808" s="610" t="s">
        <v>886</v>
      </c>
      <c r="G808" s="609" t="s">
        <v>1650</v>
      </c>
      <c r="H808" s="609">
        <v>231</v>
      </c>
      <c r="I808" s="611" t="s">
        <v>36</v>
      </c>
      <c r="J808" s="609"/>
      <c r="K808" s="608" t="s">
        <v>674</v>
      </c>
      <c r="L808" s="611" t="s">
        <v>41</v>
      </c>
      <c r="M808" s="612">
        <v>180000</v>
      </c>
      <c r="N808" s="612"/>
      <c r="O808" s="612">
        <v>180000</v>
      </c>
      <c r="P808" s="612"/>
      <c r="Q808" s="613"/>
    </row>
    <row r="809" spans="1:17" s="615" customFormat="1" ht="33.75" customHeight="1" x14ac:dyDescent="0.25">
      <c r="A809" s="608" t="s">
        <v>312</v>
      </c>
      <c r="B809" s="609">
        <v>2101158</v>
      </c>
      <c r="C809" s="608" t="s">
        <v>1894</v>
      </c>
      <c r="D809" s="609">
        <v>10430</v>
      </c>
      <c r="E809" s="608" t="s">
        <v>1752</v>
      </c>
      <c r="F809" s="610" t="s">
        <v>886</v>
      </c>
      <c r="G809" s="609" t="s">
        <v>1650</v>
      </c>
      <c r="H809" s="609">
        <v>231</v>
      </c>
      <c r="I809" s="611" t="s">
        <v>36</v>
      </c>
      <c r="J809" s="609"/>
      <c r="K809" s="608" t="s">
        <v>1811</v>
      </c>
      <c r="L809" s="611" t="s">
        <v>189</v>
      </c>
      <c r="M809" s="612">
        <v>1000000</v>
      </c>
      <c r="N809" s="612"/>
      <c r="O809" s="612">
        <v>1000000</v>
      </c>
      <c r="P809" s="612"/>
      <c r="Q809" s="613"/>
    </row>
    <row r="810" spans="1:17" s="610" customFormat="1" ht="33.75" customHeight="1" x14ac:dyDescent="0.25">
      <c r="A810" s="608" t="s">
        <v>1087</v>
      </c>
      <c r="B810" s="609">
        <v>2101169</v>
      </c>
      <c r="C810" s="608" t="s">
        <v>1894</v>
      </c>
      <c r="D810" s="609">
        <v>10430</v>
      </c>
      <c r="E810" s="608" t="s">
        <v>1752</v>
      </c>
      <c r="F810" s="610" t="s">
        <v>886</v>
      </c>
      <c r="G810" s="609" t="s">
        <v>1650</v>
      </c>
      <c r="H810" s="609">
        <v>231</v>
      </c>
      <c r="I810" s="611" t="s">
        <v>36</v>
      </c>
      <c r="J810" s="609"/>
      <c r="K810" s="608" t="s">
        <v>1779</v>
      </c>
      <c r="L810" s="611" t="s">
        <v>56</v>
      </c>
      <c r="M810" s="612">
        <v>2000000</v>
      </c>
      <c r="N810" s="612"/>
      <c r="O810" s="612">
        <v>2000000</v>
      </c>
      <c r="P810" s="612"/>
      <c r="Q810" s="612"/>
    </row>
    <row r="811" spans="1:17" s="615" customFormat="1" ht="33.75" customHeight="1" x14ac:dyDescent="0.25">
      <c r="A811" s="608" t="s">
        <v>34</v>
      </c>
      <c r="B811" s="609">
        <v>2101001</v>
      </c>
      <c r="C811" s="608" t="s">
        <v>1642</v>
      </c>
      <c r="D811" s="609">
        <v>10661</v>
      </c>
      <c r="E811" s="608" t="s">
        <v>39</v>
      </c>
      <c r="F811" s="610" t="s">
        <v>283</v>
      </c>
      <c r="G811" s="609" t="s">
        <v>1650</v>
      </c>
      <c r="H811" s="609">
        <v>231</v>
      </c>
      <c r="I811" s="611" t="s">
        <v>36</v>
      </c>
      <c r="J811" s="609">
        <v>1012340</v>
      </c>
      <c r="K811" s="608" t="s">
        <v>576</v>
      </c>
      <c r="L811" s="611" t="s">
        <v>1838</v>
      </c>
      <c r="M811" s="612">
        <v>1830120000</v>
      </c>
      <c r="N811" s="612">
        <v>0</v>
      </c>
      <c r="O811" s="612">
        <v>600000000</v>
      </c>
      <c r="P811" s="612">
        <v>612000000</v>
      </c>
      <c r="Q811" s="612">
        <v>618120000</v>
      </c>
    </row>
    <row r="812" spans="1:17" s="615" customFormat="1" ht="33.75" customHeight="1" x14ac:dyDescent="0.25">
      <c r="A812" s="608" t="s">
        <v>34</v>
      </c>
      <c r="B812" s="609">
        <v>2101001</v>
      </c>
      <c r="C812" s="608" t="s">
        <v>1642</v>
      </c>
      <c r="D812" s="609">
        <v>10661</v>
      </c>
      <c r="E812" s="608" t="s">
        <v>39</v>
      </c>
      <c r="F812" s="610" t="s">
        <v>468</v>
      </c>
      <c r="G812" s="609" t="s">
        <v>1650</v>
      </c>
      <c r="H812" s="609">
        <v>255</v>
      </c>
      <c r="I812" s="611" t="s">
        <v>36</v>
      </c>
      <c r="J812" s="609">
        <v>1013198</v>
      </c>
      <c r="K812" s="608" t="s">
        <v>1710</v>
      </c>
      <c r="L812" s="611" t="s">
        <v>1835</v>
      </c>
      <c r="M812" s="612">
        <v>31596588</v>
      </c>
      <c r="N812" s="612"/>
      <c r="O812" s="612">
        <v>23055961</v>
      </c>
      <c r="P812" s="612">
        <v>6235031</v>
      </c>
      <c r="Q812" s="612">
        <v>2305596</v>
      </c>
    </row>
    <row r="813" spans="1:17" s="615" customFormat="1" ht="33.75" customHeight="1" x14ac:dyDescent="0.25">
      <c r="A813" s="608" t="s">
        <v>34</v>
      </c>
      <c r="B813" s="609">
        <v>2101001</v>
      </c>
      <c r="C813" s="608" t="s">
        <v>1642</v>
      </c>
      <c r="D813" s="609">
        <v>10661</v>
      </c>
      <c r="E813" s="608" t="s">
        <v>1752</v>
      </c>
      <c r="F813" s="610" t="s">
        <v>886</v>
      </c>
      <c r="G813" s="609" t="s">
        <v>1650</v>
      </c>
      <c r="H813" s="609">
        <v>230</v>
      </c>
      <c r="I813" s="611" t="s">
        <v>36</v>
      </c>
      <c r="J813" s="609"/>
      <c r="K813" s="608" t="s">
        <v>1853</v>
      </c>
      <c r="L813" s="611" t="s">
        <v>60</v>
      </c>
      <c r="M813" s="612">
        <v>68638420</v>
      </c>
      <c r="N813" s="612"/>
      <c r="O813" s="612">
        <v>41183052</v>
      </c>
      <c r="P813" s="612">
        <v>27455368</v>
      </c>
      <c r="Q813" s="612"/>
    </row>
    <row r="814" spans="1:17" s="615" customFormat="1" ht="33.75" customHeight="1" x14ac:dyDescent="0.25">
      <c r="A814" s="608" t="s">
        <v>34</v>
      </c>
      <c r="B814" s="609">
        <v>2101001</v>
      </c>
      <c r="C814" s="608" t="s">
        <v>1642</v>
      </c>
      <c r="D814" s="609">
        <v>10661</v>
      </c>
      <c r="E814" s="608" t="s">
        <v>1752</v>
      </c>
      <c r="F814" s="610" t="s">
        <v>886</v>
      </c>
      <c r="G814" s="609" t="s">
        <v>1650</v>
      </c>
      <c r="H814" s="609">
        <v>230</v>
      </c>
      <c r="I814" s="611" t="s">
        <v>36</v>
      </c>
      <c r="J814" s="609"/>
      <c r="K814" s="608" t="s">
        <v>1853</v>
      </c>
      <c r="L814" s="611" t="s">
        <v>1604</v>
      </c>
      <c r="M814" s="612">
        <v>2750000</v>
      </c>
      <c r="N814" s="612"/>
      <c r="O814" s="612">
        <v>2750000</v>
      </c>
      <c r="P814" s="612"/>
      <c r="Q814" s="612"/>
    </row>
    <row r="815" spans="1:17" s="615" customFormat="1" ht="33.75" customHeight="1" x14ac:dyDescent="0.25">
      <c r="A815" s="608" t="s">
        <v>34</v>
      </c>
      <c r="B815" s="609">
        <v>2101001</v>
      </c>
      <c r="C815" s="608" t="s">
        <v>1642</v>
      </c>
      <c r="D815" s="609">
        <v>10661</v>
      </c>
      <c r="E815" s="608" t="s">
        <v>1752</v>
      </c>
      <c r="F815" s="610" t="s">
        <v>886</v>
      </c>
      <c r="G815" s="609" t="s">
        <v>1650</v>
      </c>
      <c r="H815" s="609">
        <v>231</v>
      </c>
      <c r="I815" s="611" t="s">
        <v>36</v>
      </c>
      <c r="J815" s="609"/>
      <c r="K815" s="608" t="s">
        <v>1852</v>
      </c>
      <c r="L815" s="611" t="s">
        <v>415</v>
      </c>
      <c r="M815" s="612">
        <v>2319441017</v>
      </c>
      <c r="N815" s="612"/>
      <c r="O815" s="612">
        <v>250478740</v>
      </c>
      <c r="P815" s="612">
        <v>775727624</v>
      </c>
      <c r="Q815" s="612">
        <v>1293234653</v>
      </c>
    </row>
    <row r="816" spans="1:17" s="633" customFormat="1" x14ac:dyDescent="0.25">
      <c r="A816" s="631"/>
      <c r="B816" s="632"/>
      <c r="C816" s="631"/>
      <c r="D816" s="632"/>
      <c r="E816" s="631"/>
      <c r="G816" s="632"/>
      <c r="H816" s="632"/>
      <c r="I816" s="634"/>
      <c r="J816" s="632"/>
      <c r="K816" s="631"/>
      <c r="L816" s="634"/>
      <c r="M816" s="634"/>
      <c r="N816" s="635"/>
      <c r="O816" s="635"/>
      <c r="P816" s="635"/>
      <c r="Q816" s="635"/>
    </row>
    <row r="817" spans="1:17" s="633" customFormat="1" x14ac:dyDescent="0.25">
      <c r="A817" s="631"/>
      <c r="B817" s="632"/>
      <c r="C817" s="631"/>
      <c r="D817" s="632"/>
      <c r="E817" s="631"/>
      <c r="G817" s="632"/>
      <c r="H817" s="632"/>
      <c r="I817" s="634"/>
      <c r="J817" s="632"/>
      <c r="K817" s="636"/>
      <c r="L817" s="634"/>
      <c r="M817" s="635"/>
      <c r="N817" s="635"/>
      <c r="O817" s="635"/>
      <c r="P817" s="635"/>
      <c r="Q817" s="635"/>
    </row>
    <row r="818" spans="1:17" s="633" customFormat="1" x14ac:dyDescent="0.25">
      <c r="A818" s="631"/>
      <c r="B818" s="632"/>
      <c r="C818" s="631"/>
      <c r="D818" s="632"/>
      <c r="E818" s="631"/>
      <c r="G818" s="632"/>
      <c r="H818" s="632"/>
      <c r="I818" s="634"/>
      <c r="J818" s="632"/>
      <c r="K818" s="631"/>
      <c r="L818" s="634"/>
      <c r="M818" s="635"/>
      <c r="N818" s="635"/>
      <c r="O818" s="635"/>
      <c r="P818" s="635"/>
      <c r="Q818" s="635"/>
    </row>
    <row r="819" spans="1:17" s="633" customFormat="1" x14ac:dyDescent="0.25">
      <c r="A819" s="631"/>
      <c r="B819" s="632"/>
      <c r="C819" s="631"/>
      <c r="D819" s="632"/>
      <c r="E819" s="631"/>
      <c r="G819" s="632"/>
      <c r="H819" s="632"/>
      <c r="I819" s="634"/>
      <c r="J819" s="632"/>
      <c r="K819" s="631"/>
      <c r="L819" s="634"/>
      <c r="M819" s="635"/>
      <c r="N819" s="635"/>
      <c r="O819" s="635"/>
      <c r="P819" s="635"/>
      <c r="Q819" s="635"/>
    </row>
    <row r="820" spans="1:17" s="633" customFormat="1" x14ac:dyDescent="0.25">
      <c r="A820" s="631"/>
      <c r="B820" s="632"/>
      <c r="C820" s="631"/>
      <c r="D820" s="632"/>
      <c r="E820" s="631"/>
      <c r="G820" s="632"/>
      <c r="H820" s="632"/>
      <c r="I820" s="634"/>
      <c r="J820" s="632"/>
      <c r="K820" s="631"/>
      <c r="L820" s="634"/>
      <c r="M820" s="635"/>
      <c r="N820" s="635"/>
      <c r="O820" s="635"/>
      <c r="P820" s="635"/>
      <c r="Q820" s="635"/>
    </row>
    <row r="821" spans="1:17" s="633" customFormat="1" x14ac:dyDescent="0.25">
      <c r="A821" s="631"/>
      <c r="B821" s="632"/>
      <c r="C821" s="631"/>
      <c r="D821" s="632"/>
      <c r="E821" s="631"/>
      <c r="G821" s="632"/>
      <c r="H821" s="632"/>
      <c r="I821" s="634"/>
      <c r="J821" s="632"/>
      <c r="K821" s="631"/>
      <c r="L821" s="634"/>
      <c r="M821" s="635"/>
      <c r="N821" s="635"/>
      <c r="O821" s="635"/>
      <c r="P821" s="635"/>
      <c r="Q821" s="635"/>
    </row>
    <row r="822" spans="1:17" s="633" customFormat="1" x14ac:dyDescent="0.25">
      <c r="A822" s="631"/>
      <c r="B822" s="632"/>
      <c r="C822" s="631"/>
      <c r="D822" s="632"/>
      <c r="E822" s="631"/>
      <c r="G822" s="632"/>
      <c r="H822" s="632"/>
      <c r="I822" s="634"/>
      <c r="J822" s="632"/>
      <c r="K822" s="631"/>
      <c r="L822" s="634"/>
      <c r="M822" s="635"/>
      <c r="N822" s="635"/>
      <c r="O822" s="635"/>
      <c r="P822" s="635"/>
      <c r="Q822" s="635"/>
    </row>
    <row r="823" spans="1:17" s="633" customFormat="1" x14ac:dyDescent="0.25">
      <c r="A823" s="631"/>
      <c r="B823" s="632"/>
      <c r="C823" s="631"/>
      <c r="D823" s="632"/>
      <c r="E823" s="631"/>
      <c r="G823" s="632"/>
      <c r="H823" s="632"/>
      <c r="I823" s="634"/>
      <c r="J823" s="632"/>
      <c r="K823" s="631"/>
      <c r="L823" s="634"/>
      <c r="M823" s="635"/>
      <c r="N823" s="635"/>
      <c r="O823" s="635"/>
      <c r="P823" s="635"/>
      <c r="Q823" s="635"/>
    </row>
    <row r="824" spans="1:17" s="633" customFormat="1" x14ac:dyDescent="0.25">
      <c r="A824" s="631"/>
      <c r="B824" s="632"/>
      <c r="C824" s="631"/>
      <c r="D824" s="632"/>
      <c r="E824" s="631"/>
      <c r="G824" s="632"/>
      <c r="H824" s="632"/>
      <c r="I824" s="634"/>
      <c r="J824" s="632"/>
      <c r="K824" s="631"/>
      <c r="L824" s="634"/>
      <c r="M824" s="635"/>
      <c r="N824" s="635"/>
      <c r="O824" s="635"/>
      <c r="P824" s="635"/>
      <c r="Q824" s="635"/>
    </row>
    <row r="825" spans="1:17" s="633" customFormat="1" x14ac:dyDescent="0.25">
      <c r="A825" s="631"/>
      <c r="B825" s="632"/>
      <c r="C825" s="631"/>
      <c r="D825" s="632"/>
      <c r="E825" s="631"/>
      <c r="G825" s="632"/>
      <c r="H825" s="632"/>
      <c r="I825" s="634"/>
      <c r="J825" s="632"/>
      <c r="K825" s="631"/>
      <c r="L825" s="646"/>
      <c r="M825" s="635"/>
      <c r="N825" s="635"/>
      <c r="O825" s="635"/>
      <c r="P825" s="635"/>
      <c r="Q825" s="635"/>
    </row>
    <row r="826" spans="1:17" s="633" customFormat="1" x14ac:dyDescent="0.25">
      <c r="A826" s="631"/>
      <c r="B826" s="632"/>
      <c r="C826" s="631"/>
      <c r="D826" s="632"/>
      <c r="E826" s="631"/>
      <c r="G826" s="632"/>
      <c r="H826" s="632"/>
      <c r="I826" s="634"/>
      <c r="J826" s="632"/>
      <c r="K826" s="631"/>
      <c r="L826" s="634"/>
      <c r="M826" s="635"/>
      <c r="N826" s="635"/>
      <c r="O826" s="635"/>
      <c r="P826" s="635"/>
      <c r="Q826" s="635"/>
    </row>
    <row r="827" spans="1:17" s="633" customFormat="1" x14ac:dyDescent="0.25">
      <c r="A827" s="631"/>
      <c r="B827" s="632"/>
      <c r="C827" s="631"/>
      <c r="D827" s="632"/>
      <c r="E827" s="631"/>
      <c r="G827" s="632"/>
      <c r="H827" s="632"/>
      <c r="I827" s="634"/>
      <c r="J827" s="632"/>
      <c r="K827" s="631"/>
      <c r="L827" s="634"/>
      <c r="M827" s="635"/>
      <c r="N827" s="635"/>
      <c r="O827" s="635"/>
      <c r="P827" s="635"/>
      <c r="Q827" s="635"/>
    </row>
    <row r="828" spans="1:17" s="633" customFormat="1" x14ac:dyDescent="0.25">
      <c r="A828" s="631"/>
      <c r="B828" s="632"/>
      <c r="C828" s="631"/>
      <c r="D828" s="632"/>
      <c r="E828" s="631"/>
      <c r="G828" s="632"/>
      <c r="H828" s="632"/>
      <c r="I828" s="634"/>
      <c r="J828" s="632"/>
      <c r="K828" s="631"/>
      <c r="L828" s="634"/>
      <c r="M828" s="635"/>
      <c r="N828" s="635"/>
      <c r="O828" s="635"/>
      <c r="P828" s="635"/>
      <c r="Q828" s="635"/>
    </row>
    <row r="829" spans="1:17" s="633" customFormat="1" x14ac:dyDescent="0.25">
      <c r="A829" s="631"/>
      <c r="B829" s="632"/>
      <c r="C829" s="631"/>
      <c r="D829" s="632"/>
      <c r="E829" s="631"/>
      <c r="G829" s="632"/>
      <c r="H829" s="632"/>
      <c r="I829" s="634"/>
      <c r="J829" s="632"/>
      <c r="K829" s="631"/>
      <c r="L829" s="634"/>
      <c r="M829" s="635"/>
      <c r="N829" s="635"/>
      <c r="O829" s="635"/>
      <c r="P829" s="635"/>
      <c r="Q829" s="635"/>
    </row>
    <row r="830" spans="1:17" s="633" customFormat="1" x14ac:dyDescent="0.25">
      <c r="A830" s="631"/>
      <c r="B830" s="632"/>
      <c r="C830" s="631"/>
      <c r="D830" s="632"/>
      <c r="E830" s="631"/>
      <c r="G830" s="632"/>
      <c r="H830" s="632"/>
      <c r="I830" s="634"/>
      <c r="J830" s="632"/>
      <c r="K830" s="631"/>
      <c r="L830" s="634"/>
      <c r="M830" s="635"/>
      <c r="N830" s="635"/>
      <c r="O830" s="635"/>
      <c r="P830" s="635"/>
      <c r="Q830" s="635"/>
    </row>
    <row r="831" spans="1:17" s="633" customFormat="1" x14ac:dyDescent="0.25">
      <c r="A831" s="631"/>
      <c r="B831" s="632"/>
      <c r="C831" s="631"/>
      <c r="D831" s="632"/>
      <c r="E831" s="631"/>
      <c r="G831" s="632"/>
      <c r="H831" s="632"/>
      <c r="I831" s="634"/>
      <c r="J831" s="632"/>
      <c r="K831" s="631"/>
      <c r="L831" s="634"/>
      <c r="M831" s="635"/>
      <c r="N831" s="635"/>
      <c r="O831" s="635"/>
      <c r="P831" s="635"/>
      <c r="Q831" s="635"/>
    </row>
    <row r="832" spans="1:17" s="633" customFormat="1" x14ac:dyDescent="0.25">
      <c r="A832" s="631"/>
      <c r="B832" s="632"/>
      <c r="C832" s="631"/>
      <c r="D832" s="632"/>
      <c r="E832" s="631"/>
      <c r="G832" s="632"/>
      <c r="H832" s="632"/>
      <c r="I832" s="634"/>
      <c r="J832" s="632"/>
      <c r="K832" s="631"/>
      <c r="L832" s="634"/>
      <c r="M832" s="635"/>
      <c r="N832" s="635"/>
      <c r="O832" s="635"/>
      <c r="P832" s="635"/>
      <c r="Q832" s="635"/>
    </row>
    <row r="833" spans="1:17" s="633" customFormat="1" x14ac:dyDescent="0.25">
      <c r="A833" s="631"/>
      <c r="B833" s="632"/>
      <c r="C833" s="631"/>
      <c r="D833" s="632"/>
      <c r="E833" s="631"/>
      <c r="G833" s="632"/>
      <c r="H833" s="632"/>
      <c r="I833" s="634"/>
      <c r="J833" s="632"/>
      <c r="K833" s="631"/>
      <c r="L833" s="634"/>
      <c r="M833" s="635"/>
      <c r="N833" s="635"/>
      <c r="O833" s="635"/>
      <c r="P833" s="635"/>
      <c r="Q833" s="635"/>
    </row>
    <row r="834" spans="1:17" s="633" customFormat="1" x14ac:dyDescent="0.25">
      <c r="A834" s="631"/>
      <c r="B834" s="632"/>
      <c r="C834" s="631"/>
      <c r="D834" s="632"/>
      <c r="E834" s="631"/>
      <c r="G834" s="632"/>
      <c r="H834" s="632"/>
      <c r="I834" s="634"/>
      <c r="J834" s="632"/>
      <c r="K834" s="631"/>
      <c r="L834" s="634"/>
      <c r="M834" s="635"/>
      <c r="N834" s="635"/>
      <c r="O834" s="635"/>
      <c r="P834" s="635"/>
      <c r="Q834" s="635"/>
    </row>
    <row r="835" spans="1:17" s="633" customFormat="1" x14ac:dyDescent="0.25">
      <c r="A835" s="631"/>
      <c r="B835" s="632"/>
      <c r="C835" s="631"/>
      <c r="D835" s="632"/>
      <c r="E835" s="631"/>
      <c r="G835" s="632"/>
      <c r="H835" s="632"/>
      <c r="I835" s="634"/>
      <c r="J835" s="632"/>
      <c r="K835" s="631"/>
      <c r="L835" s="634"/>
      <c r="M835" s="635"/>
      <c r="N835" s="635"/>
      <c r="O835" s="635"/>
      <c r="P835" s="635"/>
      <c r="Q835" s="635"/>
    </row>
    <row r="836" spans="1:17" s="633" customFormat="1" x14ac:dyDescent="0.25">
      <c r="A836" s="631"/>
      <c r="B836" s="632"/>
      <c r="C836" s="631"/>
      <c r="D836" s="632"/>
      <c r="E836" s="631"/>
      <c r="G836" s="632"/>
      <c r="H836" s="632"/>
      <c r="I836" s="634"/>
      <c r="J836" s="632"/>
      <c r="K836" s="631"/>
      <c r="L836" s="634"/>
      <c r="M836" s="635"/>
      <c r="N836" s="635"/>
      <c r="O836" s="635"/>
      <c r="P836" s="635"/>
      <c r="Q836" s="635"/>
    </row>
    <row r="837" spans="1:17" s="633" customFormat="1" x14ac:dyDescent="0.25">
      <c r="A837" s="631"/>
      <c r="B837" s="632"/>
      <c r="C837" s="631"/>
      <c r="D837" s="632"/>
      <c r="E837" s="631"/>
      <c r="G837" s="632"/>
      <c r="H837" s="632"/>
      <c r="I837" s="634"/>
      <c r="J837" s="632"/>
      <c r="K837" s="631"/>
      <c r="L837" s="634"/>
      <c r="M837" s="635"/>
      <c r="N837" s="635"/>
      <c r="O837" s="635"/>
      <c r="P837" s="635"/>
      <c r="Q837" s="635"/>
    </row>
    <row r="838" spans="1:17" s="633" customFormat="1" x14ac:dyDescent="0.25">
      <c r="A838" s="631"/>
      <c r="B838" s="632"/>
      <c r="C838" s="631"/>
      <c r="D838" s="632"/>
      <c r="E838" s="631"/>
      <c r="G838" s="632"/>
      <c r="H838" s="637"/>
      <c r="I838" s="634"/>
      <c r="J838" s="632"/>
      <c r="K838" s="631"/>
      <c r="L838" s="634"/>
      <c r="M838" s="635"/>
      <c r="N838" s="635"/>
      <c r="O838" s="635"/>
      <c r="P838" s="635"/>
      <c r="Q838" s="635"/>
    </row>
    <row r="839" spans="1:17" s="633" customFormat="1" x14ac:dyDescent="0.25">
      <c r="A839" s="631"/>
      <c r="B839" s="632"/>
      <c r="C839" s="631"/>
      <c r="D839" s="632"/>
      <c r="E839" s="631"/>
      <c r="G839" s="632"/>
      <c r="H839" s="637"/>
      <c r="I839" s="634"/>
      <c r="J839" s="632"/>
      <c r="K839" s="631"/>
      <c r="L839" s="634"/>
      <c r="M839" s="635"/>
      <c r="N839" s="635"/>
      <c r="O839" s="635"/>
      <c r="P839" s="635"/>
      <c r="Q839" s="635"/>
    </row>
    <row r="840" spans="1:17" s="633" customFormat="1" x14ac:dyDescent="0.25">
      <c r="A840" s="631"/>
      <c r="B840" s="632"/>
      <c r="C840" s="631"/>
      <c r="D840" s="632"/>
      <c r="E840" s="631"/>
      <c r="G840" s="632"/>
      <c r="H840" s="637"/>
      <c r="I840" s="634"/>
      <c r="J840" s="632"/>
      <c r="K840" s="631"/>
      <c r="L840" s="634"/>
      <c r="M840" s="635"/>
      <c r="N840" s="635"/>
      <c r="O840" s="635"/>
      <c r="P840" s="635"/>
      <c r="Q840" s="635"/>
    </row>
    <row r="841" spans="1:17" s="633" customFormat="1" x14ac:dyDescent="0.25">
      <c r="A841" s="631"/>
      <c r="B841" s="632"/>
      <c r="C841" s="631"/>
      <c r="D841" s="632"/>
      <c r="E841" s="631"/>
      <c r="G841" s="632"/>
      <c r="H841" s="637"/>
      <c r="I841" s="634"/>
      <c r="J841" s="632"/>
      <c r="K841" s="631"/>
      <c r="L841" s="634"/>
      <c r="M841" s="635"/>
      <c r="N841" s="635"/>
      <c r="O841" s="635"/>
      <c r="P841" s="635"/>
      <c r="Q841" s="635"/>
    </row>
    <row r="842" spans="1:17" s="633" customFormat="1" x14ac:dyDescent="0.25">
      <c r="A842" s="631"/>
      <c r="B842" s="632"/>
      <c r="C842" s="631"/>
      <c r="D842" s="632"/>
      <c r="E842" s="631"/>
      <c r="G842" s="632"/>
      <c r="H842" s="637"/>
      <c r="I842" s="634"/>
      <c r="J842" s="632"/>
      <c r="K842" s="631"/>
      <c r="L842" s="634"/>
      <c r="M842" s="635"/>
      <c r="N842" s="635"/>
      <c r="O842" s="635"/>
      <c r="P842" s="635"/>
      <c r="Q842" s="635"/>
    </row>
    <row r="843" spans="1:17" s="633" customFormat="1" x14ac:dyDescent="0.25">
      <c r="A843" s="631"/>
      <c r="B843" s="632"/>
      <c r="C843" s="631"/>
      <c r="D843" s="632"/>
      <c r="E843" s="631"/>
      <c r="G843" s="632"/>
      <c r="H843" s="637"/>
      <c r="I843" s="634"/>
      <c r="J843" s="632"/>
      <c r="K843" s="631"/>
      <c r="L843" s="634"/>
      <c r="M843" s="635"/>
      <c r="N843" s="635"/>
      <c r="O843" s="635"/>
      <c r="P843" s="635"/>
      <c r="Q843" s="635"/>
    </row>
    <row r="844" spans="1:17" s="633" customFormat="1" x14ac:dyDescent="0.25">
      <c r="A844" s="631"/>
      <c r="B844" s="632"/>
      <c r="C844" s="631"/>
      <c r="D844" s="632"/>
      <c r="E844" s="631"/>
      <c r="G844" s="632"/>
      <c r="H844" s="637"/>
      <c r="I844" s="634"/>
      <c r="J844" s="632"/>
      <c r="K844" s="631"/>
      <c r="L844" s="634"/>
      <c r="M844" s="635"/>
      <c r="N844" s="635"/>
      <c r="O844" s="635"/>
      <c r="P844" s="635"/>
      <c r="Q844" s="635"/>
    </row>
    <row r="845" spans="1:17" s="633" customFormat="1" x14ac:dyDescent="0.25">
      <c r="A845" s="631"/>
      <c r="B845" s="632"/>
      <c r="C845" s="631"/>
      <c r="D845" s="632"/>
      <c r="E845" s="631"/>
      <c r="G845" s="632"/>
      <c r="H845" s="637"/>
      <c r="I845" s="634"/>
      <c r="J845" s="632"/>
      <c r="K845" s="631"/>
      <c r="L845" s="634"/>
      <c r="M845" s="635"/>
      <c r="N845" s="635"/>
      <c r="O845" s="635"/>
      <c r="P845" s="635"/>
      <c r="Q845" s="635"/>
    </row>
    <row r="846" spans="1:17" s="633" customFormat="1" x14ac:dyDescent="0.25">
      <c r="A846" s="631"/>
      <c r="B846" s="632"/>
      <c r="C846" s="631"/>
      <c r="D846" s="632"/>
      <c r="E846" s="631"/>
      <c r="G846" s="632"/>
      <c r="H846" s="637"/>
      <c r="I846" s="634"/>
      <c r="J846" s="632"/>
      <c r="K846" s="631"/>
      <c r="L846" s="634"/>
      <c r="M846" s="635"/>
      <c r="N846" s="635"/>
      <c r="O846" s="635"/>
      <c r="P846" s="635"/>
      <c r="Q846" s="635"/>
    </row>
    <row r="847" spans="1:17" s="633" customFormat="1" x14ac:dyDescent="0.25">
      <c r="A847" s="631"/>
      <c r="B847" s="632"/>
      <c r="C847" s="631"/>
      <c r="D847" s="632"/>
      <c r="E847" s="631"/>
      <c r="G847" s="632"/>
      <c r="H847" s="637"/>
      <c r="I847" s="634"/>
      <c r="J847" s="632"/>
      <c r="K847" s="631"/>
      <c r="L847" s="634"/>
      <c r="M847" s="635"/>
      <c r="N847" s="635"/>
      <c r="O847" s="635"/>
      <c r="P847" s="635"/>
      <c r="Q847" s="635"/>
    </row>
    <row r="848" spans="1:17" s="633" customFormat="1" x14ac:dyDescent="0.25">
      <c r="A848" s="631"/>
      <c r="B848" s="632"/>
      <c r="C848" s="631"/>
      <c r="D848" s="632"/>
      <c r="E848" s="631"/>
      <c r="G848" s="632"/>
      <c r="H848" s="637"/>
      <c r="I848" s="634"/>
      <c r="J848" s="632"/>
      <c r="K848" s="631"/>
      <c r="L848" s="634"/>
      <c r="M848" s="635"/>
      <c r="N848" s="635"/>
      <c r="O848" s="635"/>
      <c r="P848" s="635"/>
      <c r="Q848" s="635"/>
    </row>
    <row r="849" spans="1:17" s="633" customFormat="1" x14ac:dyDescent="0.25">
      <c r="A849" s="631"/>
      <c r="B849" s="632"/>
      <c r="C849" s="631"/>
      <c r="D849" s="632"/>
      <c r="E849" s="631"/>
      <c r="G849" s="632"/>
      <c r="H849" s="637"/>
      <c r="I849" s="634"/>
      <c r="J849" s="632"/>
      <c r="K849" s="631"/>
      <c r="L849" s="634"/>
      <c r="M849" s="635"/>
      <c r="N849" s="635"/>
      <c r="O849" s="635"/>
      <c r="P849" s="635"/>
      <c r="Q849" s="635"/>
    </row>
    <row r="850" spans="1:17" s="633" customFormat="1" x14ac:dyDescent="0.25">
      <c r="A850" s="631"/>
      <c r="B850" s="632"/>
      <c r="C850" s="631"/>
      <c r="D850" s="632"/>
      <c r="E850" s="631"/>
      <c r="G850" s="632"/>
      <c r="H850" s="637"/>
      <c r="I850" s="634"/>
      <c r="J850" s="632"/>
      <c r="K850" s="631"/>
      <c r="L850" s="634"/>
      <c r="M850" s="635"/>
      <c r="N850" s="635"/>
      <c r="O850" s="635"/>
      <c r="P850" s="635"/>
      <c r="Q850" s="635"/>
    </row>
    <row r="851" spans="1:17" s="633" customFormat="1" x14ac:dyDescent="0.25">
      <c r="A851" s="631"/>
      <c r="B851" s="632"/>
      <c r="C851" s="631"/>
      <c r="D851" s="632"/>
      <c r="E851" s="631"/>
      <c r="G851" s="632"/>
      <c r="H851" s="637"/>
      <c r="I851" s="634"/>
      <c r="J851" s="632"/>
      <c r="K851" s="631"/>
      <c r="L851" s="634"/>
      <c r="M851" s="635"/>
      <c r="N851" s="635"/>
      <c r="O851" s="635"/>
      <c r="P851" s="635"/>
      <c r="Q851" s="635"/>
    </row>
    <row r="852" spans="1:17" s="633" customFormat="1" x14ac:dyDescent="0.25">
      <c r="A852" s="631"/>
      <c r="B852" s="632"/>
      <c r="C852" s="631"/>
      <c r="D852" s="632"/>
      <c r="E852" s="631"/>
      <c r="G852" s="632"/>
      <c r="H852" s="637"/>
      <c r="I852" s="634"/>
      <c r="J852" s="632"/>
      <c r="K852" s="631"/>
      <c r="L852" s="634"/>
      <c r="M852" s="635"/>
      <c r="N852" s="635"/>
      <c r="O852" s="635"/>
      <c r="P852" s="635"/>
      <c r="Q852" s="635"/>
    </row>
    <row r="853" spans="1:17" s="633" customFormat="1" x14ac:dyDescent="0.25">
      <c r="A853" s="631"/>
      <c r="B853" s="632"/>
      <c r="C853" s="631"/>
      <c r="D853" s="632"/>
      <c r="E853" s="631"/>
      <c r="G853" s="632"/>
      <c r="H853" s="637"/>
      <c r="I853" s="634"/>
      <c r="J853" s="632"/>
      <c r="K853" s="631"/>
      <c r="L853" s="634"/>
      <c r="M853" s="635"/>
      <c r="N853" s="635"/>
      <c r="O853" s="635"/>
      <c r="P853" s="635"/>
      <c r="Q853" s="635"/>
    </row>
    <row r="854" spans="1:17" s="633" customFormat="1" x14ac:dyDescent="0.25">
      <c r="A854" s="631"/>
      <c r="B854" s="632"/>
      <c r="C854" s="631"/>
      <c r="D854" s="632"/>
      <c r="E854" s="631"/>
      <c r="G854" s="632"/>
      <c r="H854" s="637"/>
      <c r="I854" s="634"/>
      <c r="J854" s="632"/>
      <c r="K854" s="631"/>
      <c r="L854" s="634"/>
      <c r="M854" s="635"/>
      <c r="N854" s="635"/>
      <c r="O854" s="635"/>
      <c r="P854" s="635"/>
      <c r="Q854" s="635"/>
    </row>
    <row r="855" spans="1:17" s="633" customFormat="1" x14ac:dyDescent="0.25">
      <c r="A855" s="631"/>
      <c r="B855" s="632"/>
      <c r="C855" s="631"/>
      <c r="D855" s="632"/>
      <c r="E855" s="631"/>
      <c r="G855" s="632"/>
      <c r="H855" s="637"/>
      <c r="I855" s="634"/>
      <c r="J855" s="632"/>
      <c r="K855" s="631"/>
      <c r="L855" s="634"/>
      <c r="M855" s="635"/>
      <c r="N855" s="635"/>
      <c r="O855" s="635"/>
      <c r="P855" s="635"/>
      <c r="Q855" s="635"/>
    </row>
    <row r="856" spans="1:17" s="633" customFormat="1" x14ac:dyDescent="0.25">
      <c r="A856" s="631"/>
      <c r="B856" s="632"/>
      <c r="C856" s="631"/>
      <c r="D856" s="632"/>
      <c r="E856" s="631"/>
      <c r="G856" s="632"/>
      <c r="H856" s="637"/>
      <c r="I856" s="634"/>
      <c r="J856" s="632"/>
      <c r="K856" s="631"/>
      <c r="L856" s="634"/>
      <c r="M856" s="635"/>
      <c r="N856" s="635"/>
      <c r="O856" s="635"/>
      <c r="P856" s="635"/>
      <c r="Q856" s="635"/>
    </row>
    <row r="857" spans="1:17" s="633" customFormat="1" x14ac:dyDescent="0.25">
      <c r="A857" s="631"/>
      <c r="B857" s="632"/>
      <c r="C857" s="631"/>
      <c r="D857" s="632"/>
      <c r="E857" s="631"/>
      <c r="G857" s="632"/>
      <c r="H857" s="637"/>
      <c r="I857" s="634"/>
      <c r="J857" s="632"/>
      <c r="K857" s="631"/>
      <c r="L857" s="634"/>
      <c r="M857" s="635"/>
      <c r="N857" s="635"/>
      <c r="O857" s="635"/>
      <c r="P857" s="635"/>
      <c r="Q857" s="635"/>
    </row>
    <row r="858" spans="1:17" s="633" customFormat="1" x14ac:dyDescent="0.25">
      <c r="A858" s="631"/>
      <c r="B858" s="632"/>
      <c r="C858" s="631"/>
      <c r="D858" s="632"/>
      <c r="E858" s="631"/>
      <c r="G858" s="632"/>
      <c r="H858" s="637"/>
      <c r="I858" s="634"/>
      <c r="J858" s="632"/>
      <c r="K858" s="631"/>
      <c r="L858" s="634"/>
      <c r="M858" s="635"/>
      <c r="N858" s="635"/>
      <c r="O858" s="635"/>
      <c r="P858" s="635"/>
      <c r="Q858" s="635"/>
    </row>
    <row r="859" spans="1:17" s="633" customFormat="1" x14ac:dyDescent="0.25">
      <c r="A859" s="631"/>
      <c r="B859" s="632"/>
      <c r="C859" s="631"/>
      <c r="D859" s="632"/>
      <c r="E859" s="631"/>
      <c r="G859" s="632"/>
      <c r="H859" s="637"/>
      <c r="I859" s="634"/>
      <c r="J859" s="632"/>
      <c r="K859" s="631"/>
      <c r="L859" s="634"/>
      <c r="M859" s="635"/>
      <c r="N859" s="635"/>
      <c r="O859" s="635"/>
      <c r="P859" s="635"/>
      <c r="Q859" s="635"/>
    </row>
    <row r="860" spans="1:17" s="633" customFormat="1" x14ac:dyDescent="0.25">
      <c r="A860" s="631"/>
      <c r="B860" s="632"/>
      <c r="C860" s="631"/>
      <c r="D860" s="632"/>
      <c r="E860" s="631"/>
      <c r="G860" s="632"/>
      <c r="H860" s="637"/>
      <c r="I860" s="634"/>
      <c r="J860" s="632"/>
      <c r="K860" s="631"/>
      <c r="L860" s="634"/>
      <c r="M860" s="635"/>
      <c r="N860" s="635"/>
      <c r="O860" s="635"/>
      <c r="P860" s="635"/>
      <c r="Q860" s="635"/>
    </row>
    <row r="861" spans="1:17" s="633" customFormat="1" x14ac:dyDescent="0.25">
      <c r="A861" s="631"/>
      <c r="B861" s="632"/>
      <c r="C861" s="631"/>
      <c r="D861" s="632"/>
      <c r="E861" s="631"/>
      <c r="G861" s="632"/>
      <c r="H861" s="637"/>
      <c r="I861" s="634"/>
      <c r="J861" s="632"/>
      <c r="K861" s="631"/>
      <c r="L861" s="634"/>
      <c r="M861" s="635"/>
      <c r="N861" s="635"/>
      <c r="O861" s="635"/>
      <c r="P861" s="635"/>
      <c r="Q861" s="635"/>
    </row>
    <row r="862" spans="1:17" s="633" customFormat="1" x14ac:dyDescent="0.25">
      <c r="A862" s="631"/>
      <c r="B862" s="632"/>
      <c r="C862" s="631"/>
      <c r="D862" s="632"/>
      <c r="E862" s="631"/>
      <c r="G862" s="632"/>
      <c r="H862" s="637"/>
      <c r="I862" s="634"/>
      <c r="J862" s="632"/>
      <c r="K862" s="631"/>
      <c r="L862" s="634"/>
      <c r="M862" s="635"/>
      <c r="N862" s="635"/>
      <c r="O862" s="635"/>
      <c r="P862" s="635"/>
      <c r="Q862" s="635"/>
    </row>
    <row r="863" spans="1:17" s="633" customFormat="1" x14ac:dyDescent="0.25">
      <c r="A863" s="631"/>
      <c r="B863" s="632"/>
      <c r="C863" s="631"/>
      <c r="D863" s="632"/>
      <c r="E863" s="631"/>
      <c r="G863" s="632"/>
      <c r="H863" s="637"/>
      <c r="I863" s="634"/>
      <c r="J863" s="632"/>
      <c r="K863" s="631"/>
      <c r="L863" s="634"/>
      <c r="M863" s="635"/>
      <c r="N863" s="635"/>
      <c r="O863" s="635"/>
      <c r="P863" s="635"/>
      <c r="Q863" s="635"/>
    </row>
    <row r="864" spans="1:17" s="633" customFormat="1" x14ac:dyDescent="0.25">
      <c r="A864" s="631"/>
      <c r="B864" s="632"/>
      <c r="C864" s="631"/>
      <c r="D864" s="632"/>
      <c r="E864" s="631"/>
      <c r="G864" s="632"/>
      <c r="H864" s="637"/>
      <c r="I864" s="634"/>
      <c r="J864" s="632"/>
      <c r="K864" s="631"/>
      <c r="L864" s="634"/>
      <c r="M864" s="635"/>
      <c r="N864" s="635"/>
      <c r="O864" s="635"/>
      <c r="P864" s="635"/>
      <c r="Q864" s="635"/>
    </row>
    <row r="865" spans="1:17" s="633" customFormat="1" x14ac:dyDescent="0.25">
      <c r="A865" s="631"/>
      <c r="B865" s="632"/>
      <c r="C865" s="631"/>
      <c r="D865" s="632"/>
      <c r="E865" s="631"/>
      <c r="G865" s="632"/>
      <c r="H865" s="637"/>
      <c r="I865" s="634"/>
      <c r="J865" s="638"/>
      <c r="K865" s="631"/>
      <c r="L865" s="634"/>
      <c r="M865" s="635"/>
      <c r="N865" s="635"/>
      <c r="O865" s="635"/>
      <c r="P865" s="635"/>
      <c r="Q865" s="635"/>
    </row>
    <row r="866" spans="1:17" s="633" customFormat="1" x14ac:dyDescent="0.25">
      <c r="A866" s="631"/>
      <c r="B866" s="632"/>
      <c r="C866" s="631"/>
      <c r="D866" s="632"/>
      <c r="E866" s="631"/>
      <c r="G866" s="632"/>
      <c r="H866" s="637"/>
      <c r="I866" s="634"/>
      <c r="J866" s="632"/>
      <c r="K866" s="631"/>
      <c r="L866" s="634"/>
      <c r="M866" s="635"/>
      <c r="N866" s="635"/>
      <c r="O866" s="635"/>
      <c r="P866" s="635"/>
      <c r="Q866" s="635"/>
    </row>
    <row r="867" spans="1:17" s="633" customFormat="1" x14ac:dyDescent="0.25">
      <c r="A867" s="631"/>
      <c r="B867" s="632"/>
      <c r="C867" s="631"/>
      <c r="D867" s="632"/>
      <c r="E867" s="631"/>
      <c r="G867" s="632"/>
      <c r="H867" s="637"/>
      <c r="I867" s="634"/>
      <c r="J867" s="632"/>
      <c r="K867" s="631"/>
      <c r="L867" s="634"/>
      <c r="M867" s="635"/>
      <c r="N867" s="635"/>
      <c r="O867" s="635"/>
      <c r="P867" s="635"/>
      <c r="Q867" s="635"/>
    </row>
    <row r="868" spans="1:17" s="633" customFormat="1" x14ac:dyDescent="0.25">
      <c r="A868" s="631"/>
      <c r="B868" s="632"/>
      <c r="C868" s="631"/>
      <c r="D868" s="632"/>
      <c r="E868" s="631"/>
      <c r="G868" s="632"/>
      <c r="H868" s="637"/>
      <c r="I868" s="634"/>
      <c r="J868" s="632"/>
      <c r="K868" s="631"/>
      <c r="L868" s="634"/>
      <c r="M868" s="635"/>
      <c r="N868" s="635"/>
      <c r="O868" s="635"/>
      <c r="P868" s="635"/>
      <c r="Q868" s="635"/>
    </row>
    <row r="869" spans="1:17" s="633" customFormat="1" x14ac:dyDescent="0.25">
      <c r="A869" s="631"/>
      <c r="B869" s="632"/>
      <c r="C869" s="631"/>
      <c r="D869" s="632"/>
      <c r="E869" s="631"/>
      <c r="G869" s="632"/>
      <c r="H869" s="637"/>
      <c r="I869" s="634"/>
      <c r="J869" s="632"/>
      <c r="K869" s="631"/>
      <c r="L869" s="634"/>
      <c r="M869" s="635"/>
      <c r="N869" s="635"/>
      <c r="O869" s="635"/>
      <c r="P869" s="635"/>
      <c r="Q869" s="635"/>
    </row>
    <row r="870" spans="1:17" s="633" customFormat="1" x14ac:dyDescent="0.25">
      <c r="A870" s="631"/>
      <c r="B870" s="632"/>
      <c r="C870" s="631"/>
      <c r="D870" s="632"/>
      <c r="E870" s="631"/>
      <c r="G870" s="632"/>
      <c r="H870" s="637"/>
      <c r="I870" s="634"/>
      <c r="J870" s="632"/>
      <c r="K870" s="631"/>
      <c r="L870" s="634"/>
      <c r="M870" s="635"/>
      <c r="N870" s="635"/>
      <c r="O870" s="635"/>
      <c r="P870" s="635"/>
      <c r="Q870" s="635"/>
    </row>
    <row r="871" spans="1:17" s="604" customFormat="1" x14ac:dyDescent="0.25">
      <c r="A871" s="639"/>
      <c r="B871" s="640"/>
      <c r="C871" s="639"/>
      <c r="D871" s="640"/>
      <c r="E871" s="639"/>
      <c r="G871" s="640"/>
      <c r="H871" s="641"/>
      <c r="I871" s="642"/>
      <c r="J871" s="640"/>
      <c r="K871" s="639"/>
      <c r="L871" s="642"/>
      <c r="M871" s="118"/>
      <c r="N871" s="118"/>
      <c r="O871" s="118"/>
      <c r="P871" s="118"/>
      <c r="Q871" s="118"/>
    </row>
    <row r="872" spans="1:17" s="604" customFormat="1" x14ac:dyDescent="0.25">
      <c r="A872" s="639"/>
      <c r="B872" s="640"/>
      <c r="C872" s="639"/>
      <c r="D872" s="640"/>
      <c r="E872" s="639"/>
      <c r="G872" s="640"/>
      <c r="H872" s="641"/>
      <c r="I872" s="642"/>
      <c r="J872" s="640"/>
      <c r="K872" s="639"/>
      <c r="L872" s="642"/>
      <c r="M872" s="118"/>
      <c r="N872" s="118"/>
      <c r="O872" s="118"/>
      <c r="P872" s="118"/>
      <c r="Q872" s="118"/>
    </row>
    <row r="873" spans="1:17" s="604" customFormat="1" x14ac:dyDescent="0.25">
      <c r="A873" s="639"/>
      <c r="B873" s="640"/>
      <c r="C873" s="639"/>
      <c r="D873" s="640"/>
      <c r="E873" s="639"/>
      <c r="G873" s="640"/>
      <c r="H873" s="641"/>
      <c r="I873" s="642"/>
      <c r="J873" s="640"/>
      <c r="K873" s="639"/>
      <c r="L873" s="642"/>
      <c r="M873" s="118"/>
      <c r="N873" s="118"/>
      <c r="O873" s="118"/>
      <c r="P873" s="118"/>
      <c r="Q873" s="118"/>
    </row>
    <row r="874" spans="1:17" s="604" customFormat="1" x14ac:dyDescent="0.25">
      <c r="A874" s="639"/>
      <c r="B874" s="640"/>
      <c r="C874" s="639"/>
      <c r="D874" s="640"/>
      <c r="E874" s="639"/>
      <c r="G874" s="640"/>
      <c r="H874" s="641"/>
      <c r="I874" s="642"/>
      <c r="J874" s="640"/>
      <c r="K874" s="639"/>
      <c r="L874" s="642"/>
      <c r="M874" s="118"/>
      <c r="N874" s="118"/>
      <c r="O874" s="118"/>
      <c r="P874" s="118"/>
      <c r="Q874" s="118"/>
    </row>
    <row r="875" spans="1:17" s="604" customFormat="1" x14ac:dyDescent="0.25">
      <c r="A875" s="639"/>
      <c r="B875" s="640"/>
      <c r="C875" s="639"/>
      <c r="D875" s="640"/>
      <c r="E875" s="639"/>
      <c r="G875" s="640"/>
      <c r="H875" s="641"/>
      <c r="I875" s="642"/>
      <c r="J875" s="640"/>
      <c r="K875" s="639"/>
      <c r="L875" s="642"/>
      <c r="M875" s="118"/>
      <c r="N875" s="118"/>
      <c r="O875" s="118"/>
      <c r="P875" s="118"/>
      <c r="Q875" s="118"/>
    </row>
    <row r="876" spans="1:17" s="604" customFormat="1" x14ac:dyDescent="0.25">
      <c r="A876" s="639"/>
      <c r="B876" s="640"/>
      <c r="C876" s="639"/>
      <c r="D876" s="640"/>
      <c r="E876" s="639"/>
      <c r="G876" s="640"/>
      <c r="H876" s="641"/>
      <c r="I876" s="642"/>
      <c r="J876" s="640"/>
      <c r="K876" s="639"/>
      <c r="L876" s="642"/>
      <c r="M876" s="118"/>
      <c r="N876" s="118"/>
      <c r="O876" s="118"/>
      <c r="P876" s="118"/>
      <c r="Q876" s="118"/>
    </row>
    <row r="877" spans="1:17" s="604" customFormat="1" x14ac:dyDescent="0.25">
      <c r="A877" s="639"/>
      <c r="B877" s="640"/>
      <c r="C877" s="639"/>
      <c r="D877" s="640"/>
      <c r="E877" s="639"/>
      <c r="G877" s="640"/>
      <c r="H877" s="641"/>
      <c r="I877" s="642"/>
      <c r="J877" s="640"/>
      <c r="K877" s="639"/>
      <c r="L877" s="642"/>
      <c r="M877" s="118"/>
      <c r="N877" s="118"/>
      <c r="O877" s="118"/>
      <c r="P877" s="118"/>
      <c r="Q877" s="118"/>
    </row>
    <row r="878" spans="1:17" s="604" customFormat="1" x14ac:dyDescent="0.25">
      <c r="A878" s="639"/>
      <c r="B878" s="640"/>
      <c r="C878" s="639"/>
      <c r="D878" s="640"/>
      <c r="E878" s="639"/>
      <c r="G878" s="640"/>
      <c r="H878" s="641"/>
      <c r="I878" s="642"/>
      <c r="J878" s="640"/>
      <c r="K878" s="639"/>
      <c r="L878" s="642"/>
      <c r="M878" s="118"/>
      <c r="N878" s="118"/>
      <c r="O878" s="118"/>
      <c r="P878" s="118"/>
      <c r="Q878" s="118"/>
    </row>
    <row r="879" spans="1:17" s="604" customFormat="1" x14ac:dyDescent="0.25">
      <c r="A879" s="639"/>
      <c r="B879" s="640"/>
      <c r="C879" s="639"/>
      <c r="D879" s="640"/>
      <c r="E879" s="639"/>
      <c r="G879" s="640"/>
      <c r="H879" s="641"/>
      <c r="I879" s="642"/>
      <c r="J879" s="640"/>
      <c r="K879" s="639"/>
      <c r="L879" s="642"/>
      <c r="M879" s="118"/>
      <c r="N879" s="118"/>
      <c r="O879" s="118"/>
      <c r="P879" s="118"/>
      <c r="Q879" s="118"/>
    </row>
    <row r="880" spans="1:17" s="604" customFormat="1" x14ac:dyDescent="0.25">
      <c r="A880" s="639"/>
      <c r="B880" s="640"/>
      <c r="C880" s="639"/>
      <c r="D880" s="640"/>
      <c r="E880" s="639"/>
      <c r="G880" s="640"/>
      <c r="H880" s="641"/>
      <c r="I880" s="642"/>
      <c r="J880" s="640"/>
      <c r="K880" s="639"/>
      <c r="L880" s="642"/>
      <c r="M880" s="118"/>
      <c r="N880" s="118"/>
      <c r="O880" s="118"/>
      <c r="P880" s="118"/>
      <c r="Q880" s="118"/>
    </row>
    <row r="881" spans="1:17" s="604" customFormat="1" x14ac:dyDescent="0.25">
      <c r="A881" s="639"/>
      <c r="B881" s="640"/>
      <c r="C881" s="639"/>
      <c r="D881" s="640"/>
      <c r="E881" s="639"/>
      <c r="G881" s="640"/>
      <c r="H881" s="641"/>
      <c r="I881" s="642"/>
      <c r="J881" s="640"/>
      <c r="K881" s="639"/>
      <c r="L881" s="642"/>
      <c r="M881" s="118"/>
      <c r="N881" s="118"/>
      <c r="O881" s="118"/>
      <c r="P881" s="118"/>
      <c r="Q881" s="118"/>
    </row>
    <row r="882" spans="1:17" s="604" customFormat="1" x14ac:dyDescent="0.25">
      <c r="A882" s="639"/>
      <c r="B882" s="640"/>
      <c r="C882" s="639"/>
      <c r="D882" s="640"/>
      <c r="E882" s="639"/>
      <c r="G882" s="640"/>
      <c r="H882" s="641"/>
      <c r="I882" s="642"/>
      <c r="J882" s="640"/>
      <c r="K882" s="639"/>
      <c r="L882" s="642"/>
      <c r="M882" s="118"/>
      <c r="N882" s="118"/>
      <c r="O882" s="118"/>
      <c r="P882" s="118"/>
      <c r="Q882" s="118"/>
    </row>
    <row r="883" spans="1:17" s="604" customFormat="1" x14ac:dyDescent="0.25">
      <c r="A883" s="639"/>
      <c r="B883" s="640"/>
      <c r="C883" s="639"/>
      <c r="D883" s="640"/>
      <c r="E883" s="639"/>
      <c r="G883" s="640"/>
      <c r="H883" s="641"/>
      <c r="I883" s="642"/>
      <c r="J883" s="640"/>
      <c r="K883" s="639"/>
      <c r="L883" s="642"/>
      <c r="M883" s="118"/>
      <c r="N883" s="118"/>
      <c r="O883" s="118"/>
      <c r="P883" s="118"/>
      <c r="Q883" s="118"/>
    </row>
    <row r="884" spans="1:17" s="604" customFormat="1" x14ac:dyDescent="0.25">
      <c r="A884" s="639"/>
      <c r="B884" s="640"/>
      <c r="C884" s="639"/>
      <c r="D884" s="640"/>
      <c r="E884" s="639"/>
      <c r="G884" s="640"/>
      <c r="H884" s="641"/>
      <c r="I884" s="642"/>
      <c r="J884" s="640"/>
      <c r="K884" s="639"/>
      <c r="L884" s="642"/>
      <c r="M884" s="118"/>
      <c r="N884" s="118"/>
      <c r="O884" s="118"/>
      <c r="P884" s="118"/>
      <c r="Q884" s="118"/>
    </row>
    <row r="885" spans="1:17" s="604" customFormat="1" x14ac:dyDescent="0.25">
      <c r="A885" s="639"/>
      <c r="B885" s="640"/>
      <c r="C885" s="639"/>
      <c r="D885" s="640"/>
      <c r="E885" s="639"/>
      <c r="G885" s="640"/>
      <c r="H885" s="641"/>
      <c r="I885" s="642"/>
      <c r="J885" s="640"/>
      <c r="K885" s="639"/>
      <c r="L885" s="642"/>
      <c r="M885" s="118"/>
      <c r="N885" s="118"/>
      <c r="O885" s="118"/>
      <c r="P885" s="118"/>
      <c r="Q885" s="118"/>
    </row>
    <row r="886" spans="1:17" x14ac:dyDescent="0.25">
      <c r="H886" s="475"/>
    </row>
    <row r="887" spans="1:17" x14ac:dyDescent="0.25">
      <c r="H887" s="475"/>
    </row>
  </sheetData>
  <autoFilter ref="A5:AU815"/>
  <mergeCells count="2">
    <mergeCell ref="A4:K4"/>
    <mergeCell ref="A2:Q2"/>
  </mergeCells>
  <pageMargins left="0.23" right="0.2" top="0.49" bottom="0.45" header="0.3" footer="0.3"/>
  <pageSetup scale="49" orientation="landscape" horizontalDpi="300" verticalDpi="300" r:id="rId1"/>
  <rowBreaks count="1" manualBreakCount="1">
    <brk id="820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4"/>
  <sheetViews>
    <sheetView showGridLines="0" topLeftCell="B1" workbookViewId="0">
      <selection activeCell="F199" sqref="F199"/>
    </sheetView>
  </sheetViews>
  <sheetFormatPr defaultRowHeight="15" x14ac:dyDescent="0.25"/>
  <cols>
    <col min="2" max="2" width="24.5703125" bestFit="1" customWidth="1"/>
    <col min="3" max="3" width="18.85546875" customWidth="1"/>
    <col min="4" max="4" width="52.7109375" bestFit="1" customWidth="1"/>
    <col min="5" max="5" width="33.7109375" customWidth="1"/>
    <col min="6" max="10" width="25.7109375" customWidth="1"/>
    <col min="11" max="11" width="22.7109375" bestFit="1" customWidth="1"/>
  </cols>
  <sheetData>
    <row r="2" spans="2:11" ht="18.75" x14ac:dyDescent="0.3">
      <c r="D2" s="525" t="s">
        <v>1844</v>
      </c>
      <c r="E2" s="525"/>
      <c r="F2" s="525"/>
      <c r="G2" s="525"/>
      <c r="H2" s="525">
        <v>12367314795</v>
      </c>
      <c r="I2" s="525">
        <v>9061739994</v>
      </c>
      <c r="J2" s="525">
        <v>8834597090.2105217</v>
      </c>
    </row>
    <row r="3" spans="2:11" ht="18.75" x14ac:dyDescent="0.3">
      <c r="D3" s="524" t="s">
        <v>1845</v>
      </c>
      <c r="E3" s="524"/>
      <c r="F3" s="524"/>
      <c r="G3" s="524"/>
      <c r="H3" s="526">
        <f>H2-H85</f>
        <v>-2770288776.8484154</v>
      </c>
      <c r="I3" s="526">
        <f>I2-I85</f>
        <v>-7480070886.9527302</v>
      </c>
      <c r="J3" s="526">
        <f>J2-J85</f>
        <v>-4436634250.1984177</v>
      </c>
    </row>
    <row r="5" spans="2:11" hidden="1" x14ac:dyDescent="0.25">
      <c r="H5" s="464"/>
    </row>
    <row r="6" spans="2:11" hidden="1" x14ac:dyDescent="0.25">
      <c r="B6" s="492" t="s">
        <v>1813</v>
      </c>
      <c r="C6" s="492" t="s">
        <v>1812</v>
      </c>
    </row>
    <row r="7" spans="2:11" ht="15.75" hidden="1" thickBot="1" x14ac:dyDescent="0.3">
      <c r="F7" s="464">
        <f>+F77</f>
        <v>58557693084.200096</v>
      </c>
      <c r="G7" s="464">
        <f>+G77</f>
        <v>13493774828.26</v>
      </c>
      <c r="H7" s="464">
        <f>+H77</f>
        <v>15927156331.426416</v>
      </c>
      <c r="I7" s="464">
        <f>+I77</f>
        <v>20340707194.001144</v>
      </c>
      <c r="J7" s="464">
        <f>+J77</f>
        <v>8796054730.9605217</v>
      </c>
    </row>
    <row r="8" spans="2:11" ht="7.5" hidden="1" customHeight="1" thickTop="1" thickBot="1" x14ac:dyDescent="0.3">
      <c r="B8" s="493"/>
      <c r="C8" s="494"/>
      <c r="D8" s="494"/>
      <c r="E8" s="494"/>
      <c r="F8" s="494"/>
      <c r="G8" s="494"/>
      <c r="H8" s="494"/>
      <c r="I8" s="494"/>
      <c r="J8" s="495"/>
    </row>
    <row r="9" spans="2:11" ht="30" hidden="1" customHeight="1" thickTop="1" thickBot="1" x14ac:dyDescent="0.3">
      <c r="B9" s="493" t="s">
        <v>930</v>
      </c>
      <c r="C9" s="494" t="s">
        <v>1643</v>
      </c>
      <c r="D9" s="494"/>
      <c r="E9" s="494" t="s">
        <v>1836</v>
      </c>
      <c r="F9" s="494" t="s">
        <v>1804</v>
      </c>
      <c r="G9" s="494" t="s">
        <v>1801</v>
      </c>
      <c r="H9" s="494" t="s">
        <v>1648</v>
      </c>
      <c r="I9" s="494" t="s">
        <v>1649</v>
      </c>
      <c r="J9" s="495" t="s">
        <v>1802</v>
      </c>
    </row>
    <row r="10" spans="2:11" s="16" customFormat="1" ht="15.75" hidden="1" thickTop="1" x14ac:dyDescent="0.25">
      <c r="B10" s="496" t="s">
        <v>39</v>
      </c>
      <c r="C10" s="497" t="s">
        <v>74</v>
      </c>
      <c r="D10" s="559" t="s">
        <v>204</v>
      </c>
      <c r="E10" s="498"/>
      <c r="F10" s="499">
        <v>460399460</v>
      </c>
      <c r="G10" s="499">
        <v>400580934</v>
      </c>
      <c r="H10" s="499">
        <v>59818526</v>
      </c>
      <c r="I10" s="499"/>
      <c r="J10" s="500"/>
      <c r="K10" s="501">
        <f>+F10-G10-H10-I10-J10</f>
        <v>0</v>
      </c>
    </row>
    <row r="11" spans="2:11" s="16" customFormat="1" ht="15.75" hidden="1" thickBot="1" x14ac:dyDescent="0.3">
      <c r="B11" s="502"/>
      <c r="C11" s="508" t="s">
        <v>74</v>
      </c>
      <c r="D11" s="560" t="s">
        <v>1833</v>
      </c>
      <c r="E11" s="509"/>
      <c r="F11" s="510">
        <v>50339875</v>
      </c>
      <c r="G11" s="510">
        <v>48348061</v>
      </c>
      <c r="H11" s="510">
        <v>1991814</v>
      </c>
      <c r="I11" s="510"/>
      <c r="J11" s="511"/>
      <c r="K11" s="501">
        <f>+F11-G11-H11-I11-J11</f>
        <v>0</v>
      </c>
    </row>
    <row r="12" spans="2:11" s="16" customFormat="1" ht="16.5" hidden="1" thickTop="1" thickBot="1" x14ac:dyDescent="0.3">
      <c r="B12" s="507"/>
      <c r="C12" s="518" t="s">
        <v>199</v>
      </c>
      <c r="D12" s="561" t="s">
        <v>204</v>
      </c>
      <c r="E12" s="519"/>
      <c r="F12" s="520">
        <v>1453144328</v>
      </c>
      <c r="G12" s="520">
        <v>1274507239</v>
      </c>
      <c r="H12" s="520">
        <v>47420721.800000004</v>
      </c>
      <c r="I12" s="520">
        <v>131216367.20000002</v>
      </c>
      <c r="J12" s="521">
        <v>0</v>
      </c>
      <c r="K12" s="501">
        <f>+F12-G12-H12-I12-J12</f>
        <v>-2.9802322387695313E-8</v>
      </c>
    </row>
    <row r="13" spans="2:11" s="16" customFormat="1" ht="15.75" hidden="1" thickTop="1" x14ac:dyDescent="0.25">
      <c r="B13" s="507"/>
      <c r="C13" s="497" t="s">
        <v>55</v>
      </c>
      <c r="D13" s="559" t="s">
        <v>204</v>
      </c>
      <c r="E13" s="498"/>
      <c r="F13" s="499">
        <v>241979533</v>
      </c>
      <c r="G13" s="499">
        <v>143908032</v>
      </c>
      <c r="H13" s="499">
        <v>73927872</v>
      </c>
      <c r="I13" s="499">
        <v>24143629</v>
      </c>
      <c r="J13" s="500"/>
      <c r="K13" s="501">
        <f>+F13-G13-H13-I13-J13</f>
        <v>0</v>
      </c>
    </row>
    <row r="14" spans="2:11" s="16" customFormat="1" ht="15.75" hidden="1" thickBot="1" x14ac:dyDescent="0.3">
      <c r="B14" s="507"/>
      <c r="C14" s="508" t="s">
        <v>55</v>
      </c>
      <c r="D14" s="560" t="s">
        <v>1833</v>
      </c>
      <c r="E14" s="509"/>
      <c r="F14" s="510">
        <v>43559624</v>
      </c>
      <c r="G14" s="510">
        <v>43121016</v>
      </c>
      <c r="H14" s="510">
        <v>438608</v>
      </c>
      <c r="I14" s="510"/>
      <c r="J14" s="511"/>
      <c r="K14" s="501">
        <f>+F14-G14-H14-I14-J14</f>
        <v>0</v>
      </c>
    </row>
    <row r="15" spans="2:11" s="16" customFormat="1" ht="15.75" hidden="1" thickTop="1" x14ac:dyDescent="0.25">
      <c r="B15" s="507"/>
      <c r="C15" s="497" t="s">
        <v>64</v>
      </c>
      <c r="D15" s="498" t="s">
        <v>204</v>
      </c>
      <c r="E15" s="498"/>
      <c r="F15" s="499">
        <v>940310852</v>
      </c>
      <c r="G15" s="499">
        <v>422798091</v>
      </c>
      <c r="H15" s="499">
        <v>148417306.60000002</v>
      </c>
      <c r="I15" s="499">
        <v>298267285.90000004</v>
      </c>
      <c r="J15" s="500">
        <v>70828168.5</v>
      </c>
      <c r="K15" s="501">
        <f t="shared" ref="K15:K76" si="0">+F15-G15-H15-I15-J15</f>
        <v>0</v>
      </c>
    </row>
    <row r="16" spans="2:11" s="16" customFormat="1" ht="15.75" hidden="1" thickBot="1" x14ac:dyDescent="0.3">
      <c r="B16" s="507"/>
      <c r="C16" s="508" t="s">
        <v>64</v>
      </c>
      <c r="D16" s="509" t="s">
        <v>1833</v>
      </c>
      <c r="E16" s="509"/>
      <c r="F16" s="510">
        <v>375757909</v>
      </c>
      <c r="G16" s="510">
        <v>341993938</v>
      </c>
      <c r="H16" s="510">
        <v>33763971</v>
      </c>
      <c r="I16" s="510"/>
      <c r="J16" s="511"/>
      <c r="K16" s="501">
        <f t="shared" si="0"/>
        <v>0</v>
      </c>
    </row>
    <row r="17" spans="2:11" s="16" customFormat="1" ht="15.75" hidden="1" thickTop="1" x14ac:dyDescent="0.25">
      <c r="B17" s="507"/>
      <c r="C17" s="497" t="s">
        <v>126</v>
      </c>
      <c r="D17" s="498" t="s">
        <v>204</v>
      </c>
      <c r="E17" s="498"/>
      <c r="F17" s="499">
        <v>738702401</v>
      </c>
      <c r="G17" s="499">
        <v>557925090</v>
      </c>
      <c r="H17" s="499">
        <v>97914594.199999988</v>
      </c>
      <c r="I17" s="499">
        <v>56968117.800000004</v>
      </c>
      <c r="J17" s="500">
        <v>25894599</v>
      </c>
      <c r="K17" s="501">
        <f t="shared" si="0"/>
        <v>0</v>
      </c>
    </row>
    <row r="18" spans="2:11" s="16" customFormat="1" ht="15.75" hidden="1" thickBot="1" x14ac:dyDescent="0.3">
      <c r="B18" s="507"/>
      <c r="C18" s="508" t="s">
        <v>126</v>
      </c>
      <c r="D18" s="509" t="s">
        <v>1833</v>
      </c>
      <c r="E18" s="509" t="s">
        <v>1834</v>
      </c>
      <c r="F18" s="510">
        <v>1658557589.0599999</v>
      </c>
      <c r="G18" s="510">
        <v>847754063</v>
      </c>
      <c r="H18" s="510">
        <v>280803526.06</v>
      </c>
      <c r="I18" s="510">
        <v>265000000</v>
      </c>
      <c r="J18" s="511">
        <v>265000000</v>
      </c>
      <c r="K18" s="501">
        <f t="shared" si="0"/>
        <v>0</v>
      </c>
    </row>
    <row r="19" spans="2:11" s="16" customFormat="1" ht="15.75" hidden="1" thickTop="1" x14ac:dyDescent="0.25">
      <c r="B19" s="507"/>
      <c r="C19" s="497" t="s">
        <v>119</v>
      </c>
      <c r="D19" s="498" t="s">
        <v>204</v>
      </c>
      <c r="E19" s="498"/>
      <c r="F19" s="499">
        <v>656768071</v>
      </c>
      <c r="G19" s="499">
        <v>278340189</v>
      </c>
      <c r="H19" s="499">
        <v>96230626</v>
      </c>
      <c r="I19" s="499">
        <v>194010613.5</v>
      </c>
      <c r="J19" s="500">
        <v>88186642.5</v>
      </c>
      <c r="K19" s="501">
        <f t="shared" si="0"/>
        <v>0</v>
      </c>
    </row>
    <row r="20" spans="2:11" s="16" customFormat="1" ht="30.75" hidden="1" thickBot="1" x14ac:dyDescent="0.3">
      <c r="B20" s="507"/>
      <c r="C20" s="508" t="s">
        <v>119</v>
      </c>
      <c r="D20" s="509" t="s">
        <v>1833</v>
      </c>
      <c r="E20" s="522" t="s">
        <v>411</v>
      </c>
      <c r="F20" s="510">
        <v>1538025945</v>
      </c>
      <c r="G20" s="510">
        <v>878669269</v>
      </c>
      <c r="H20" s="510">
        <v>344712268.5</v>
      </c>
      <c r="I20" s="510">
        <v>314644407.5</v>
      </c>
      <c r="J20" s="511">
        <v>0</v>
      </c>
      <c r="K20" s="501">
        <f t="shared" si="0"/>
        <v>0</v>
      </c>
    </row>
    <row r="21" spans="2:11" s="16" customFormat="1" ht="15.75" hidden="1" thickTop="1" x14ac:dyDescent="0.25">
      <c r="B21" s="507"/>
      <c r="C21" s="497" t="s">
        <v>283</v>
      </c>
      <c r="D21" s="498" t="s">
        <v>204</v>
      </c>
      <c r="E21" s="498"/>
      <c r="F21" s="499">
        <v>1147105317</v>
      </c>
      <c r="G21" s="499">
        <v>117568894</v>
      </c>
      <c r="H21" s="499">
        <v>229991986.20000002</v>
      </c>
      <c r="I21" s="499">
        <v>549686800.30000007</v>
      </c>
      <c r="J21" s="500">
        <v>249857636.5</v>
      </c>
      <c r="K21" s="501">
        <f t="shared" si="0"/>
        <v>0</v>
      </c>
    </row>
    <row r="22" spans="2:11" s="16" customFormat="1" hidden="1" x14ac:dyDescent="0.25">
      <c r="B22" s="507"/>
      <c r="C22" s="503" t="s">
        <v>283</v>
      </c>
      <c r="D22" s="504" t="s">
        <v>287</v>
      </c>
      <c r="E22" s="504" t="s">
        <v>1837</v>
      </c>
      <c r="F22" s="562">
        <f>4923062722-2960102919</f>
        <v>1962959803</v>
      </c>
      <c r="G22" s="505">
        <v>935033368</v>
      </c>
      <c r="H22" s="505">
        <v>357570730</v>
      </c>
      <c r="I22" s="505">
        <v>342642145</v>
      </c>
      <c r="J22" s="506">
        <v>327713560</v>
      </c>
      <c r="K22" s="501">
        <f>+F22-G22-H22-I22-J22</f>
        <v>0</v>
      </c>
    </row>
    <row r="23" spans="2:11" s="16" customFormat="1" hidden="1" x14ac:dyDescent="0.25">
      <c r="B23" s="507"/>
      <c r="C23" s="503" t="s">
        <v>283</v>
      </c>
      <c r="D23" s="504" t="s">
        <v>1838</v>
      </c>
      <c r="E23" s="523">
        <v>0.03</v>
      </c>
      <c r="F23" s="505">
        <v>3000000000</v>
      </c>
      <c r="G23" s="505"/>
      <c r="H23" s="505">
        <v>600000000</v>
      </c>
      <c r="I23" s="505">
        <v>1049999999.9999999</v>
      </c>
      <c r="J23" s="505">
        <v>1350000000</v>
      </c>
      <c r="K23" s="501">
        <f t="shared" si="0"/>
        <v>0</v>
      </c>
    </row>
    <row r="24" spans="2:11" s="16" customFormat="1" hidden="1" x14ac:dyDescent="0.25">
      <c r="B24" s="507"/>
      <c r="C24" s="503" t="s">
        <v>283</v>
      </c>
      <c r="D24" s="504" t="s">
        <v>101</v>
      </c>
      <c r="E24" s="504" t="s">
        <v>474</v>
      </c>
      <c r="F24" s="505">
        <v>12386192.5</v>
      </c>
      <c r="G24" s="505">
        <v>1171193</v>
      </c>
      <c r="H24" s="505">
        <v>11214999.5</v>
      </c>
      <c r="I24" s="505">
        <v>0</v>
      </c>
      <c r="J24" s="505">
        <v>0</v>
      </c>
      <c r="K24" s="501">
        <f t="shared" si="0"/>
        <v>0</v>
      </c>
    </row>
    <row r="25" spans="2:11" s="16" customFormat="1" hidden="1" x14ac:dyDescent="0.25">
      <c r="B25" s="507"/>
      <c r="C25" s="503" t="s">
        <v>283</v>
      </c>
      <c r="D25" s="504" t="s">
        <v>385</v>
      </c>
      <c r="E25" s="504" t="s">
        <v>1839</v>
      </c>
      <c r="F25" s="505">
        <v>26873396.809999999</v>
      </c>
      <c r="G25" s="505">
        <v>26046012</v>
      </c>
      <c r="H25" s="505">
        <v>827385</v>
      </c>
      <c r="I25" s="505">
        <v>0</v>
      </c>
      <c r="J25" s="506">
        <v>0</v>
      </c>
      <c r="K25" s="501">
        <f t="shared" si="0"/>
        <v>-0.19000000134110451</v>
      </c>
    </row>
    <row r="26" spans="2:11" s="16" customFormat="1" ht="15.75" hidden="1" thickBot="1" x14ac:dyDescent="0.3">
      <c r="B26" s="507"/>
      <c r="C26" s="508" t="s">
        <v>283</v>
      </c>
      <c r="D26" s="509" t="s">
        <v>1833</v>
      </c>
      <c r="E26" s="509" t="s">
        <v>1840</v>
      </c>
      <c r="F26" s="510">
        <v>6022052591.2600002</v>
      </c>
      <c r="G26" s="510">
        <v>3120126291.1000004</v>
      </c>
      <c r="H26" s="510">
        <v>1457400923.5699997</v>
      </c>
      <c r="I26" s="510">
        <v>1232315472.9999995</v>
      </c>
      <c r="J26" s="511">
        <v>212209903.4000001</v>
      </c>
      <c r="K26" s="501">
        <f t="shared" si="0"/>
        <v>0.19000053405761719</v>
      </c>
    </row>
    <row r="27" spans="2:11" s="16" customFormat="1" ht="15.75" hidden="1" thickTop="1" x14ac:dyDescent="0.25">
      <c r="B27" s="507"/>
      <c r="C27" s="497" t="s">
        <v>421</v>
      </c>
      <c r="D27" s="498" t="s">
        <v>204</v>
      </c>
      <c r="E27" s="498"/>
      <c r="F27" s="499">
        <v>748997970</v>
      </c>
      <c r="G27" s="499">
        <v>80227918</v>
      </c>
      <c r="H27" s="499">
        <v>189165978.40000001</v>
      </c>
      <c r="I27" s="499">
        <v>329727800.60000002</v>
      </c>
      <c r="J27" s="500">
        <v>149876273</v>
      </c>
      <c r="K27" s="501">
        <f t="shared" si="0"/>
        <v>0</v>
      </c>
    </row>
    <row r="28" spans="2:11" s="16" customFormat="1" hidden="1" x14ac:dyDescent="0.25">
      <c r="B28" s="507"/>
      <c r="C28" s="503" t="s">
        <v>421</v>
      </c>
      <c r="D28" s="504" t="s">
        <v>101</v>
      </c>
      <c r="E28" s="504"/>
      <c r="F28" s="505">
        <v>50645266.950000003</v>
      </c>
      <c r="G28" s="505">
        <v>1118267</v>
      </c>
      <c r="H28" s="505">
        <v>49527000</v>
      </c>
      <c r="I28" s="505">
        <v>0</v>
      </c>
      <c r="J28" s="506">
        <v>0</v>
      </c>
      <c r="K28" s="501">
        <f t="shared" si="0"/>
        <v>-4.9999997019767761E-2</v>
      </c>
    </row>
    <row r="29" spans="2:11" s="16" customFormat="1" hidden="1" x14ac:dyDescent="0.25">
      <c r="B29" s="507"/>
      <c r="C29" s="503" t="s">
        <v>421</v>
      </c>
      <c r="D29" s="504" t="s">
        <v>92</v>
      </c>
      <c r="E29" s="504"/>
      <c r="F29" s="505">
        <v>174322603</v>
      </c>
      <c r="G29" s="505">
        <v>157496227</v>
      </c>
      <c r="H29" s="505">
        <v>9894798</v>
      </c>
      <c r="I29" s="505">
        <v>6931578</v>
      </c>
      <c r="J29" s="506">
        <v>0</v>
      </c>
      <c r="K29" s="501">
        <f t="shared" si="0"/>
        <v>0</v>
      </c>
    </row>
    <row r="30" spans="2:11" s="16" customFormat="1" hidden="1" x14ac:dyDescent="0.25">
      <c r="B30" s="507"/>
      <c r="C30" s="503" t="s">
        <v>421</v>
      </c>
      <c r="D30" s="504" t="s">
        <v>311</v>
      </c>
      <c r="E30" s="504"/>
      <c r="F30" s="505">
        <v>72534077.321999997</v>
      </c>
      <c r="G30" s="505">
        <v>38552610</v>
      </c>
      <c r="H30" s="505">
        <v>33981467.439999998</v>
      </c>
      <c r="I30" s="505">
        <v>0</v>
      </c>
      <c r="J30" s="506">
        <v>0</v>
      </c>
      <c r="K30" s="501">
        <f t="shared" si="0"/>
        <v>-0.11800000071525574</v>
      </c>
    </row>
    <row r="31" spans="2:11" s="16" customFormat="1" hidden="1" x14ac:dyDescent="0.25">
      <c r="B31" s="507"/>
      <c r="C31" s="503" t="s">
        <v>421</v>
      </c>
      <c r="D31" s="504" t="s">
        <v>308</v>
      </c>
      <c r="E31" s="504"/>
      <c r="F31" s="505">
        <v>112382100</v>
      </c>
      <c r="G31" s="505">
        <v>99893100</v>
      </c>
      <c r="H31" s="505">
        <v>12489000</v>
      </c>
      <c r="I31" s="505">
        <v>0</v>
      </c>
      <c r="J31" s="506">
        <v>0</v>
      </c>
      <c r="K31" s="501">
        <f t="shared" si="0"/>
        <v>0</v>
      </c>
    </row>
    <row r="32" spans="2:11" s="16" customFormat="1" hidden="1" x14ac:dyDescent="0.25">
      <c r="B32" s="507"/>
      <c r="C32" s="503" t="s">
        <v>421</v>
      </c>
      <c r="D32" s="504" t="s">
        <v>307</v>
      </c>
      <c r="E32" s="504"/>
      <c r="F32" s="505">
        <v>129294984</v>
      </c>
      <c r="G32" s="505">
        <v>129294984</v>
      </c>
      <c r="H32" s="505"/>
      <c r="I32" s="505"/>
      <c r="J32" s="506"/>
      <c r="K32" s="501">
        <f t="shared" si="0"/>
        <v>0</v>
      </c>
    </row>
    <row r="33" spans="2:11" s="16" customFormat="1" hidden="1" x14ac:dyDescent="0.25">
      <c r="B33" s="507"/>
      <c r="C33" s="503" t="s">
        <v>421</v>
      </c>
      <c r="D33" s="504" t="s">
        <v>1797</v>
      </c>
      <c r="E33" s="504"/>
      <c r="F33" s="505">
        <v>470000</v>
      </c>
      <c r="G33" s="505"/>
      <c r="H33" s="505">
        <v>470000</v>
      </c>
      <c r="I33" s="505"/>
      <c r="J33" s="506"/>
      <c r="K33" s="501">
        <f t="shared" si="0"/>
        <v>0</v>
      </c>
    </row>
    <row r="34" spans="2:11" s="16" customFormat="1" hidden="1" x14ac:dyDescent="0.25">
      <c r="B34" s="507"/>
      <c r="C34" s="503" t="s">
        <v>421</v>
      </c>
      <c r="D34" s="530" t="s">
        <v>1847</v>
      </c>
      <c r="E34" s="527"/>
      <c r="F34" s="528">
        <f>28581345.92+2223600</f>
        <v>30804945.920000002</v>
      </c>
      <c r="G34" s="528">
        <f>28581346+2223600</f>
        <v>30804946</v>
      </c>
      <c r="H34" s="528"/>
      <c r="I34" s="528"/>
      <c r="J34" s="529"/>
      <c r="K34" s="501">
        <f t="shared" si="0"/>
        <v>-7.9999998211860657E-2</v>
      </c>
    </row>
    <row r="35" spans="2:11" s="16" customFormat="1" ht="15.75" hidden="1" thickBot="1" x14ac:dyDescent="0.3">
      <c r="B35" s="507"/>
      <c r="C35" s="508" t="s">
        <v>421</v>
      </c>
      <c r="D35" s="509" t="s">
        <v>1833</v>
      </c>
      <c r="E35" s="509" t="s">
        <v>1841</v>
      </c>
      <c r="F35" s="510">
        <f>+G35+H35+I35+J35</f>
        <v>9403236753.2000008</v>
      </c>
      <c r="G35" s="510">
        <f>1942038347.16</f>
        <v>1942038347.1600001</v>
      </c>
      <c r="H35" s="510">
        <v>3130189844.0800004</v>
      </c>
      <c r="I35" s="510">
        <v>3673321094.7599998</v>
      </c>
      <c r="J35" s="511">
        <v>657687467.19999993</v>
      </c>
      <c r="K35" s="501">
        <f t="shared" si="0"/>
        <v>1.3113021850585938E-6</v>
      </c>
    </row>
    <row r="36" spans="2:11" s="16" customFormat="1" ht="15.75" hidden="1" thickTop="1" x14ac:dyDescent="0.25">
      <c r="B36" s="507"/>
      <c r="C36" s="503" t="s">
        <v>468</v>
      </c>
      <c r="D36" s="498" t="s">
        <v>204</v>
      </c>
      <c r="E36" s="474"/>
      <c r="F36" s="516">
        <v>770430517.51999998</v>
      </c>
      <c r="G36" s="516">
        <v>0</v>
      </c>
      <c r="H36" s="516">
        <v>168724505.58399999</v>
      </c>
      <c r="I36" s="516">
        <v>413672883.20600003</v>
      </c>
      <c r="J36" s="517">
        <v>188033128.72999999</v>
      </c>
      <c r="K36" s="501">
        <f t="shared" si="0"/>
        <v>0</v>
      </c>
    </row>
    <row r="37" spans="2:11" s="16" customFormat="1" hidden="1" x14ac:dyDescent="0.25">
      <c r="B37" s="507"/>
      <c r="C37" s="503" t="s">
        <v>468</v>
      </c>
      <c r="D37" s="504" t="s">
        <v>1842</v>
      </c>
      <c r="E37" s="504"/>
      <c r="F37" s="505">
        <v>3934420668</v>
      </c>
      <c r="G37" s="505">
        <v>895351459</v>
      </c>
      <c r="H37" s="505">
        <v>1023014730</v>
      </c>
      <c r="I37" s="505">
        <v>1018046714</v>
      </c>
      <c r="J37" s="506">
        <v>998007765</v>
      </c>
      <c r="K37" s="501">
        <f t="shared" si="0"/>
        <v>0</v>
      </c>
    </row>
    <row r="38" spans="2:11" s="16" customFormat="1" hidden="1" x14ac:dyDescent="0.25">
      <c r="B38" s="507"/>
      <c r="C38" s="503" t="s">
        <v>468</v>
      </c>
      <c r="D38" s="504" t="s">
        <v>1572</v>
      </c>
      <c r="E38" s="504"/>
      <c r="F38" s="505">
        <v>23936806</v>
      </c>
      <c r="G38" s="505">
        <v>0</v>
      </c>
      <c r="H38" s="505">
        <v>23936806</v>
      </c>
      <c r="I38" s="505">
        <v>0</v>
      </c>
      <c r="J38" s="506">
        <v>0</v>
      </c>
      <c r="K38" s="501">
        <f t="shared" si="0"/>
        <v>0</v>
      </c>
    </row>
    <row r="39" spans="2:11" s="16" customFormat="1" hidden="1" x14ac:dyDescent="0.25">
      <c r="B39" s="507"/>
      <c r="C39" s="503" t="s">
        <v>468</v>
      </c>
      <c r="D39" s="504" t="s">
        <v>101</v>
      </c>
      <c r="E39" s="504"/>
      <c r="F39" s="505">
        <v>24000000</v>
      </c>
      <c r="G39" s="505">
        <v>0</v>
      </c>
      <c r="H39" s="505">
        <v>24000000</v>
      </c>
      <c r="I39" s="505">
        <v>0</v>
      </c>
      <c r="J39" s="506">
        <v>0</v>
      </c>
      <c r="K39" s="501">
        <f t="shared" si="0"/>
        <v>0</v>
      </c>
    </row>
    <row r="40" spans="2:11" s="16" customFormat="1" hidden="1" x14ac:dyDescent="0.25">
      <c r="B40" s="507"/>
      <c r="C40" s="503" t="s">
        <v>468</v>
      </c>
      <c r="D40" s="504" t="s">
        <v>103</v>
      </c>
      <c r="E40" s="504"/>
      <c r="F40" s="505">
        <v>33830000</v>
      </c>
      <c r="G40" s="505">
        <v>0</v>
      </c>
      <c r="H40" s="505">
        <v>33830000</v>
      </c>
      <c r="I40" s="505">
        <v>0</v>
      </c>
      <c r="J40" s="506">
        <v>0</v>
      </c>
      <c r="K40" s="501">
        <f t="shared" si="0"/>
        <v>0</v>
      </c>
    </row>
    <row r="41" spans="2:11" s="16" customFormat="1" hidden="1" x14ac:dyDescent="0.25">
      <c r="B41" s="507"/>
      <c r="C41" s="503" t="s">
        <v>468</v>
      </c>
      <c r="D41" s="504" t="s">
        <v>629</v>
      </c>
      <c r="E41" s="504"/>
      <c r="F41" s="505">
        <v>7200000</v>
      </c>
      <c r="G41" s="505">
        <v>0</v>
      </c>
      <c r="H41" s="505">
        <v>7200000</v>
      </c>
      <c r="I41" s="505">
        <v>0</v>
      </c>
      <c r="J41" s="506">
        <v>0</v>
      </c>
      <c r="K41" s="501">
        <f t="shared" si="0"/>
        <v>0</v>
      </c>
    </row>
    <row r="42" spans="2:11" s="16" customFormat="1" hidden="1" x14ac:dyDescent="0.25">
      <c r="B42" s="507"/>
      <c r="C42" s="503" t="s">
        <v>468</v>
      </c>
      <c r="D42" s="504" t="s">
        <v>92</v>
      </c>
      <c r="E42" s="504"/>
      <c r="F42" s="505">
        <f>164508577.43+74802668</f>
        <v>239311245.43000001</v>
      </c>
      <c r="G42" s="505">
        <f>45000000+74802668</f>
        <v>119802668</v>
      </c>
      <c r="H42" s="505">
        <v>102229553.43000001</v>
      </c>
      <c r="I42" s="505">
        <v>17279024</v>
      </c>
      <c r="J42" s="506">
        <v>0</v>
      </c>
      <c r="K42" s="501">
        <f t="shared" si="0"/>
        <v>0</v>
      </c>
    </row>
    <row r="43" spans="2:11" s="16" customFormat="1" hidden="1" x14ac:dyDescent="0.25">
      <c r="B43" s="507"/>
      <c r="C43" s="503" t="s">
        <v>468</v>
      </c>
      <c r="D43" s="504" t="s">
        <v>286</v>
      </c>
      <c r="E43" s="504"/>
      <c r="F43" s="505">
        <v>25000</v>
      </c>
      <c r="G43" s="505"/>
      <c r="H43" s="505">
        <v>25000</v>
      </c>
      <c r="I43" s="505">
        <v>0</v>
      </c>
      <c r="J43" s="506"/>
      <c r="K43" s="501">
        <f t="shared" si="0"/>
        <v>0</v>
      </c>
    </row>
    <row r="44" spans="2:11" s="16" customFormat="1" hidden="1" x14ac:dyDescent="0.25">
      <c r="B44" s="507"/>
      <c r="C44" s="503" t="s">
        <v>468</v>
      </c>
      <c r="D44" s="504" t="s">
        <v>1605</v>
      </c>
      <c r="E44" s="504"/>
      <c r="F44" s="505">
        <v>42688924</v>
      </c>
      <c r="G44" s="505">
        <v>19688924</v>
      </c>
      <c r="H44" s="505">
        <v>23000000</v>
      </c>
      <c r="I44" s="505">
        <v>0</v>
      </c>
      <c r="J44" s="506"/>
      <c r="K44" s="501">
        <f t="shared" si="0"/>
        <v>0</v>
      </c>
    </row>
    <row r="45" spans="2:11" s="16" customFormat="1" hidden="1" x14ac:dyDescent="0.25">
      <c r="B45" s="507"/>
      <c r="C45" s="503" t="s">
        <v>468</v>
      </c>
      <c r="D45" s="504" t="s">
        <v>311</v>
      </c>
      <c r="E45" s="504"/>
      <c r="F45" s="505">
        <v>261873156.32999998</v>
      </c>
      <c r="G45" s="505">
        <v>15291169</v>
      </c>
      <c r="H45" s="505">
        <v>246581987.32999998</v>
      </c>
      <c r="I45" s="505">
        <v>0</v>
      </c>
      <c r="J45" s="506">
        <v>0</v>
      </c>
      <c r="K45" s="501">
        <f t="shared" si="0"/>
        <v>0</v>
      </c>
    </row>
    <row r="46" spans="2:11" s="16" customFormat="1" hidden="1" x14ac:dyDescent="0.25">
      <c r="B46" s="507"/>
      <c r="C46" s="503" t="s">
        <v>468</v>
      </c>
      <c r="D46" s="504" t="s">
        <v>308</v>
      </c>
      <c r="E46" s="504"/>
      <c r="F46" s="505">
        <v>231420464.80000001</v>
      </c>
      <c r="G46" s="505">
        <v>64199344</v>
      </c>
      <c r="H46" s="505">
        <v>167221121</v>
      </c>
      <c r="I46" s="505"/>
      <c r="J46" s="506"/>
      <c r="K46" s="501">
        <f t="shared" si="0"/>
        <v>-0.19999998807907104</v>
      </c>
    </row>
    <row r="47" spans="2:11" s="16" customFormat="1" hidden="1" x14ac:dyDescent="0.25">
      <c r="B47" s="507"/>
      <c r="C47" s="503" t="s">
        <v>468</v>
      </c>
      <c r="D47" s="504" t="s">
        <v>307</v>
      </c>
      <c r="E47" s="504"/>
      <c r="F47" s="505">
        <v>335420828</v>
      </c>
      <c r="G47" s="505">
        <v>254558278</v>
      </c>
      <c r="H47" s="505">
        <v>24862550</v>
      </c>
      <c r="I47" s="505">
        <v>56000000</v>
      </c>
      <c r="J47" s="506">
        <v>0</v>
      </c>
      <c r="K47" s="501">
        <f t="shared" si="0"/>
        <v>0</v>
      </c>
    </row>
    <row r="48" spans="2:11" s="16" customFormat="1" hidden="1" x14ac:dyDescent="0.25">
      <c r="B48" s="507"/>
      <c r="C48" s="503" t="s">
        <v>468</v>
      </c>
      <c r="D48" s="504" t="s">
        <v>38</v>
      </c>
      <c r="E48" s="504"/>
      <c r="F48" s="505">
        <v>84752240</v>
      </c>
      <c r="G48" s="505">
        <v>0</v>
      </c>
      <c r="H48" s="505">
        <v>84752240</v>
      </c>
      <c r="I48" s="505">
        <v>0</v>
      </c>
      <c r="J48" s="506">
        <v>0</v>
      </c>
      <c r="K48" s="501">
        <f t="shared" si="0"/>
        <v>0</v>
      </c>
    </row>
    <row r="49" spans="2:11" s="16" customFormat="1" hidden="1" x14ac:dyDescent="0.25">
      <c r="B49" s="507"/>
      <c r="C49" s="503" t="s">
        <v>468</v>
      </c>
      <c r="D49" s="504" t="s">
        <v>1797</v>
      </c>
      <c r="E49" s="504"/>
      <c r="F49" s="505">
        <v>300000</v>
      </c>
      <c r="G49" s="505"/>
      <c r="H49" s="505">
        <v>300000</v>
      </c>
      <c r="I49" s="505"/>
      <c r="J49" s="506"/>
      <c r="K49" s="501">
        <f t="shared" si="0"/>
        <v>0</v>
      </c>
    </row>
    <row r="50" spans="2:11" s="16" customFormat="1" hidden="1" x14ac:dyDescent="0.25">
      <c r="B50" s="507"/>
      <c r="C50" s="503" t="s">
        <v>468</v>
      </c>
      <c r="D50" s="504" t="s">
        <v>1548</v>
      </c>
      <c r="E50" s="504"/>
      <c r="F50" s="505">
        <v>2000000</v>
      </c>
      <c r="G50" s="505"/>
      <c r="H50" s="505">
        <v>2000000</v>
      </c>
      <c r="I50" s="505"/>
      <c r="J50" s="506"/>
      <c r="K50" s="501">
        <f t="shared" si="0"/>
        <v>0</v>
      </c>
    </row>
    <row r="51" spans="2:11" s="16" customFormat="1" hidden="1" x14ac:dyDescent="0.25">
      <c r="B51" s="507"/>
      <c r="C51" s="503" t="s">
        <v>468</v>
      </c>
      <c r="D51" s="504" t="s">
        <v>676</v>
      </c>
      <c r="E51" s="504"/>
      <c r="F51" s="505">
        <v>4000000</v>
      </c>
      <c r="G51" s="505"/>
      <c r="H51" s="505">
        <v>4000000</v>
      </c>
      <c r="I51" s="505"/>
      <c r="J51" s="506"/>
      <c r="K51" s="501">
        <f t="shared" si="0"/>
        <v>0</v>
      </c>
    </row>
    <row r="52" spans="2:11" s="16" customFormat="1" hidden="1" x14ac:dyDescent="0.25">
      <c r="B52" s="507"/>
      <c r="C52" s="503" t="s">
        <v>468</v>
      </c>
      <c r="D52" s="504" t="s">
        <v>251</v>
      </c>
      <c r="E52" s="504"/>
      <c r="F52" s="505">
        <v>8100000</v>
      </c>
      <c r="G52" s="505"/>
      <c r="H52" s="505">
        <v>8100000</v>
      </c>
      <c r="I52" s="505"/>
      <c r="J52" s="506"/>
      <c r="K52" s="501">
        <f t="shared" si="0"/>
        <v>0</v>
      </c>
    </row>
    <row r="53" spans="2:11" s="16" customFormat="1" hidden="1" x14ac:dyDescent="0.25">
      <c r="B53" s="507"/>
      <c r="C53" s="503" t="s">
        <v>468</v>
      </c>
      <c r="D53" s="504" t="s">
        <v>180</v>
      </c>
      <c r="E53" s="504"/>
      <c r="F53" s="505">
        <v>54943939</v>
      </c>
      <c r="G53" s="505">
        <v>6000000</v>
      </c>
      <c r="H53" s="505">
        <v>48943939</v>
      </c>
      <c r="I53" s="505">
        <v>0</v>
      </c>
      <c r="J53" s="506">
        <v>0</v>
      </c>
      <c r="K53" s="501">
        <f t="shared" si="0"/>
        <v>0</v>
      </c>
    </row>
    <row r="54" spans="2:11" s="16" customFormat="1" ht="15.75" hidden="1" thickBot="1" x14ac:dyDescent="0.3">
      <c r="B54" s="507"/>
      <c r="C54" s="508" t="s">
        <v>468</v>
      </c>
      <c r="D54" s="509" t="s">
        <v>1833</v>
      </c>
      <c r="E54" s="509" t="s">
        <v>1843</v>
      </c>
      <c r="F54" s="510">
        <v>6578829656.9359999</v>
      </c>
      <c r="G54" s="510">
        <v>201564907</v>
      </c>
      <c r="H54" s="510">
        <v>2171916375.5879993</v>
      </c>
      <c r="I54" s="510">
        <v>3120914918.0979996</v>
      </c>
      <c r="J54" s="511">
        <v>1084433456.25</v>
      </c>
      <c r="K54" s="501">
        <f t="shared" si="0"/>
        <v>0</v>
      </c>
    </row>
    <row r="55" spans="2:11" s="16" customFormat="1" ht="15.75" hidden="1" thickTop="1" x14ac:dyDescent="0.25">
      <c r="B55" s="507"/>
      <c r="C55" s="503" t="s">
        <v>886</v>
      </c>
      <c r="D55" s="498" t="s">
        <v>204</v>
      </c>
      <c r="E55" s="474"/>
      <c r="F55" s="516">
        <v>887331811</v>
      </c>
      <c r="G55" s="516"/>
      <c r="H55" s="516">
        <v>180826362.19999999</v>
      </c>
      <c r="I55" s="516">
        <v>485722496.05000001</v>
      </c>
      <c r="J55" s="516">
        <v>220782952.75</v>
      </c>
      <c r="K55" s="501">
        <f t="shared" si="0"/>
        <v>0</v>
      </c>
    </row>
    <row r="56" spans="2:11" s="16" customFormat="1" hidden="1" x14ac:dyDescent="0.25">
      <c r="B56" s="507"/>
      <c r="C56" s="503" t="s">
        <v>886</v>
      </c>
      <c r="D56" s="504" t="s">
        <v>1833</v>
      </c>
      <c r="E56" s="504"/>
      <c r="F56" s="505">
        <f>13950869919.5221-F55-F57</f>
        <v>9942436612.5221004</v>
      </c>
      <c r="G56" s="505">
        <v>0</v>
      </c>
      <c r="H56" s="505">
        <v>2014148033.3044167</v>
      </c>
      <c r="I56" s="505">
        <v>5765700702.0871449</v>
      </c>
      <c r="J56" s="505">
        <v>2162587877.1305208</v>
      </c>
      <c r="K56" s="501">
        <f t="shared" si="0"/>
        <v>1.811981201171875E-5</v>
      </c>
    </row>
    <row r="57" spans="2:11" s="16" customFormat="1" hidden="1" x14ac:dyDescent="0.25">
      <c r="B57" s="507"/>
      <c r="C57" s="503" t="s">
        <v>886</v>
      </c>
      <c r="D57" s="504" t="s">
        <v>1846</v>
      </c>
      <c r="E57" s="504"/>
      <c r="F57" s="505">
        <v>3121101496</v>
      </c>
      <c r="G57" s="505"/>
      <c r="H57" s="505">
        <v>1703665319</v>
      </c>
      <c r="I57" s="505">
        <v>773147006</v>
      </c>
      <c r="J57" s="505">
        <v>644289171</v>
      </c>
      <c r="K57" s="501">
        <f t="shared" si="0"/>
        <v>0</v>
      </c>
    </row>
    <row r="58" spans="2:11" s="16" customFormat="1" hidden="1" x14ac:dyDescent="0.25">
      <c r="B58" s="507"/>
      <c r="C58" s="503" t="s">
        <v>886</v>
      </c>
      <c r="D58" s="504" t="s">
        <v>101</v>
      </c>
      <c r="E58" s="504"/>
      <c r="F58" s="505">
        <v>19426000</v>
      </c>
      <c r="G58" s="505"/>
      <c r="H58" s="505">
        <v>19426000</v>
      </c>
      <c r="I58" s="505"/>
      <c r="J58" s="506"/>
      <c r="K58" s="501">
        <f t="shared" si="0"/>
        <v>0</v>
      </c>
    </row>
    <row r="59" spans="2:11" s="16" customFormat="1" hidden="1" x14ac:dyDescent="0.25">
      <c r="B59" s="507"/>
      <c r="C59" s="503" t="s">
        <v>886</v>
      </c>
      <c r="D59" s="504" t="s">
        <v>103</v>
      </c>
      <c r="E59" s="504"/>
      <c r="F59" s="505">
        <v>29679000</v>
      </c>
      <c r="G59" s="505">
        <v>0</v>
      </c>
      <c r="H59" s="505">
        <v>29679000</v>
      </c>
      <c r="I59" s="505"/>
      <c r="J59" s="506"/>
      <c r="K59" s="501">
        <f t="shared" si="0"/>
        <v>0</v>
      </c>
    </row>
    <row r="60" spans="2:11" s="16" customFormat="1" hidden="1" x14ac:dyDescent="0.25">
      <c r="B60" s="507"/>
      <c r="C60" s="503" t="s">
        <v>886</v>
      </c>
      <c r="D60" s="504" t="s">
        <v>92</v>
      </c>
      <c r="E60" s="504"/>
      <c r="F60" s="505">
        <v>93643086.640000001</v>
      </c>
      <c r="G60" s="505">
        <v>0</v>
      </c>
      <c r="H60" s="505">
        <v>93643086.640000001</v>
      </c>
      <c r="I60" s="505"/>
      <c r="J60" s="506"/>
      <c r="K60" s="501">
        <f t="shared" si="0"/>
        <v>0</v>
      </c>
    </row>
    <row r="61" spans="2:11" s="16" customFormat="1" hidden="1" x14ac:dyDescent="0.25">
      <c r="B61" s="507"/>
      <c r="C61" s="503" t="s">
        <v>886</v>
      </c>
      <c r="D61" s="504" t="s">
        <v>286</v>
      </c>
      <c r="E61" s="504"/>
      <c r="F61" s="505">
        <v>1000000</v>
      </c>
      <c r="G61" s="505">
        <v>0</v>
      </c>
      <c r="H61" s="505">
        <v>1000000</v>
      </c>
      <c r="I61" s="505"/>
      <c r="J61" s="506"/>
      <c r="K61" s="501">
        <f t="shared" si="0"/>
        <v>0</v>
      </c>
    </row>
    <row r="62" spans="2:11" s="16" customFormat="1" hidden="1" x14ac:dyDescent="0.25">
      <c r="B62" s="507"/>
      <c r="C62" s="503" t="s">
        <v>886</v>
      </c>
      <c r="D62" s="504" t="s">
        <v>265</v>
      </c>
      <c r="E62" s="504"/>
      <c r="F62" s="505">
        <v>3098720</v>
      </c>
      <c r="G62" s="505"/>
      <c r="H62" s="505">
        <v>3098720</v>
      </c>
      <c r="I62" s="505"/>
      <c r="J62" s="506"/>
      <c r="K62" s="501">
        <f t="shared" si="0"/>
        <v>0</v>
      </c>
    </row>
    <row r="63" spans="2:11" s="16" customFormat="1" hidden="1" x14ac:dyDescent="0.25">
      <c r="B63" s="507"/>
      <c r="C63" s="503" t="s">
        <v>886</v>
      </c>
      <c r="D63" s="504" t="s">
        <v>1605</v>
      </c>
      <c r="E63" s="504"/>
      <c r="F63" s="505">
        <v>70000000</v>
      </c>
      <c r="G63" s="505"/>
      <c r="H63" s="505">
        <v>60000000</v>
      </c>
      <c r="I63" s="505">
        <v>8000000</v>
      </c>
      <c r="J63" s="506">
        <v>2000000</v>
      </c>
      <c r="K63" s="501">
        <f t="shared" si="0"/>
        <v>0</v>
      </c>
    </row>
    <row r="64" spans="2:11" s="16" customFormat="1" hidden="1" x14ac:dyDescent="0.25">
      <c r="B64" s="507"/>
      <c r="C64" s="503" t="s">
        <v>886</v>
      </c>
      <c r="D64" s="504" t="s">
        <v>309</v>
      </c>
      <c r="E64" s="504"/>
      <c r="F64" s="505">
        <v>10000000</v>
      </c>
      <c r="G64" s="505"/>
      <c r="H64" s="505">
        <v>10000000</v>
      </c>
      <c r="I64" s="505"/>
      <c r="J64" s="506"/>
      <c r="K64" s="501">
        <f t="shared" si="0"/>
        <v>0</v>
      </c>
    </row>
    <row r="65" spans="2:11" s="16" customFormat="1" hidden="1" x14ac:dyDescent="0.25">
      <c r="B65" s="507"/>
      <c r="C65" s="503" t="s">
        <v>886</v>
      </c>
      <c r="D65" s="504" t="s">
        <v>311</v>
      </c>
      <c r="E65" s="504"/>
      <c r="F65" s="505">
        <v>50885575</v>
      </c>
      <c r="G65" s="505"/>
      <c r="H65" s="505">
        <v>50885575</v>
      </c>
      <c r="I65" s="505"/>
      <c r="J65" s="506"/>
      <c r="K65" s="501">
        <f t="shared" si="0"/>
        <v>0</v>
      </c>
    </row>
    <row r="66" spans="2:11" s="16" customFormat="1" hidden="1" x14ac:dyDescent="0.25">
      <c r="B66" s="507"/>
      <c r="C66" s="503" t="s">
        <v>886</v>
      </c>
      <c r="D66" s="504" t="s">
        <v>308</v>
      </c>
      <c r="E66" s="504"/>
      <c r="F66" s="505">
        <v>1500000</v>
      </c>
      <c r="G66" s="505"/>
      <c r="H66" s="505">
        <v>1500000</v>
      </c>
      <c r="I66" s="505"/>
      <c r="J66" s="506"/>
      <c r="K66" s="501">
        <f t="shared" si="0"/>
        <v>0</v>
      </c>
    </row>
    <row r="67" spans="2:11" s="16" customFormat="1" hidden="1" x14ac:dyDescent="0.25">
      <c r="B67" s="507"/>
      <c r="C67" s="503" t="s">
        <v>886</v>
      </c>
      <c r="D67" s="504" t="s">
        <v>307</v>
      </c>
      <c r="E67" s="504"/>
      <c r="F67" s="505">
        <v>558051419</v>
      </c>
      <c r="G67" s="505"/>
      <c r="H67" s="505">
        <v>275674881</v>
      </c>
      <c r="I67" s="505">
        <v>193436538</v>
      </c>
      <c r="J67" s="506">
        <v>88940000</v>
      </c>
      <c r="K67" s="501">
        <f t="shared" si="0"/>
        <v>0</v>
      </c>
    </row>
    <row r="68" spans="2:11" s="16" customFormat="1" hidden="1" x14ac:dyDescent="0.25">
      <c r="B68" s="507"/>
      <c r="C68" s="503" t="s">
        <v>886</v>
      </c>
      <c r="D68" s="504" t="s">
        <v>38</v>
      </c>
      <c r="E68" s="504"/>
      <c r="F68" s="505">
        <v>12730600</v>
      </c>
      <c r="G68" s="505">
        <v>0</v>
      </c>
      <c r="H68" s="505">
        <v>12730600</v>
      </c>
      <c r="I68" s="505"/>
      <c r="J68" s="506"/>
      <c r="K68" s="501">
        <f t="shared" si="0"/>
        <v>0</v>
      </c>
    </row>
    <row r="69" spans="2:11" s="16" customFormat="1" hidden="1" x14ac:dyDescent="0.25">
      <c r="B69" s="507"/>
      <c r="C69" s="503" t="s">
        <v>886</v>
      </c>
      <c r="D69" s="504" t="s">
        <v>591</v>
      </c>
      <c r="E69" s="504"/>
      <c r="F69" s="505">
        <v>9360000</v>
      </c>
      <c r="G69" s="505">
        <v>0</v>
      </c>
      <c r="H69" s="505">
        <v>9360000</v>
      </c>
      <c r="I69" s="505"/>
      <c r="J69" s="506"/>
      <c r="K69" s="501">
        <f t="shared" si="0"/>
        <v>0</v>
      </c>
    </row>
    <row r="70" spans="2:11" s="16" customFormat="1" hidden="1" x14ac:dyDescent="0.25">
      <c r="B70" s="507"/>
      <c r="C70" s="503" t="s">
        <v>886</v>
      </c>
      <c r="D70" s="504" t="s">
        <v>1087</v>
      </c>
      <c r="E70" s="504"/>
      <c r="F70" s="505">
        <v>2000000</v>
      </c>
      <c r="G70" s="505"/>
      <c r="H70" s="505">
        <v>2000000</v>
      </c>
      <c r="I70" s="505"/>
      <c r="J70" s="506"/>
      <c r="K70" s="501">
        <f t="shared" si="0"/>
        <v>0</v>
      </c>
    </row>
    <row r="71" spans="2:11" s="16" customFormat="1" hidden="1" x14ac:dyDescent="0.25">
      <c r="B71" s="507"/>
      <c r="C71" s="503" t="s">
        <v>886</v>
      </c>
      <c r="D71" s="504" t="s">
        <v>217</v>
      </c>
      <c r="E71" s="504"/>
      <c r="F71" s="505">
        <v>500000</v>
      </c>
      <c r="G71" s="505"/>
      <c r="H71" s="505">
        <v>500000</v>
      </c>
      <c r="I71" s="505"/>
      <c r="J71" s="506"/>
      <c r="K71" s="501">
        <f t="shared" si="0"/>
        <v>0</v>
      </c>
    </row>
    <row r="72" spans="2:11" s="16" customFormat="1" hidden="1" x14ac:dyDescent="0.25">
      <c r="B72" s="507"/>
      <c r="C72" s="503" t="s">
        <v>886</v>
      </c>
      <c r="D72" s="504" t="s">
        <v>312</v>
      </c>
      <c r="E72" s="504"/>
      <c r="F72" s="505">
        <v>1420000</v>
      </c>
      <c r="G72" s="505"/>
      <c r="H72" s="505">
        <f>+F72</f>
        <v>1420000</v>
      </c>
      <c r="I72" s="505"/>
      <c r="J72" s="506"/>
      <c r="K72" s="501">
        <f t="shared" si="0"/>
        <v>0</v>
      </c>
    </row>
    <row r="73" spans="2:11" s="16" customFormat="1" hidden="1" x14ac:dyDescent="0.25">
      <c r="B73" s="507"/>
      <c r="C73" s="503" t="s">
        <v>886</v>
      </c>
      <c r="D73" s="504" t="s">
        <v>422</v>
      </c>
      <c r="E73" s="504"/>
      <c r="F73" s="505">
        <v>1000000</v>
      </c>
      <c r="G73" s="505"/>
      <c r="H73" s="505">
        <v>1000000</v>
      </c>
      <c r="I73" s="505"/>
      <c r="J73" s="506"/>
      <c r="K73" s="501">
        <f t="shared" si="0"/>
        <v>0</v>
      </c>
    </row>
    <row r="74" spans="2:11" s="16" customFormat="1" hidden="1" x14ac:dyDescent="0.25">
      <c r="B74" s="507"/>
      <c r="C74" s="503" t="s">
        <v>886</v>
      </c>
      <c r="D74" s="504" t="s">
        <v>1685</v>
      </c>
      <c r="E74" s="504"/>
      <c r="F74" s="505">
        <v>500000</v>
      </c>
      <c r="G74" s="505"/>
      <c r="H74" s="505">
        <v>500000</v>
      </c>
      <c r="I74" s="505"/>
      <c r="J74" s="506"/>
      <c r="K74" s="501">
        <f t="shared" si="0"/>
        <v>0</v>
      </c>
    </row>
    <row r="75" spans="2:11" s="16" customFormat="1" hidden="1" x14ac:dyDescent="0.25">
      <c r="B75" s="507"/>
      <c r="C75" s="503" t="s">
        <v>886</v>
      </c>
      <c r="D75" s="504" t="s">
        <v>556</v>
      </c>
      <c r="E75" s="504"/>
      <c r="F75" s="505">
        <v>1000000</v>
      </c>
      <c r="G75" s="505"/>
      <c r="H75" s="505">
        <v>1000000</v>
      </c>
      <c r="I75" s="505"/>
      <c r="J75" s="506"/>
      <c r="K75" s="501">
        <f t="shared" si="0"/>
        <v>0</v>
      </c>
    </row>
    <row r="76" spans="2:11" s="16" customFormat="1" ht="15.75" hidden="1" thickBot="1" x14ac:dyDescent="0.3">
      <c r="B76" s="507"/>
      <c r="C76" s="503" t="s">
        <v>886</v>
      </c>
      <c r="D76" s="504" t="s">
        <v>180</v>
      </c>
      <c r="E76" s="504"/>
      <c r="F76" s="505">
        <v>51933730</v>
      </c>
      <c r="G76" s="505">
        <v>0</v>
      </c>
      <c r="H76" s="505">
        <v>22296000</v>
      </c>
      <c r="I76" s="505">
        <v>19911600</v>
      </c>
      <c r="J76" s="506">
        <v>9726130</v>
      </c>
      <c r="K76" s="501">
        <f t="shared" si="0"/>
        <v>0</v>
      </c>
    </row>
    <row r="77" spans="2:11" s="16" customFormat="1" ht="16.5" hidden="1" thickTop="1" thickBot="1" x14ac:dyDescent="0.3">
      <c r="B77" s="512" t="s">
        <v>271</v>
      </c>
      <c r="C77" s="513"/>
      <c r="D77" s="514"/>
      <c r="E77" s="514"/>
      <c r="F77" s="515">
        <f>SUM(F10:F76)</f>
        <v>58557693084.200096</v>
      </c>
      <c r="G77" s="515">
        <f>SUM(G10:G76)</f>
        <v>13493774828.26</v>
      </c>
      <c r="H77" s="515">
        <f>SUM(H10:H76)</f>
        <v>15927156331.426416</v>
      </c>
      <c r="I77" s="515">
        <f>SUM(I10:I76)</f>
        <v>20340707194.001144</v>
      </c>
      <c r="J77" s="515">
        <f>SUM(J10:J76)</f>
        <v>8796054730.9605217</v>
      </c>
    </row>
    <row r="78" spans="2:11" ht="15.75" hidden="1" thickTop="1" x14ac:dyDescent="0.25">
      <c r="F78" s="531">
        <v>58557693084.170074</v>
      </c>
      <c r="G78" s="531">
        <v>13493774828.259998</v>
      </c>
      <c r="H78" s="531">
        <v>15927156331.248413</v>
      </c>
      <c r="I78" s="531">
        <v>20340707194.001148</v>
      </c>
      <c r="J78" s="531">
        <v>8796054730.9605217</v>
      </c>
    </row>
    <row r="79" spans="2:11" hidden="1" x14ac:dyDescent="0.25">
      <c r="F79" s="531">
        <f>+F77-F78</f>
        <v>3.002166748046875E-2</v>
      </c>
      <c r="G79" s="531">
        <f>+G77-G78</f>
        <v>0</v>
      </c>
      <c r="H79" s="531">
        <f>+H77-H78</f>
        <v>0.17800331115722656</v>
      </c>
      <c r="I79" s="531">
        <f>+I77-I78</f>
        <v>0</v>
      </c>
      <c r="J79" s="531">
        <f>+J77-J78</f>
        <v>0</v>
      </c>
    </row>
    <row r="80" spans="2:11" hidden="1" x14ac:dyDescent="0.25">
      <c r="F80" s="464"/>
      <c r="G80" s="464"/>
      <c r="H80" s="464"/>
      <c r="I80" s="464"/>
      <c r="J80" s="464"/>
    </row>
    <row r="81" spans="2:11" hidden="1" x14ac:dyDescent="0.25">
      <c r="F81" s="464"/>
      <c r="G81" s="464"/>
      <c r="H81" s="464"/>
      <c r="I81" s="464"/>
      <c r="J81" s="464"/>
    </row>
    <row r="82" spans="2:11" hidden="1" x14ac:dyDescent="0.25"/>
    <row r="83" spans="2:11" x14ac:dyDescent="0.25">
      <c r="I83" s="464"/>
      <c r="J83" s="464"/>
    </row>
    <row r="85" spans="2:11" ht="15.75" thickBot="1" x14ac:dyDescent="0.3">
      <c r="F85" s="532">
        <f>F196</f>
        <v>58444420621.170074</v>
      </c>
      <c r="G85" s="532">
        <f t="shared" ref="G85:J85" si="1">G196</f>
        <v>13493774828.26</v>
      </c>
      <c r="H85" s="532">
        <f t="shared" si="1"/>
        <v>15137603571.848415</v>
      </c>
      <c r="I85" s="532">
        <f t="shared" si="1"/>
        <v>16541810880.95273</v>
      </c>
      <c r="J85" s="532">
        <f t="shared" si="1"/>
        <v>13271231340.408939</v>
      </c>
    </row>
    <row r="86" spans="2:11" ht="16.5" thickTop="1" thickBot="1" x14ac:dyDescent="0.3">
      <c r="B86" s="493"/>
      <c r="C86" s="494"/>
      <c r="D86" s="494"/>
      <c r="E86" s="494"/>
      <c r="F86" s="494"/>
      <c r="G86" s="494"/>
      <c r="H86" s="494"/>
      <c r="I86" s="494"/>
      <c r="J86" s="495"/>
    </row>
    <row r="87" spans="2:11" ht="45.75" thickTop="1" x14ac:dyDescent="0.25">
      <c r="B87" s="493" t="s">
        <v>930</v>
      </c>
      <c r="C87" s="494" t="s">
        <v>1849</v>
      </c>
      <c r="D87" s="494"/>
      <c r="E87" s="567" t="s">
        <v>1836</v>
      </c>
      <c r="F87" s="494" t="s">
        <v>1848</v>
      </c>
      <c r="G87" s="494" t="s">
        <v>1746</v>
      </c>
      <c r="H87" s="494" t="s">
        <v>555</v>
      </c>
      <c r="I87" s="494" t="s">
        <v>1299</v>
      </c>
      <c r="J87" s="495" t="s">
        <v>1803</v>
      </c>
    </row>
    <row r="88" spans="2:11" ht="15.75" thickBot="1" x14ac:dyDescent="0.3">
      <c r="B88" s="534" t="s">
        <v>39</v>
      </c>
      <c r="C88" s="558" t="s">
        <v>74</v>
      </c>
      <c r="D88" s="536" t="s">
        <v>204</v>
      </c>
      <c r="E88" s="536"/>
      <c r="F88" s="537">
        <v>460399460</v>
      </c>
      <c r="G88" s="537">
        <v>400580934</v>
      </c>
      <c r="H88" s="537">
        <v>59818526</v>
      </c>
      <c r="I88" s="537"/>
      <c r="J88" s="538"/>
      <c r="K88" s="464">
        <f>F88-(G88+H88+I88+J88)</f>
        <v>0</v>
      </c>
    </row>
    <row r="89" spans="2:11" ht="16.5" thickTop="1" thickBot="1" x14ac:dyDescent="0.3">
      <c r="B89" s="533"/>
      <c r="C89" s="556" t="s">
        <v>74</v>
      </c>
      <c r="D89" s="541" t="s">
        <v>1833</v>
      </c>
      <c r="E89" s="541"/>
      <c r="F89" s="542">
        <v>50339875</v>
      </c>
      <c r="G89" s="542">
        <v>48348061</v>
      </c>
      <c r="H89" s="542">
        <v>1991814</v>
      </c>
      <c r="I89" s="542"/>
      <c r="J89" s="543"/>
      <c r="K89" s="464">
        <f t="shared" ref="K89:K150" si="2">F89-(G89+H89+I89+J89)</f>
        <v>0</v>
      </c>
    </row>
    <row r="90" spans="2:11" ht="16.5" thickTop="1" thickBot="1" x14ac:dyDescent="0.3">
      <c r="B90" s="533"/>
      <c r="C90" s="554" t="s">
        <v>199</v>
      </c>
      <c r="D90" s="547" t="s">
        <v>204</v>
      </c>
      <c r="E90" s="547"/>
      <c r="F90" s="548">
        <v>1453144328</v>
      </c>
      <c r="G90" s="548">
        <v>1274507239</v>
      </c>
      <c r="H90" s="583">
        <v>47420721.800000004</v>
      </c>
      <c r="I90" s="548">
        <v>89318178</v>
      </c>
      <c r="J90" s="549">
        <v>41898189.200000003</v>
      </c>
      <c r="K90" s="464">
        <f t="shared" si="2"/>
        <v>0</v>
      </c>
    </row>
    <row r="91" spans="2:11" ht="15.75" thickTop="1" x14ac:dyDescent="0.25">
      <c r="B91" s="533"/>
      <c r="C91" s="555" t="s">
        <v>55</v>
      </c>
      <c r="D91" s="550" t="s">
        <v>204</v>
      </c>
      <c r="E91" s="550"/>
      <c r="F91" s="551">
        <v>2708890</v>
      </c>
      <c r="G91" s="551">
        <v>2626975</v>
      </c>
      <c r="H91" s="584">
        <v>81915</v>
      </c>
      <c r="I91" s="551"/>
      <c r="J91" s="552"/>
      <c r="K91" s="464">
        <f t="shared" si="2"/>
        <v>0</v>
      </c>
    </row>
    <row r="92" spans="2:11" ht="15.75" thickBot="1" x14ac:dyDescent="0.3">
      <c r="B92" s="533"/>
      <c r="C92" s="556" t="s">
        <v>55</v>
      </c>
      <c r="D92" s="541" t="s">
        <v>1833</v>
      </c>
      <c r="E92" s="541"/>
      <c r="F92" s="542">
        <v>282830267</v>
      </c>
      <c r="G92" s="542">
        <v>184402073</v>
      </c>
      <c r="H92" s="585">
        <v>74284565</v>
      </c>
      <c r="I92" s="542">
        <v>24143629</v>
      </c>
      <c r="J92" s="543"/>
      <c r="K92" s="464">
        <f t="shared" si="2"/>
        <v>0</v>
      </c>
    </row>
    <row r="93" spans="2:11" ht="15.75" thickTop="1" x14ac:dyDescent="0.25">
      <c r="B93" s="533"/>
      <c r="C93" s="555" t="s">
        <v>64</v>
      </c>
      <c r="D93" s="550" t="s">
        <v>204</v>
      </c>
      <c r="E93" s="550"/>
      <c r="F93" s="551">
        <v>3965400</v>
      </c>
      <c r="G93" s="551">
        <v>3056486</v>
      </c>
      <c r="H93" s="584">
        <v>908914</v>
      </c>
      <c r="I93" s="551"/>
      <c r="J93" s="552"/>
      <c r="K93" s="464">
        <f t="shared" si="2"/>
        <v>0</v>
      </c>
    </row>
    <row r="94" spans="2:11" ht="15.75" thickBot="1" x14ac:dyDescent="0.3">
      <c r="B94" s="533"/>
      <c r="C94" s="556" t="s">
        <v>64</v>
      </c>
      <c r="D94" s="541" t="s">
        <v>1833</v>
      </c>
      <c r="E94" s="541"/>
      <c r="F94" s="542">
        <v>1312103361</v>
      </c>
      <c r="G94" s="542">
        <v>761735543</v>
      </c>
      <c r="H94" s="585">
        <v>181272363.59999999</v>
      </c>
      <c r="I94" s="542">
        <v>241604751.09999999</v>
      </c>
      <c r="J94" s="543">
        <v>127490703.3</v>
      </c>
      <c r="K94" s="464">
        <f t="shared" si="2"/>
        <v>0</v>
      </c>
    </row>
    <row r="95" spans="2:11" ht="15.75" thickTop="1" x14ac:dyDescent="0.25">
      <c r="B95" s="533"/>
      <c r="C95" s="555" t="s">
        <v>126</v>
      </c>
      <c r="D95" s="550" t="s">
        <v>204</v>
      </c>
      <c r="E95" s="550"/>
      <c r="F95" s="551">
        <v>738702401</v>
      </c>
      <c r="G95" s="551">
        <v>557925090</v>
      </c>
      <c r="H95" s="584">
        <v>97914594.199999988</v>
      </c>
      <c r="I95" s="551">
        <v>36252438.599999994</v>
      </c>
      <c r="J95" s="552">
        <v>46610278.200000003</v>
      </c>
      <c r="K95" s="464">
        <f t="shared" si="2"/>
        <v>0</v>
      </c>
    </row>
    <row r="96" spans="2:11" x14ac:dyDescent="0.25">
      <c r="B96" s="533"/>
      <c r="C96" s="578" t="s">
        <v>126</v>
      </c>
      <c r="D96" s="536" t="s">
        <v>1833</v>
      </c>
      <c r="E96" s="536" t="s">
        <v>1834</v>
      </c>
      <c r="F96" s="537">
        <v>1622267608</v>
      </c>
      <c r="G96" s="537">
        <v>811464082</v>
      </c>
      <c r="H96" s="586">
        <v>280803526</v>
      </c>
      <c r="I96" s="537">
        <v>265000000</v>
      </c>
      <c r="J96" s="537">
        <v>265000000</v>
      </c>
      <c r="K96" s="464"/>
    </row>
    <row r="97" spans="2:11" x14ac:dyDescent="0.25">
      <c r="B97" s="533"/>
      <c r="C97" s="557" t="s">
        <v>126</v>
      </c>
      <c r="D97" s="491" t="s">
        <v>101</v>
      </c>
      <c r="E97" s="491"/>
      <c r="F97" s="539">
        <v>24599725.059999999</v>
      </c>
      <c r="G97" s="539">
        <v>24599725</v>
      </c>
      <c r="H97" s="587">
        <v>6.0000000055879354E-2</v>
      </c>
      <c r="I97" s="539"/>
      <c r="J97" s="540"/>
      <c r="K97" s="464">
        <f t="shared" si="2"/>
        <v>0</v>
      </c>
    </row>
    <row r="98" spans="2:11" x14ac:dyDescent="0.25">
      <c r="B98" s="533"/>
      <c r="C98" s="557" t="s">
        <v>126</v>
      </c>
      <c r="D98" s="491" t="s">
        <v>308</v>
      </c>
      <c r="E98" s="491"/>
      <c r="F98" s="539">
        <v>11690256</v>
      </c>
      <c r="G98" s="539">
        <v>11690256</v>
      </c>
      <c r="H98" s="587"/>
      <c r="I98" s="539"/>
      <c r="J98" s="540"/>
      <c r="K98" s="464">
        <f t="shared" si="2"/>
        <v>0</v>
      </c>
    </row>
    <row r="99" spans="2:11" ht="15.75" thickBot="1" x14ac:dyDescent="0.3">
      <c r="B99" s="533"/>
      <c r="C99" s="556" t="s">
        <v>126</v>
      </c>
      <c r="D99" s="541" t="s">
        <v>313</v>
      </c>
      <c r="E99" s="541"/>
      <c r="F99" s="542"/>
      <c r="G99" s="542">
        <v>0</v>
      </c>
      <c r="H99" s="585">
        <v>0</v>
      </c>
      <c r="I99" s="542"/>
      <c r="J99" s="543"/>
      <c r="K99" s="464">
        <f t="shared" si="2"/>
        <v>0</v>
      </c>
    </row>
    <row r="100" spans="2:11" ht="15.75" thickTop="1" x14ac:dyDescent="0.25">
      <c r="B100" s="533"/>
      <c r="C100" s="555" t="s">
        <v>119</v>
      </c>
      <c r="D100" s="550" t="s">
        <v>204</v>
      </c>
      <c r="E100" s="550"/>
      <c r="F100" s="551">
        <v>656768071</v>
      </c>
      <c r="G100" s="551">
        <v>278340189</v>
      </c>
      <c r="H100" s="584">
        <v>96230626</v>
      </c>
      <c r="I100" s="551">
        <v>123461299.49999999</v>
      </c>
      <c r="J100" s="552">
        <v>158735956.5</v>
      </c>
      <c r="K100" s="464">
        <f t="shared" si="2"/>
        <v>0</v>
      </c>
    </row>
    <row r="101" spans="2:11" ht="15.75" thickBot="1" x14ac:dyDescent="0.3">
      <c r="B101" s="533"/>
      <c r="C101" s="556" t="s">
        <v>119</v>
      </c>
      <c r="D101" s="541" t="s">
        <v>1833</v>
      </c>
      <c r="E101" s="541" t="s">
        <v>411</v>
      </c>
      <c r="F101" s="542">
        <v>1538025945</v>
      </c>
      <c r="G101" s="542">
        <v>878669269</v>
      </c>
      <c r="H101" s="585">
        <v>344712268.5</v>
      </c>
      <c r="I101" s="542">
        <v>314644407.5</v>
      </c>
      <c r="J101" s="543">
        <v>0</v>
      </c>
      <c r="K101" s="464">
        <f t="shared" si="2"/>
        <v>0</v>
      </c>
    </row>
    <row r="102" spans="2:11" ht="15.75" thickTop="1" x14ac:dyDescent="0.25">
      <c r="B102" s="533"/>
      <c r="C102" s="555" t="s">
        <v>283</v>
      </c>
      <c r="D102" s="550" t="s">
        <v>204</v>
      </c>
      <c r="E102" s="550"/>
      <c r="F102" s="574">
        <v>1147105317</v>
      </c>
      <c r="G102" s="574">
        <v>117568894</v>
      </c>
      <c r="H102" s="574">
        <v>229991986.20000002</v>
      </c>
      <c r="I102" s="574">
        <v>349800691.09999996</v>
      </c>
      <c r="J102" s="575">
        <v>449743745.70000005</v>
      </c>
      <c r="K102" s="464"/>
    </row>
    <row r="103" spans="2:11" x14ac:dyDescent="0.25">
      <c r="B103" s="533"/>
      <c r="C103" s="557" t="s">
        <v>283</v>
      </c>
      <c r="D103" s="491" t="s">
        <v>287</v>
      </c>
      <c r="E103" s="491" t="s">
        <v>1837</v>
      </c>
      <c r="F103" s="571">
        <v>1962959803</v>
      </c>
      <c r="G103" s="571">
        <v>935033368</v>
      </c>
      <c r="H103" s="571">
        <v>357570730</v>
      </c>
      <c r="I103" s="571">
        <v>342642145</v>
      </c>
      <c r="J103" s="576">
        <v>327713560</v>
      </c>
      <c r="K103" s="464"/>
    </row>
    <row r="104" spans="2:11" x14ac:dyDescent="0.25">
      <c r="B104" s="569"/>
      <c r="C104" s="557" t="s">
        <v>283</v>
      </c>
      <c r="D104" s="491" t="s">
        <v>1838</v>
      </c>
      <c r="E104" s="573">
        <v>0.03</v>
      </c>
      <c r="F104" s="571">
        <v>3000000000</v>
      </c>
      <c r="G104" s="571"/>
      <c r="H104" s="571">
        <v>600000000</v>
      </c>
      <c r="I104" s="571">
        <v>1049999999.9999999</v>
      </c>
      <c r="J104" s="576">
        <v>1350000000</v>
      </c>
      <c r="K104" s="464"/>
    </row>
    <row r="105" spans="2:11" x14ac:dyDescent="0.25">
      <c r="B105" s="572"/>
      <c r="C105" s="557" t="s">
        <v>283</v>
      </c>
      <c r="D105" s="491" t="s">
        <v>101</v>
      </c>
      <c r="E105" s="491" t="s">
        <v>474</v>
      </c>
      <c r="F105" s="571">
        <v>12386192.5</v>
      </c>
      <c r="G105" s="571">
        <v>1171193</v>
      </c>
      <c r="H105" s="571">
        <v>11214999.5</v>
      </c>
      <c r="I105" s="571">
        <v>0</v>
      </c>
      <c r="J105" s="576">
        <v>0</v>
      </c>
      <c r="K105" s="464">
        <f t="shared" si="2"/>
        <v>0</v>
      </c>
    </row>
    <row r="106" spans="2:11" x14ac:dyDescent="0.25">
      <c r="B106" s="533"/>
      <c r="C106" s="557" t="s">
        <v>283</v>
      </c>
      <c r="D106" s="491" t="s">
        <v>385</v>
      </c>
      <c r="E106" s="491" t="s">
        <v>1839</v>
      </c>
      <c r="F106" s="490">
        <v>26873396.809999999</v>
      </c>
      <c r="G106" s="571">
        <v>26046012</v>
      </c>
      <c r="H106" s="571">
        <v>827385</v>
      </c>
      <c r="I106" s="571">
        <v>0</v>
      </c>
      <c r="J106" s="576">
        <v>0</v>
      </c>
      <c r="K106" s="464">
        <f t="shared" si="2"/>
        <v>-0.19000000134110451</v>
      </c>
    </row>
    <row r="107" spans="2:11" ht="15.75" thickBot="1" x14ac:dyDescent="0.3">
      <c r="B107" s="570"/>
      <c r="C107" s="557" t="s">
        <v>283</v>
      </c>
      <c r="D107" s="491" t="s">
        <v>1833</v>
      </c>
      <c r="E107" s="491" t="s">
        <v>1840</v>
      </c>
      <c r="F107" s="571">
        <v>6022052591.2600002</v>
      </c>
      <c r="G107" s="571">
        <v>3120126291.1000004</v>
      </c>
      <c r="H107" s="582">
        <v>1457400923.5699997</v>
      </c>
      <c r="I107" s="582">
        <v>1108022971.1999998</v>
      </c>
      <c r="J107" s="588">
        <v>336502405.20000005</v>
      </c>
      <c r="K107" s="464">
        <f t="shared" si="2"/>
        <v>0.19000053405761719</v>
      </c>
    </row>
    <row r="108" spans="2:11" ht="15.75" thickTop="1" x14ac:dyDescent="0.25">
      <c r="B108" s="533"/>
      <c r="C108" s="555" t="s">
        <v>421</v>
      </c>
      <c r="D108" s="550" t="s">
        <v>101</v>
      </c>
      <c r="E108" s="550"/>
      <c r="F108" s="551">
        <v>1118266.95</v>
      </c>
      <c r="G108" s="551">
        <v>1118267</v>
      </c>
      <c r="H108" s="551">
        <v>-5.0000000046566129E-2</v>
      </c>
      <c r="I108" s="551"/>
      <c r="J108" s="552"/>
      <c r="K108" s="464">
        <f t="shared" si="2"/>
        <v>0</v>
      </c>
    </row>
    <row r="109" spans="2:11" x14ac:dyDescent="0.25">
      <c r="B109" s="533"/>
      <c r="C109" s="557" t="s">
        <v>421</v>
      </c>
      <c r="D109" s="491" t="s">
        <v>1812</v>
      </c>
      <c r="E109" s="491"/>
      <c r="F109" s="539">
        <v>782059879</v>
      </c>
      <c r="G109" s="539">
        <v>144942288</v>
      </c>
      <c r="H109" s="582">
        <v>229117591</v>
      </c>
      <c r="I109" s="582">
        <v>178500000</v>
      </c>
      <c r="J109" s="588">
        <v>229500000</v>
      </c>
      <c r="K109" s="464">
        <f t="shared" si="2"/>
        <v>0</v>
      </c>
    </row>
    <row r="110" spans="2:11" x14ac:dyDescent="0.25">
      <c r="B110" s="533"/>
      <c r="C110" s="557" t="s">
        <v>421</v>
      </c>
      <c r="D110" s="491" t="s">
        <v>311</v>
      </c>
      <c r="E110" s="491"/>
      <c r="F110" s="539">
        <v>286025.64</v>
      </c>
      <c r="G110" s="539">
        <v>238355</v>
      </c>
      <c r="H110" s="539">
        <v>47670.640000000014</v>
      </c>
      <c r="I110" s="539"/>
      <c r="J110" s="540"/>
      <c r="K110" s="464">
        <f t="shared" si="2"/>
        <v>0</v>
      </c>
    </row>
    <row r="111" spans="2:11" x14ac:dyDescent="0.25">
      <c r="B111" s="533"/>
      <c r="C111" s="557" t="s">
        <v>421</v>
      </c>
      <c r="D111" s="491" t="s">
        <v>180</v>
      </c>
      <c r="E111" s="491"/>
      <c r="F111" s="539">
        <v>1078800</v>
      </c>
      <c r="G111" s="539">
        <v>1078800</v>
      </c>
      <c r="H111" s="539">
        <v>0</v>
      </c>
      <c r="I111" s="539"/>
      <c r="J111" s="540"/>
      <c r="K111" s="464">
        <f t="shared" si="2"/>
        <v>0</v>
      </c>
    </row>
    <row r="112" spans="2:11" x14ac:dyDescent="0.25">
      <c r="B112" s="533"/>
      <c r="C112" s="557" t="s">
        <v>421</v>
      </c>
      <c r="D112" s="491" t="s">
        <v>101</v>
      </c>
      <c r="E112" s="491"/>
      <c r="F112" s="539">
        <v>49527000</v>
      </c>
      <c r="G112" s="539">
        <v>0</v>
      </c>
      <c r="H112" s="539">
        <v>49527000</v>
      </c>
      <c r="I112" s="539"/>
      <c r="J112" s="540"/>
      <c r="K112" s="464">
        <f t="shared" si="2"/>
        <v>0</v>
      </c>
    </row>
    <row r="113" spans="2:11" x14ac:dyDescent="0.25">
      <c r="B113" s="533"/>
      <c r="C113" s="557" t="s">
        <v>421</v>
      </c>
      <c r="D113" s="491" t="s">
        <v>103</v>
      </c>
      <c r="E113" s="491"/>
      <c r="F113" s="539">
        <v>0</v>
      </c>
      <c r="G113" s="539">
        <v>0</v>
      </c>
      <c r="H113" s="539">
        <v>0</v>
      </c>
      <c r="I113" s="539"/>
      <c r="J113" s="540"/>
      <c r="K113" s="464">
        <f t="shared" si="2"/>
        <v>0</v>
      </c>
    </row>
    <row r="114" spans="2:11" x14ac:dyDescent="0.25">
      <c r="B114" s="533"/>
      <c r="C114" s="557" t="s">
        <v>421</v>
      </c>
      <c r="D114" s="491" t="s">
        <v>92</v>
      </c>
      <c r="E114" s="491"/>
      <c r="F114" s="539">
        <v>174322603</v>
      </c>
      <c r="G114" s="539">
        <v>157496227</v>
      </c>
      <c r="H114" s="539">
        <v>9894798</v>
      </c>
      <c r="I114" s="539">
        <v>6931578</v>
      </c>
      <c r="J114" s="540"/>
      <c r="K114" s="464">
        <f t="shared" si="2"/>
        <v>0</v>
      </c>
    </row>
    <row r="115" spans="2:11" x14ac:dyDescent="0.25">
      <c r="B115" s="533"/>
      <c r="C115" s="557" t="s">
        <v>421</v>
      </c>
      <c r="D115" s="491" t="s">
        <v>1812</v>
      </c>
      <c r="E115" s="491" t="s">
        <v>1841</v>
      </c>
      <c r="F115" s="539">
        <v>9370174844.2000008</v>
      </c>
      <c r="G115" s="539">
        <v>1877323977.1599998</v>
      </c>
      <c r="H115" s="582">
        <v>3090238231.4800005</v>
      </c>
      <c r="I115" s="582">
        <v>3281769747.0000005</v>
      </c>
      <c r="J115" s="588">
        <v>1120842888.5599999</v>
      </c>
      <c r="K115" s="464">
        <f t="shared" si="2"/>
        <v>0</v>
      </c>
    </row>
    <row r="116" spans="2:11" x14ac:dyDescent="0.25">
      <c r="B116" s="533"/>
      <c r="C116" s="557" t="s">
        <v>421</v>
      </c>
      <c r="D116" s="491" t="s">
        <v>309</v>
      </c>
      <c r="E116" s="491"/>
      <c r="F116" s="539">
        <v>90000</v>
      </c>
      <c r="G116" s="539">
        <v>90000</v>
      </c>
      <c r="H116" s="539">
        <v>0</v>
      </c>
      <c r="I116" s="539"/>
      <c r="J116" s="540"/>
      <c r="K116" s="464">
        <f t="shared" si="2"/>
        <v>0</v>
      </c>
    </row>
    <row r="117" spans="2:11" x14ac:dyDescent="0.25">
      <c r="B117" s="533"/>
      <c r="C117" s="557" t="s">
        <v>421</v>
      </c>
      <c r="D117" s="491" t="s">
        <v>311</v>
      </c>
      <c r="E117" s="491"/>
      <c r="F117" s="539">
        <v>72248051.681999996</v>
      </c>
      <c r="G117" s="539">
        <v>38314255</v>
      </c>
      <c r="H117" s="539">
        <v>33933796.681999996</v>
      </c>
      <c r="I117" s="539"/>
      <c r="J117" s="540"/>
      <c r="K117" s="464">
        <f t="shared" si="2"/>
        <v>0</v>
      </c>
    </row>
    <row r="118" spans="2:11" x14ac:dyDescent="0.25">
      <c r="B118" s="533"/>
      <c r="C118" s="557" t="s">
        <v>421</v>
      </c>
      <c r="D118" s="491" t="s">
        <v>308</v>
      </c>
      <c r="E118" s="491"/>
      <c r="F118" s="539">
        <v>112382100</v>
      </c>
      <c r="G118" s="539">
        <v>99893100</v>
      </c>
      <c r="H118" s="539">
        <v>12489000</v>
      </c>
      <c r="I118" s="539"/>
      <c r="J118" s="540"/>
      <c r="K118" s="464">
        <f t="shared" si="2"/>
        <v>0</v>
      </c>
    </row>
    <row r="119" spans="2:11" x14ac:dyDescent="0.25">
      <c r="B119" s="533"/>
      <c r="C119" s="557" t="s">
        <v>421</v>
      </c>
      <c r="D119" s="491" t="s">
        <v>307</v>
      </c>
      <c r="E119" s="491"/>
      <c r="F119" s="539">
        <v>129294984</v>
      </c>
      <c r="G119" s="539">
        <v>129294984</v>
      </c>
      <c r="H119" s="539">
        <v>0</v>
      </c>
      <c r="I119" s="539"/>
      <c r="J119" s="540"/>
      <c r="K119" s="464">
        <f t="shared" si="2"/>
        <v>0</v>
      </c>
    </row>
    <row r="120" spans="2:11" x14ac:dyDescent="0.25">
      <c r="B120" s="533"/>
      <c r="C120" s="557" t="s">
        <v>421</v>
      </c>
      <c r="D120" s="491" t="s">
        <v>38</v>
      </c>
      <c r="E120" s="491"/>
      <c r="F120" s="539">
        <v>1735800</v>
      </c>
      <c r="G120" s="539">
        <v>1735800</v>
      </c>
      <c r="H120" s="539">
        <v>0</v>
      </c>
      <c r="I120" s="539"/>
      <c r="J120" s="540"/>
      <c r="K120" s="464">
        <f t="shared" si="2"/>
        <v>0</v>
      </c>
    </row>
    <row r="121" spans="2:11" x14ac:dyDescent="0.25">
      <c r="B121" s="533"/>
      <c r="C121" s="557" t="s">
        <v>421</v>
      </c>
      <c r="D121" s="491" t="s">
        <v>485</v>
      </c>
      <c r="E121" s="491"/>
      <c r="F121" s="539">
        <v>200000</v>
      </c>
      <c r="G121" s="539">
        <v>200000</v>
      </c>
      <c r="H121" s="539">
        <v>0</v>
      </c>
      <c r="I121" s="539"/>
      <c r="J121" s="540"/>
      <c r="K121" s="464">
        <f t="shared" si="2"/>
        <v>0</v>
      </c>
    </row>
    <row r="122" spans="2:11" x14ac:dyDescent="0.25">
      <c r="B122" s="533"/>
      <c r="C122" s="557" t="s">
        <v>421</v>
      </c>
      <c r="D122" s="491" t="s">
        <v>591</v>
      </c>
      <c r="E122" s="491"/>
      <c r="F122" s="539">
        <v>2223600</v>
      </c>
      <c r="G122" s="539">
        <v>2223600</v>
      </c>
      <c r="H122" s="539">
        <v>0</v>
      </c>
      <c r="I122" s="539"/>
      <c r="J122" s="540"/>
      <c r="K122" s="464">
        <f t="shared" si="2"/>
        <v>0</v>
      </c>
    </row>
    <row r="123" spans="2:11" x14ac:dyDescent="0.25">
      <c r="B123" s="533"/>
      <c r="C123" s="557" t="s">
        <v>421</v>
      </c>
      <c r="D123" s="491" t="s">
        <v>1797</v>
      </c>
      <c r="E123" s="491"/>
      <c r="F123" s="539">
        <v>470000</v>
      </c>
      <c r="G123" s="539">
        <v>0</v>
      </c>
      <c r="H123" s="539">
        <v>470000</v>
      </c>
      <c r="I123" s="539"/>
      <c r="J123" s="540"/>
      <c r="K123" s="464">
        <f t="shared" si="2"/>
        <v>0</v>
      </c>
    </row>
    <row r="124" spans="2:11" x14ac:dyDescent="0.25">
      <c r="B124" s="533"/>
      <c r="C124" s="557" t="s">
        <v>421</v>
      </c>
      <c r="D124" s="491" t="s">
        <v>1087</v>
      </c>
      <c r="E124" s="491"/>
      <c r="F124" s="539">
        <v>5281020</v>
      </c>
      <c r="G124" s="539">
        <v>5281020</v>
      </c>
      <c r="H124" s="539">
        <v>0</v>
      </c>
      <c r="I124" s="539"/>
      <c r="J124" s="540"/>
      <c r="K124" s="464">
        <f t="shared" si="2"/>
        <v>0</v>
      </c>
    </row>
    <row r="125" spans="2:11" x14ac:dyDescent="0.25">
      <c r="B125" s="533"/>
      <c r="C125" s="557" t="s">
        <v>421</v>
      </c>
      <c r="D125" s="491" t="s">
        <v>312</v>
      </c>
      <c r="E125" s="491"/>
      <c r="F125" s="539">
        <v>165600</v>
      </c>
      <c r="G125" s="539">
        <v>165600</v>
      </c>
      <c r="H125" s="539">
        <v>0</v>
      </c>
      <c r="I125" s="539"/>
      <c r="J125" s="540"/>
      <c r="K125" s="464">
        <f t="shared" si="2"/>
        <v>0</v>
      </c>
    </row>
    <row r="126" spans="2:11" x14ac:dyDescent="0.25">
      <c r="B126" s="533"/>
      <c r="C126" s="557" t="s">
        <v>421</v>
      </c>
      <c r="D126" s="491" t="s">
        <v>422</v>
      </c>
      <c r="E126" s="491"/>
      <c r="F126" s="539">
        <v>548700</v>
      </c>
      <c r="G126" s="539">
        <v>548700</v>
      </c>
      <c r="H126" s="539">
        <v>0</v>
      </c>
      <c r="I126" s="539"/>
      <c r="J126" s="540"/>
      <c r="K126" s="464">
        <f t="shared" si="2"/>
        <v>0</v>
      </c>
    </row>
    <row r="127" spans="2:11" x14ac:dyDescent="0.25">
      <c r="B127" s="533"/>
      <c r="C127" s="557" t="s">
        <v>421</v>
      </c>
      <c r="D127" s="491" t="s">
        <v>676</v>
      </c>
      <c r="E127" s="491"/>
      <c r="F127" s="539">
        <v>506400</v>
      </c>
      <c r="G127" s="539">
        <v>506400</v>
      </c>
      <c r="H127" s="539">
        <v>0</v>
      </c>
      <c r="I127" s="539"/>
      <c r="J127" s="540"/>
      <c r="K127" s="464">
        <f t="shared" si="2"/>
        <v>0</v>
      </c>
    </row>
    <row r="128" spans="2:11" x14ac:dyDescent="0.25">
      <c r="B128" s="533"/>
      <c r="C128" s="557" t="s">
        <v>421</v>
      </c>
      <c r="D128" s="491" t="s">
        <v>556</v>
      </c>
      <c r="E128" s="491"/>
      <c r="F128" s="539">
        <v>0</v>
      </c>
      <c r="G128" s="539">
        <v>0</v>
      </c>
      <c r="H128" s="539">
        <v>0</v>
      </c>
      <c r="I128" s="539"/>
      <c r="J128" s="540"/>
      <c r="K128" s="464">
        <f t="shared" si="2"/>
        <v>0</v>
      </c>
    </row>
    <row r="129" spans="2:11" x14ac:dyDescent="0.25">
      <c r="B129" s="533"/>
      <c r="C129" s="557" t="s">
        <v>421</v>
      </c>
      <c r="D129" s="491" t="s">
        <v>251</v>
      </c>
      <c r="E129" s="491"/>
      <c r="F129" s="539">
        <v>743592</v>
      </c>
      <c r="G129" s="539">
        <v>743592</v>
      </c>
      <c r="H129" s="539">
        <v>0</v>
      </c>
      <c r="I129" s="539"/>
      <c r="J129" s="540"/>
      <c r="K129" s="464">
        <f t="shared" si="2"/>
        <v>0</v>
      </c>
    </row>
    <row r="130" spans="2:11" ht="15.75" thickBot="1" x14ac:dyDescent="0.3">
      <c r="B130" s="533"/>
      <c r="C130" s="556" t="s">
        <v>421</v>
      </c>
      <c r="D130" s="541" t="s">
        <v>180</v>
      </c>
      <c r="E130" s="541"/>
      <c r="F130" s="542">
        <v>18231433.920000002</v>
      </c>
      <c r="G130" s="542">
        <v>18231434</v>
      </c>
      <c r="H130" s="542">
        <v>-8.000000000174623E-2</v>
      </c>
      <c r="I130" s="542"/>
      <c r="J130" s="543"/>
      <c r="K130" s="464">
        <f t="shared" si="2"/>
        <v>0</v>
      </c>
    </row>
    <row r="131" spans="2:11" ht="15.75" thickTop="1" x14ac:dyDescent="0.25">
      <c r="B131" s="533"/>
      <c r="C131" s="555" t="s">
        <v>468</v>
      </c>
      <c r="D131" s="550" t="s">
        <v>1572</v>
      </c>
      <c r="E131" s="550"/>
      <c r="F131" s="551">
        <v>6500000</v>
      </c>
      <c r="G131" s="551">
        <v>0</v>
      </c>
      <c r="H131" s="551">
        <v>6500000</v>
      </c>
      <c r="I131" s="551"/>
      <c r="J131" s="552"/>
      <c r="K131" s="464">
        <f t="shared" si="2"/>
        <v>0</v>
      </c>
    </row>
    <row r="132" spans="2:11" x14ac:dyDescent="0.25">
      <c r="B132" s="533"/>
      <c r="C132" s="557" t="s">
        <v>468</v>
      </c>
      <c r="D132" s="491" t="s">
        <v>629</v>
      </c>
      <c r="E132" s="491"/>
      <c r="F132" s="539">
        <v>6000000</v>
      </c>
      <c r="G132" s="539">
        <v>0</v>
      </c>
      <c r="H132" s="539">
        <v>6000000</v>
      </c>
      <c r="I132" s="539"/>
      <c r="J132" s="540"/>
      <c r="K132" s="464">
        <f t="shared" si="2"/>
        <v>0</v>
      </c>
    </row>
    <row r="133" spans="2:11" x14ac:dyDescent="0.25">
      <c r="B133" s="533"/>
      <c r="C133" s="557" t="s">
        <v>468</v>
      </c>
      <c r="D133" s="491" t="s">
        <v>92</v>
      </c>
      <c r="E133" s="491"/>
      <c r="F133" s="539">
        <v>45327.869999999995</v>
      </c>
      <c r="G133" s="539">
        <v>45328</v>
      </c>
      <c r="H133" s="539">
        <v>-0.13000000000101863</v>
      </c>
      <c r="I133" s="539"/>
      <c r="J133" s="540"/>
      <c r="K133" s="464">
        <f t="shared" si="2"/>
        <v>0</v>
      </c>
    </row>
    <row r="134" spans="2:11" x14ac:dyDescent="0.25">
      <c r="B134" s="533"/>
      <c r="C134" s="557" t="s">
        <v>468</v>
      </c>
      <c r="D134" s="491" t="s">
        <v>1812</v>
      </c>
      <c r="E134" s="491"/>
      <c r="F134" s="539">
        <v>253672026</v>
      </c>
      <c r="G134" s="539">
        <v>12251039</v>
      </c>
      <c r="H134" s="539">
        <v>241420987</v>
      </c>
      <c r="I134" s="539"/>
      <c r="J134" s="540"/>
      <c r="K134" s="464">
        <f t="shared" si="2"/>
        <v>0</v>
      </c>
    </row>
    <row r="135" spans="2:11" x14ac:dyDescent="0.25">
      <c r="B135" s="533"/>
      <c r="C135" s="557" t="s">
        <v>468</v>
      </c>
      <c r="D135" s="491" t="s">
        <v>311</v>
      </c>
      <c r="E135" s="491"/>
      <c r="F135" s="539">
        <v>1204037.33</v>
      </c>
      <c r="G135" s="539">
        <v>459085</v>
      </c>
      <c r="H135" s="539">
        <v>744952.33</v>
      </c>
      <c r="I135" s="539"/>
      <c r="J135" s="540"/>
      <c r="K135" s="464">
        <f t="shared" si="2"/>
        <v>0</v>
      </c>
    </row>
    <row r="136" spans="2:11" x14ac:dyDescent="0.25">
      <c r="B136" s="533"/>
      <c r="C136" s="557" t="s">
        <v>468</v>
      </c>
      <c r="D136" s="491" t="s">
        <v>308</v>
      </c>
      <c r="E136" s="491"/>
      <c r="F136" s="539">
        <v>5280920.8000000007</v>
      </c>
      <c r="G136" s="539">
        <v>5280920</v>
      </c>
      <c r="H136" s="539">
        <v>0.80000000004656613</v>
      </c>
      <c r="I136" s="539"/>
      <c r="J136" s="540"/>
      <c r="K136" s="464">
        <f t="shared" si="2"/>
        <v>0</v>
      </c>
    </row>
    <row r="137" spans="2:11" x14ac:dyDescent="0.25">
      <c r="B137" s="533"/>
      <c r="C137" s="557" t="s">
        <v>468</v>
      </c>
      <c r="D137" s="491" t="s">
        <v>307</v>
      </c>
      <c r="E137" s="491"/>
      <c r="F137" s="539">
        <v>490348</v>
      </c>
      <c r="G137" s="539">
        <v>466529</v>
      </c>
      <c r="H137" s="539">
        <v>23819</v>
      </c>
      <c r="I137" s="539"/>
      <c r="J137" s="540"/>
      <c r="K137" s="464">
        <f t="shared" si="2"/>
        <v>0</v>
      </c>
    </row>
    <row r="138" spans="2:11" x14ac:dyDescent="0.25">
      <c r="B138" s="533"/>
      <c r="C138" s="557" t="s">
        <v>468</v>
      </c>
      <c r="D138" s="491" t="s">
        <v>180</v>
      </c>
      <c r="E138" s="491"/>
      <c r="F138" s="539"/>
      <c r="G138" s="539">
        <v>0</v>
      </c>
      <c r="H138" s="539">
        <v>0</v>
      </c>
      <c r="I138" s="539"/>
      <c r="J138" s="540"/>
      <c r="K138" s="464">
        <f t="shared" si="2"/>
        <v>0</v>
      </c>
    </row>
    <row r="139" spans="2:11" x14ac:dyDescent="0.25">
      <c r="B139" s="533"/>
      <c r="C139" s="557" t="s">
        <v>468</v>
      </c>
      <c r="D139" s="491" t="s">
        <v>1572</v>
      </c>
      <c r="E139" s="491"/>
      <c r="F139" s="539">
        <v>17436806</v>
      </c>
      <c r="G139" s="539">
        <v>0</v>
      </c>
      <c r="H139" s="539">
        <v>17436806</v>
      </c>
      <c r="I139" s="539"/>
      <c r="J139" s="540"/>
      <c r="K139" s="464">
        <f t="shared" si="2"/>
        <v>0</v>
      </c>
    </row>
    <row r="140" spans="2:11" x14ac:dyDescent="0.25">
      <c r="B140" s="533"/>
      <c r="C140" s="557" t="s">
        <v>468</v>
      </c>
      <c r="D140" s="491" t="s">
        <v>101</v>
      </c>
      <c r="E140" s="491"/>
      <c r="F140" s="539">
        <v>24000000</v>
      </c>
      <c r="G140" s="539">
        <v>0</v>
      </c>
      <c r="H140" s="539">
        <v>24000000</v>
      </c>
      <c r="I140" s="539"/>
      <c r="J140" s="540"/>
      <c r="K140" s="464">
        <f t="shared" si="2"/>
        <v>0</v>
      </c>
    </row>
    <row r="141" spans="2:11" x14ac:dyDescent="0.25">
      <c r="B141" s="533"/>
      <c r="C141" s="557" t="s">
        <v>468</v>
      </c>
      <c r="D141" s="491" t="s">
        <v>103</v>
      </c>
      <c r="E141" s="491"/>
      <c r="F141" s="539">
        <v>33830000</v>
      </c>
      <c r="G141" s="539">
        <v>0</v>
      </c>
      <c r="H141" s="539">
        <v>33830000</v>
      </c>
      <c r="I141" s="539"/>
      <c r="J141" s="540"/>
      <c r="K141" s="464">
        <f t="shared" si="2"/>
        <v>0</v>
      </c>
    </row>
    <row r="142" spans="2:11" x14ac:dyDescent="0.25">
      <c r="B142" s="533"/>
      <c r="C142" s="557" t="s">
        <v>468</v>
      </c>
      <c r="D142" s="491" t="s">
        <v>629</v>
      </c>
      <c r="E142" s="491"/>
      <c r="F142" s="539">
        <v>3778027</v>
      </c>
      <c r="G142" s="539">
        <v>2578027</v>
      </c>
      <c r="H142" s="539">
        <v>1200000</v>
      </c>
      <c r="I142" s="539"/>
      <c r="J142" s="540"/>
      <c r="K142" s="464">
        <f t="shared" si="2"/>
        <v>0</v>
      </c>
    </row>
    <row r="143" spans="2:11" x14ac:dyDescent="0.25">
      <c r="B143" s="533"/>
      <c r="C143" s="557" t="s">
        <v>468</v>
      </c>
      <c r="D143" s="491" t="s">
        <v>92</v>
      </c>
      <c r="E143" s="491"/>
      <c r="F143" s="539">
        <v>180370177.42999998</v>
      </c>
      <c r="G143" s="539">
        <v>60861600</v>
      </c>
      <c r="H143" s="539">
        <v>102229553.43000001</v>
      </c>
      <c r="I143" s="539">
        <v>17279024</v>
      </c>
      <c r="J143" s="540"/>
      <c r="K143" s="464">
        <f t="shared" si="2"/>
        <v>0</v>
      </c>
    </row>
    <row r="144" spans="2:11" x14ac:dyDescent="0.25">
      <c r="B144" s="533"/>
      <c r="C144" s="557" t="s">
        <v>468</v>
      </c>
      <c r="D144" s="491" t="s">
        <v>286</v>
      </c>
      <c r="E144" s="491"/>
      <c r="F144" s="539">
        <v>168000</v>
      </c>
      <c r="G144" s="539">
        <v>143000</v>
      </c>
      <c r="H144" s="539">
        <v>25000</v>
      </c>
      <c r="I144" s="539"/>
      <c r="J144" s="540"/>
      <c r="K144" s="464">
        <f t="shared" si="2"/>
        <v>0</v>
      </c>
    </row>
    <row r="145" spans="2:11" x14ac:dyDescent="0.25">
      <c r="B145" s="533"/>
      <c r="C145" s="557" t="s">
        <v>468</v>
      </c>
      <c r="D145" s="491" t="s">
        <v>1812</v>
      </c>
      <c r="E145" s="491"/>
      <c r="F145" s="539">
        <v>6707130209.4559994</v>
      </c>
      <c r="G145" s="539">
        <v>169313768</v>
      </c>
      <c r="H145" s="539">
        <v>2011159143.7719998</v>
      </c>
      <c r="I145" s="539">
        <v>2398380159.5699997</v>
      </c>
      <c r="J145" s="540">
        <v>2128277138.1139998</v>
      </c>
      <c r="K145" s="464">
        <f t="shared" si="2"/>
        <v>0</v>
      </c>
    </row>
    <row r="146" spans="2:11" x14ac:dyDescent="0.25">
      <c r="B146" s="533"/>
      <c r="C146" s="557" t="s">
        <v>468</v>
      </c>
      <c r="D146" s="491" t="s">
        <v>265</v>
      </c>
      <c r="E146" s="491"/>
      <c r="F146" s="539">
        <v>40235292.700000003</v>
      </c>
      <c r="G146" s="539">
        <v>40235293</v>
      </c>
      <c r="H146" s="539">
        <v>0</v>
      </c>
      <c r="I146" s="539"/>
      <c r="J146" s="540"/>
      <c r="K146" s="464">
        <f t="shared" si="2"/>
        <v>-0.29999999701976776</v>
      </c>
    </row>
    <row r="147" spans="2:11" x14ac:dyDescent="0.25">
      <c r="B147" s="533"/>
      <c r="C147" s="557" t="s">
        <v>468</v>
      </c>
      <c r="D147" s="491" t="s">
        <v>1605</v>
      </c>
      <c r="E147" s="491"/>
      <c r="F147" s="539">
        <v>42688924</v>
      </c>
      <c r="G147" s="539">
        <v>19688924</v>
      </c>
      <c r="H147" s="539">
        <v>23000000</v>
      </c>
      <c r="I147" s="539"/>
      <c r="J147" s="540"/>
      <c r="K147" s="464">
        <f t="shared" si="2"/>
        <v>0</v>
      </c>
    </row>
    <row r="148" spans="2:11" x14ac:dyDescent="0.25">
      <c r="B148" s="533"/>
      <c r="C148" s="557" t="s">
        <v>468</v>
      </c>
      <c r="D148" s="491" t="s">
        <v>309</v>
      </c>
      <c r="E148" s="491"/>
      <c r="F148" s="539">
        <v>583200</v>
      </c>
      <c r="G148" s="539">
        <v>583200</v>
      </c>
      <c r="H148" s="539">
        <v>0</v>
      </c>
      <c r="I148" s="539"/>
      <c r="J148" s="540"/>
      <c r="K148" s="464">
        <f t="shared" si="2"/>
        <v>0</v>
      </c>
    </row>
    <row r="149" spans="2:11" x14ac:dyDescent="0.25">
      <c r="B149" s="533"/>
      <c r="C149" s="557" t="s">
        <v>468</v>
      </c>
      <c r="D149" s="491" t="s">
        <v>311</v>
      </c>
      <c r="E149" s="491"/>
      <c r="F149" s="539">
        <v>260669119</v>
      </c>
      <c r="G149" s="539">
        <v>14832084</v>
      </c>
      <c r="H149" s="539">
        <v>245837035</v>
      </c>
      <c r="I149" s="539"/>
      <c r="J149" s="540"/>
      <c r="K149" s="464">
        <f t="shared" si="2"/>
        <v>0</v>
      </c>
    </row>
    <row r="150" spans="2:11" x14ac:dyDescent="0.25">
      <c r="B150" s="533"/>
      <c r="C150" s="557" t="s">
        <v>468</v>
      </c>
      <c r="D150" s="491" t="s">
        <v>308</v>
      </c>
      <c r="E150" s="491"/>
      <c r="F150" s="539">
        <v>226139544</v>
      </c>
      <c r="G150" s="539">
        <v>58918424</v>
      </c>
      <c r="H150" s="539">
        <v>167221120</v>
      </c>
      <c r="I150" s="539"/>
      <c r="J150" s="540"/>
      <c r="K150" s="464">
        <f t="shared" si="2"/>
        <v>0</v>
      </c>
    </row>
    <row r="151" spans="2:11" x14ac:dyDescent="0.25">
      <c r="B151" s="533"/>
      <c r="C151" s="557" t="s">
        <v>468</v>
      </c>
      <c r="D151" s="491" t="s">
        <v>307</v>
      </c>
      <c r="E151" s="491"/>
      <c r="F151" s="539">
        <v>334930480</v>
      </c>
      <c r="G151" s="539">
        <v>254091749</v>
      </c>
      <c r="H151" s="539">
        <v>24838731</v>
      </c>
      <c r="I151" s="539">
        <v>56000000</v>
      </c>
      <c r="J151" s="540"/>
      <c r="K151" s="464">
        <f t="shared" ref="K151:K196" si="3">F151-(G151+H151+I151+J151)</f>
        <v>0</v>
      </c>
    </row>
    <row r="152" spans="2:11" x14ac:dyDescent="0.25">
      <c r="B152" s="533"/>
      <c r="C152" s="557" t="s">
        <v>468</v>
      </c>
      <c r="D152" s="491" t="s">
        <v>38</v>
      </c>
      <c r="E152" s="491"/>
      <c r="F152" s="539">
        <v>89231120</v>
      </c>
      <c r="G152" s="539">
        <v>4478880</v>
      </c>
      <c r="H152" s="539">
        <v>84752240</v>
      </c>
      <c r="I152" s="539"/>
      <c r="J152" s="540"/>
      <c r="K152" s="464">
        <f t="shared" si="3"/>
        <v>0</v>
      </c>
    </row>
    <row r="153" spans="2:11" x14ac:dyDescent="0.25">
      <c r="B153" s="533"/>
      <c r="C153" s="557" t="s">
        <v>468</v>
      </c>
      <c r="D153" s="491" t="s">
        <v>485</v>
      </c>
      <c r="E153" s="491"/>
      <c r="F153" s="539">
        <v>0</v>
      </c>
      <c r="G153" s="539">
        <v>0</v>
      </c>
      <c r="H153" s="539">
        <v>0</v>
      </c>
      <c r="I153" s="539"/>
      <c r="J153" s="540"/>
      <c r="K153" s="464">
        <f t="shared" si="3"/>
        <v>0</v>
      </c>
    </row>
    <row r="154" spans="2:11" x14ac:dyDescent="0.25">
      <c r="B154" s="533"/>
      <c r="C154" s="557" t="s">
        <v>468</v>
      </c>
      <c r="D154" s="491" t="s">
        <v>591</v>
      </c>
      <c r="E154" s="491"/>
      <c r="F154" s="539">
        <v>2736480</v>
      </c>
      <c r="G154" s="539">
        <v>2736480</v>
      </c>
      <c r="H154" s="539">
        <v>0</v>
      </c>
      <c r="I154" s="539"/>
      <c r="J154" s="540"/>
      <c r="K154" s="464">
        <f t="shared" si="3"/>
        <v>0</v>
      </c>
    </row>
    <row r="155" spans="2:11" x14ac:dyDescent="0.25">
      <c r="B155" s="533"/>
      <c r="C155" s="557" t="s">
        <v>468</v>
      </c>
      <c r="D155" s="491" t="s">
        <v>1797</v>
      </c>
      <c r="E155" s="491"/>
      <c r="F155" s="539">
        <v>300000</v>
      </c>
      <c r="G155" s="539">
        <v>0</v>
      </c>
      <c r="H155" s="539">
        <v>300000</v>
      </c>
      <c r="I155" s="539"/>
      <c r="J155" s="540"/>
      <c r="K155" s="464">
        <f t="shared" si="3"/>
        <v>0</v>
      </c>
    </row>
    <row r="156" spans="2:11" x14ac:dyDescent="0.25">
      <c r="B156" s="533"/>
      <c r="C156" s="557" t="s">
        <v>468</v>
      </c>
      <c r="D156" s="491" t="s">
        <v>1087</v>
      </c>
      <c r="E156" s="491"/>
      <c r="F156" s="539">
        <v>580440</v>
      </c>
      <c r="G156" s="539">
        <v>580440</v>
      </c>
      <c r="H156" s="539">
        <v>0</v>
      </c>
      <c r="I156" s="539"/>
      <c r="J156" s="540"/>
      <c r="K156" s="464">
        <f t="shared" si="3"/>
        <v>0</v>
      </c>
    </row>
    <row r="157" spans="2:11" x14ac:dyDescent="0.25">
      <c r="B157" s="533"/>
      <c r="C157" s="557" t="s">
        <v>468</v>
      </c>
      <c r="D157" s="491" t="s">
        <v>217</v>
      </c>
      <c r="E157" s="491"/>
      <c r="F157" s="539">
        <v>2170400</v>
      </c>
      <c r="G157" s="539">
        <v>170400</v>
      </c>
      <c r="H157" s="539">
        <v>2000000</v>
      </c>
      <c r="I157" s="539"/>
      <c r="J157" s="540"/>
      <c r="K157" s="464">
        <f t="shared" si="3"/>
        <v>0</v>
      </c>
    </row>
    <row r="158" spans="2:11" x14ac:dyDescent="0.25">
      <c r="B158" s="533"/>
      <c r="C158" s="557" t="s">
        <v>468</v>
      </c>
      <c r="D158" s="491" t="s">
        <v>312</v>
      </c>
      <c r="E158" s="491"/>
      <c r="F158" s="539">
        <v>344880</v>
      </c>
      <c r="G158" s="539">
        <v>344880</v>
      </c>
      <c r="H158" s="539">
        <v>0</v>
      </c>
      <c r="I158" s="539"/>
      <c r="J158" s="540"/>
      <c r="K158" s="464">
        <f t="shared" si="3"/>
        <v>0</v>
      </c>
    </row>
    <row r="159" spans="2:11" x14ac:dyDescent="0.25">
      <c r="B159" s="533"/>
      <c r="C159" s="557" t="s">
        <v>468</v>
      </c>
      <c r="D159" s="491" t="s">
        <v>422</v>
      </c>
      <c r="E159" s="491"/>
      <c r="F159" s="539">
        <v>137683</v>
      </c>
      <c r="G159" s="539">
        <v>137683</v>
      </c>
      <c r="H159" s="539">
        <v>0</v>
      </c>
      <c r="I159" s="539"/>
      <c r="J159" s="540"/>
      <c r="K159" s="464">
        <f t="shared" si="3"/>
        <v>0</v>
      </c>
    </row>
    <row r="160" spans="2:11" x14ac:dyDescent="0.25">
      <c r="B160" s="533"/>
      <c r="C160" s="557" t="s">
        <v>468</v>
      </c>
      <c r="D160" s="491" t="s">
        <v>676</v>
      </c>
      <c r="E160" s="491"/>
      <c r="F160" s="539">
        <v>4000000</v>
      </c>
      <c r="G160" s="539">
        <v>0</v>
      </c>
      <c r="H160" s="539">
        <v>4000000</v>
      </c>
      <c r="I160" s="539"/>
      <c r="J160" s="540"/>
      <c r="K160" s="464">
        <f t="shared" si="3"/>
        <v>0</v>
      </c>
    </row>
    <row r="161" spans="2:11" x14ac:dyDescent="0.25">
      <c r="B161" s="533"/>
      <c r="C161" s="557" t="s">
        <v>468</v>
      </c>
      <c r="D161" s="491" t="s">
        <v>1685</v>
      </c>
      <c r="E161" s="491"/>
      <c r="F161" s="539">
        <v>188897.4</v>
      </c>
      <c r="G161" s="539">
        <v>188897</v>
      </c>
      <c r="H161" s="539">
        <v>0.39999999999417923</v>
      </c>
      <c r="I161" s="539"/>
      <c r="J161" s="540"/>
      <c r="K161" s="464">
        <f t="shared" si="3"/>
        <v>0</v>
      </c>
    </row>
    <row r="162" spans="2:11" x14ac:dyDescent="0.25">
      <c r="B162" s="533"/>
      <c r="C162" s="557" t="s">
        <v>468</v>
      </c>
      <c r="D162" s="491" t="s">
        <v>251</v>
      </c>
      <c r="E162" s="491"/>
      <c r="F162" s="539">
        <v>9640560</v>
      </c>
      <c r="G162" s="539">
        <v>1540560</v>
      </c>
      <c r="H162" s="539">
        <v>8100000</v>
      </c>
      <c r="I162" s="539"/>
      <c r="J162" s="540"/>
      <c r="K162" s="464">
        <f t="shared" si="3"/>
        <v>0</v>
      </c>
    </row>
    <row r="163" spans="2:11" x14ac:dyDescent="0.25">
      <c r="B163" s="533"/>
      <c r="C163" s="557" t="s">
        <v>468</v>
      </c>
      <c r="D163" s="491" t="s">
        <v>180</v>
      </c>
      <c r="E163" s="491"/>
      <c r="F163" s="539">
        <v>60121939</v>
      </c>
      <c r="G163" s="539">
        <v>11178000</v>
      </c>
      <c r="H163" s="539">
        <v>48943939</v>
      </c>
      <c r="I163" s="539"/>
      <c r="J163" s="540"/>
      <c r="K163" s="464">
        <f t="shared" si="3"/>
        <v>0</v>
      </c>
    </row>
    <row r="164" spans="2:11" x14ac:dyDescent="0.25">
      <c r="B164" s="533"/>
      <c r="C164" s="557" t="s">
        <v>468</v>
      </c>
      <c r="D164" s="491" t="s">
        <v>1812</v>
      </c>
      <c r="E164" s="491"/>
      <c r="F164" s="539">
        <v>20000100</v>
      </c>
      <c r="G164" s="539">
        <v>20000100</v>
      </c>
      <c r="H164" s="539">
        <v>0</v>
      </c>
      <c r="I164" s="539"/>
      <c r="J164" s="540"/>
      <c r="K164" s="464">
        <f t="shared" si="3"/>
        <v>0</v>
      </c>
    </row>
    <row r="165" spans="2:11" ht="15.75" thickBot="1" x14ac:dyDescent="0.3">
      <c r="B165" s="533"/>
      <c r="C165" s="556" t="s">
        <v>468</v>
      </c>
      <c r="D165" s="541" t="s">
        <v>1812</v>
      </c>
      <c r="E165" s="541" t="s">
        <v>1843</v>
      </c>
      <c r="F165" s="542">
        <v>3934420668</v>
      </c>
      <c r="G165" s="542">
        <v>895351459</v>
      </c>
      <c r="H165" s="542">
        <v>1023014730</v>
      </c>
      <c r="I165" s="542">
        <v>1018046714</v>
      </c>
      <c r="J165" s="543">
        <v>998007765</v>
      </c>
      <c r="K165" s="464">
        <f t="shared" si="3"/>
        <v>0</v>
      </c>
    </row>
    <row r="166" spans="2:11" ht="15.75" thickTop="1" x14ac:dyDescent="0.25">
      <c r="B166" s="566" t="s">
        <v>1752</v>
      </c>
      <c r="C166" s="555" t="s">
        <v>886</v>
      </c>
      <c r="D166" s="550" t="s">
        <v>101</v>
      </c>
      <c r="E166" s="550"/>
      <c r="F166" s="551">
        <v>1774000</v>
      </c>
      <c r="G166" s="551">
        <v>0</v>
      </c>
      <c r="H166" s="551">
        <v>1774000</v>
      </c>
      <c r="I166" s="551"/>
      <c r="J166" s="552"/>
      <c r="K166" s="464">
        <f t="shared" si="3"/>
        <v>0</v>
      </c>
    </row>
    <row r="167" spans="2:11" x14ac:dyDescent="0.25">
      <c r="B167" s="533"/>
      <c r="C167" s="557" t="s">
        <v>886</v>
      </c>
      <c r="D167" s="491" t="s">
        <v>92</v>
      </c>
      <c r="E167" s="491"/>
      <c r="F167" s="539">
        <v>25376234</v>
      </c>
      <c r="G167" s="539">
        <v>0</v>
      </c>
      <c r="H167" s="539">
        <v>25376234</v>
      </c>
      <c r="I167" s="539"/>
      <c r="J167" s="540"/>
      <c r="K167" s="464">
        <f t="shared" si="3"/>
        <v>0</v>
      </c>
    </row>
    <row r="168" spans="2:11" x14ac:dyDescent="0.25">
      <c r="B168" s="533"/>
      <c r="C168" s="557" t="s">
        <v>886</v>
      </c>
      <c r="D168" s="491" t="s">
        <v>1812</v>
      </c>
      <c r="E168" s="491"/>
      <c r="F168" s="539">
        <v>13289490</v>
      </c>
      <c r="G168" s="539">
        <v>0</v>
      </c>
      <c r="H168" s="539">
        <v>8565694</v>
      </c>
      <c r="I168" s="539">
        <v>4723796</v>
      </c>
      <c r="J168" s="540"/>
      <c r="K168" s="464">
        <f t="shared" si="3"/>
        <v>0</v>
      </c>
    </row>
    <row r="169" spans="2:11" x14ac:dyDescent="0.25">
      <c r="B169" s="533"/>
      <c r="C169" s="557" t="s">
        <v>886</v>
      </c>
      <c r="D169" s="491" t="s">
        <v>1605</v>
      </c>
      <c r="E169" s="491"/>
      <c r="F169" s="539">
        <v>2000000</v>
      </c>
      <c r="G169" s="539"/>
      <c r="H169" s="539">
        <v>2000000</v>
      </c>
      <c r="I169" s="539"/>
      <c r="J169" s="540"/>
      <c r="K169" s="464">
        <f t="shared" si="3"/>
        <v>0</v>
      </c>
    </row>
    <row r="170" spans="2:11" x14ac:dyDescent="0.25">
      <c r="B170" s="533"/>
      <c r="C170" s="557" t="s">
        <v>886</v>
      </c>
      <c r="D170" s="491" t="s">
        <v>311</v>
      </c>
      <c r="E170" s="491"/>
      <c r="F170" s="539">
        <v>131270</v>
      </c>
      <c r="G170" s="539"/>
      <c r="H170" s="539">
        <v>131270</v>
      </c>
      <c r="I170" s="539"/>
      <c r="J170" s="540"/>
      <c r="K170" s="464">
        <f t="shared" si="3"/>
        <v>0</v>
      </c>
    </row>
    <row r="171" spans="2:11" x14ac:dyDescent="0.25">
      <c r="B171" s="533"/>
      <c r="C171" s="557" t="s">
        <v>886</v>
      </c>
      <c r="D171" s="491" t="s">
        <v>307</v>
      </c>
      <c r="E171" s="491"/>
      <c r="F171" s="539">
        <v>35000</v>
      </c>
      <c r="G171" s="539"/>
      <c r="H171" s="539">
        <v>35000</v>
      </c>
      <c r="I171" s="539"/>
      <c r="J171" s="540"/>
      <c r="K171" s="464">
        <f t="shared" si="3"/>
        <v>0</v>
      </c>
    </row>
    <row r="172" spans="2:11" x14ac:dyDescent="0.25">
      <c r="B172" s="533"/>
      <c r="C172" s="557" t="s">
        <v>886</v>
      </c>
      <c r="D172" s="491" t="s">
        <v>1572</v>
      </c>
      <c r="E172" s="491"/>
      <c r="F172" s="539"/>
      <c r="G172" s="539">
        <v>0</v>
      </c>
      <c r="H172" s="539"/>
      <c r="I172" s="539"/>
      <c r="J172" s="540"/>
      <c r="K172" s="464">
        <f t="shared" si="3"/>
        <v>0</v>
      </c>
    </row>
    <row r="173" spans="2:11" x14ac:dyDescent="0.25">
      <c r="B173" s="533"/>
      <c r="C173" s="557" t="s">
        <v>886</v>
      </c>
      <c r="D173" s="491" t="s">
        <v>101</v>
      </c>
      <c r="E173" s="491"/>
      <c r="F173" s="539">
        <v>17652000</v>
      </c>
      <c r="G173" s="539">
        <v>0</v>
      </c>
      <c r="H173" s="539">
        <v>17652000</v>
      </c>
      <c r="I173" s="539"/>
      <c r="J173" s="540"/>
      <c r="K173" s="464">
        <f t="shared" si="3"/>
        <v>0</v>
      </c>
    </row>
    <row r="174" spans="2:11" x14ac:dyDescent="0.25">
      <c r="B174" s="533"/>
      <c r="C174" s="557" t="s">
        <v>886</v>
      </c>
      <c r="D174" s="491" t="s">
        <v>103</v>
      </c>
      <c r="E174" s="491"/>
      <c r="F174" s="539">
        <v>29679000</v>
      </c>
      <c r="G174" s="539">
        <v>0</v>
      </c>
      <c r="H174" s="539">
        <v>29679000</v>
      </c>
      <c r="I174" s="539"/>
      <c r="J174" s="540"/>
      <c r="K174" s="464">
        <f t="shared" si="3"/>
        <v>0</v>
      </c>
    </row>
    <row r="175" spans="2:11" x14ac:dyDescent="0.25">
      <c r="B175" s="533"/>
      <c r="C175" s="557" t="s">
        <v>886</v>
      </c>
      <c r="D175" s="491" t="s">
        <v>629</v>
      </c>
      <c r="E175" s="491"/>
      <c r="F175" s="539"/>
      <c r="G175" s="539">
        <v>0</v>
      </c>
      <c r="H175" s="539">
        <v>0</v>
      </c>
      <c r="I175" s="539"/>
      <c r="J175" s="540"/>
      <c r="K175" s="464">
        <f t="shared" si="3"/>
        <v>0</v>
      </c>
    </row>
    <row r="176" spans="2:11" x14ac:dyDescent="0.25">
      <c r="B176" s="533"/>
      <c r="C176" s="557" t="s">
        <v>886</v>
      </c>
      <c r="D176" s="491" t="s">
        <v>92</v>
      </c>
      <c r="E176" s="491"/>
      <c r="F176" s="539">
        <v>68266852.640000001</v>
      </c>
      <c r="G176" s="539">
        <v>0</v>
      </c>
      <c r="H176" s="539">
        <v>68266852.640000001</v>
      </c>
      <c r="I176" s="539"/>
      <c r="J176" s="540"/>
      <c r="K176" s="464">
        <f t="shared" si="3"/>
        <v>0</v>
      </c>
    </row>
    <row r="177" spans="2:11" x14ac:dyDescent="0.25">
      <c r="B177" s="533"/>
      <c r="C177" s="557" t="s">
        <v>886</v>
      </c>
      <c r="D177" s="491" t="s">
        <v>286</v>
      </c>
      <c r="E177" s="491"/>
      <c r="F177" s="539">
        <v>1000000</v>
      </c>
      <c r="G177" s="539">
        <v>0</v>
      </c>
      <c r="H177" s="539">
        <v>1000000</v>
      </c>
      <c r="I177" s="539"/>
      <c r="J177" s="540"/>
      <c r="K177" s="464">
        <f t="shared" si="3"/>
        <v>0</v>
      </c>
    </row>
    <row r="178" spans="2:11" x14ac:dyDescent="0.25">
      <c r="B178" s="533"/>
      <c r="C178" s="557" t="s">
        <v>886</v>
      </c>
      <c r="D178" s="491" t="s">
        <v>1812</v>
      </c>
      <c r="E178" s="491"/>
      <c r="F178" s="539">
        <v>11950447152.522083</v>
      </c>
      <c r="G178" s="539">
        <v>0</v>
      </c>
      <c r="H178" s="539">
        <v>2413430758.5044165</v>
      </c>
      <c r="I178" s="539">
        <v>4206063910.38273</v>
      </c>
      <c r="J178" s="540">
        <v>5330952483.6349392</v>
      </c>
      <c r="K178" s="464">
        <f t="shared" si="3"/>
        <v>0</v>
      </c>
    </row>
    <row r="179" spans="2:11" x14ac:dyDescent="0.25">
      <c r="B179" s="533"/>
      <c r="C179" s="557" t="s">
        <v>886</v>
      </c>
      <c r="D179" s="491" t="s">
        <v>265</v>
      </c>
      <c r="E179" s="491"/>
      <c r="F179" s="539">
        <v>3098720</v>
      </c>
      <c r="G179" s="539">
        <v>0</v>
      </c>
      <c r="H179" s="539">
        <v>3098720</v>
      </c>
      <c r="I179" s="539"/>
      <c r="J179" s="540"/>
      <c r="K179" s="464">
        <f t="shared" si="3"/>
        <v>0</v>
      </c>
    </row>
    <row r="180" spans="2:11" x14ac:dyDescent="0.25">
      <c r="B180" s="533"/>
      <c r="C180" s="557" t="s">
        <v>886</v>
      </c>
      <c r="D180" s="491" t="s">
        <v>1605</v>
      </c>
      <c r="E180" s="491"/>
      <c r="F180" s="539">
        <v>68000000</v>
      </c>
      <c r="G180" s="539"/>
      <c r="H180" s="539">
        <v>58000000</v>
      </c>
      <c r="I180" s="539">
        <v>8000000</v>
      </c>
      <c r="J180" s="540">
        <v>2000000</v>
      </c>
      <c r="K180" s="464">
        <f t="shared" si="3"/>
        <v>0</v>
      </c>
    </row>
    <row r="181" spans="2:11" x14ac:dyDescent="0.25">
      <c r="B181" s="533"/>
      <c r="C181" s="557" t="s">
        <v>886</v>
      </c>
      <c r="D181" s="491" t="s">
        <v>309</v>
      </c>
      <c r="E181" s="491"/>
      <c r="F181" s="539">
        <v>10000000</v>
      </c>
      <c r="G181" s="539"/>
      <c r="H181" s="539">
        <v>10000000</v>
      </c>
      <c r="I181" s="539"/>
      <c r="J181" s="540"/>
      <c r="K181" s="464">
        <f t="shared" si="3"/>
        <v>0</v>
      </c>
    </row>
    <row r="182" spans="2:11" x14ac:dyDescent="0.25">
      <c r="B182" s="533"/>
      <c r="C182" s="557" t="s">
        <v>886</v>
      </c>
      <c r="D182" s="491" t="s">
        <v>311</v>
      </c>
      <c r="E182" s="491"/>
      <c r="F182" s="539">
        <v>50754305</v>
      </c>
      <c r="G182" s="539"/>
      <c r="H182" s="539">
        <v>50754305</v>
      </c>
      <c r="I182" s="539"/>
      <c r="J182" s="540"/>
      <c r="K182" s="464">
        <f t="shared" si="3"/>
        <v>0</v>
      </c>
    </row>
    <row r="183" spans="2:11" x14ac:dyDescent="0.25">
      <c r="B183" s="533"/>
      <c r="C183" s="557" t="s">
        <v>886</v>
      </c>
      <c r="D183" s="491" t="s">
        <v>308</v>
      </c>
      <c r="E183" s="491"/>
      <c r="F183" s="539">
        <v>1500000</v>
      </c>
      <c r="G183" s="539"/>
      <c r="H183" s="539">
        <v>1500000</v>
      </c>
      <c r="I183" s="539"/>
      <c r="J183" s="540"/>
      <c r="K183" s="464">
        <f t="shared" si="3"/>
        <v>0</v>
      </c>
    </row>
    <row r="184" spans="2:11" x14ac:dyDescent="0.25">
      <c r="B184" s="533"/>
      <c r="C184" s="557" t="s">
        <v>886</v>
      </c>
      <c r="D184" s="491" t="s">
        <v>307</v>
      </c>
      <c r="E184" s="491"/>
      <c r="F184" s="539">
        <v>558016419</v>
      </c>
      <c r="G184" s="539"/>
      <c r="H184" s="539">
        <v>275639881</v>
      </c>
      <c r="I184" s="539">
        <v>193436538</v>
      </c>
      <c r="J184" s="540">
        <v>88940000</v>
      </c>
      <c r="K184" s="464">
        <f t="shared" si="3"/>
        <v>0</v>
      </c>
    </row>
    <row r="185" spans="2:11" x14ac:dyDescent="0.25">
      <c r="B185" s="533"/>
      <c r="C185" s="557" t="s">
        <v>886</v>
      </c>
      <c r="D185" s="491" t="s">
        <v>38</v>
      </c>
      <c r="E185" s="491"/>
      <c r="F185" s="539">
        <v>12730600</v>
      </c>
      <c r="G185" s="539">
        <v>0</v>
      </c>
      <c r="H185" s="539">
        <v>12730600</v>
      </c>
      <c r="I185" s="539"/>
      <c r="J185" s="540"/>
      <c r="K185" s="464">
        <f t="shared" si="3"/>
        <v>0</v>
      </c>
    </row>
    <row r="186" spans="2:11" x14ac:dyDescent="0.25">
      <c r="B186" s="533"/>
      <c r="C186" s="557" t="s">
        <v>886</v>
      </c>
      <c r="D186" s="491" t="s">
        <v>591</v>
      </c>
      <c r="E186" s="491"/>
      <c r="F186" s="539">
        <v>9360000</v>
      </c>
      <c r="G186" s="539">
        <v>0</v>
      </c>
      <c r="H186" s="539">
        <v>9360000</v>
      </c>
      <c r="I186" s="539"/>
      <c r="J186" s="540"/>
      <c r="K186" s="464">
        <f t="shared" si="3"/>
        <v>0</v>
      </c>
    </row>
    <row r="187" spans="2:11" x14ac:dyDescent="0.25">
      <c r="B187" s="533"/>
      <c r="C187" s="557" t="s">
        <v>886</v>
      </c>
      <c r="D187" s="491" t="s">
        <v>1087</v>
      </c>
      <c r="E187" s="491"/>
      <c r="F187" s="539">
        <v>2000000</v>
      </c>
      <c r="G187" s="539"/>
      <c r="H187" s="539">
        <v>2000000</v>
      </c>
      <c r="I187" s="539"/>
      <c r="J187" s="540"/>
      <c r="K187" s="464">
        <f t="shared" si="3"/>
        <v>0</v>
      </c>
    </row>
    <row r="188" spans="2:11" x14ac:dyDescent="0.25">
      <c r="B188" s="533"/>
      <c r="C188" s="557" t="s">
        <v>886</v>
      </c>
      <c r="D188" s="491" t="s">
        <v>217</v>
      </c>
      <c r="E188" s="491"/>
      <c r="F188" s="539">
        <v>500000</v>
      </c>
      <c r="G188" s="539"/>
      <c r="H188" s="539">
        <v>500000</v>
      </c>
      <c r="I188" s="539"/>
      <c r="J188" s="540"/>
      <c r="K188" s="464">
        <f t="shared" si="3"/>
        <v>0</v>
      </c>
    </row>
    <row r="189" spans="2:11" x14ac:dyDescent="0.25">
      <c r="B189" s="533"/>
      <c r="C189" s="557" t="s">
        <v>886</v>
      </c>
      <c r="D189" s="491" t="s">
        <v>312</v>
      </c>
      <c r="E189" s="491"/>
      <c r="F189" s="539">
        <v>1420000</v>
      </c>
      <c r="G189" s="539"/>
      <c r="H189" s="539">
        <v>1420000</v>
      </c>
      <c r="I189" s="539"/>
      <c r="J189" s="540"/>
      <c r="K189" s="464">
        <f t="shared" si="3"/>
        <v>0</v>
      </c>
    </row>
    <row r="190" spans="2:11" x14ac:dyDescent="0.25">
      <c r="B190" s="533"/>
      <c r="C190" s="557" t="s">
        <v>886</v>
      </c>
      <c r="D190" s="491" t="s">
        <v>422</v>
      </c>
      <c r="E190" s="491"/>
      <c r="F190" s="539">
        <v>1000000</v>
      </c>
      <c r="G190" s="539">
        <v>0</v>
      </c>
      <c r="H190" s="539">
        <v>1000000</v>
      </c>
      <c r="I190" s="539"/>
      <c r="J190" s="540"/>
      <c r="K190" s="464">
        <f t="shared" si="3"/>
        <v>0</v>
      </c>
    </row>
    <row r="191" spans="2:11" x14ac:dyDescent="0.25">
      <c r="B191" s="533"/>
      <c r="C191" s="557" t="s">
        <v>886</v>
      </c>
      <c r="D191" s="491" t="s">
        <v>1685</v>
      </c>
      <c r="E191" s="491"/>
      <c r="F191" s="539">
        <v>500000</v>
      </c>
      <c r="G191" s="539">
        <v>0</v>
      </c>
      <c r="H191" s="539">
        <v>500000</v>
      </c>
      <c r="I191" s="539"/>
      <c r="J191" s="540"/>
      <c r="K191" s="464">
        <f t="shared" si="3"/>
        <v>0</v>
      </c>
    </row>
    <row r="192" spans="2:11" x14ac:dyDescent="0.25">
      <c r="B192" s="533"/>
      <c r="C192" s="557" t="s">
        <v>886</v>
      </c>
      <c r="D192" s="491" t="s">
        <v>556</v>
      </c>
      <c r="E192" s="491"/>
      <c r="F192" s="539">
        <v>1000000</v>
      </c>
      <c r="G192" s="539">
        <v>0</v>
      </c>
      <c r="H192" s="539">
        <v>1000000</v>
      </c>
      <c r="I192" s="539"/>
      <c r="J192" s="540"/>
      <c r="K192" s="464">
        <f t="shared" si="3"/>
        <v>0</v>
      </c>
    </row>
    <row r="193" spans="2:11" x14ac:dyDescent="0.25">
      <c r="B193" s="533"/>
      <c r="C193" s="557" t="s">
        <v>886</v>
      </c>
      <c r="D193" s="491" t="s">
        <v>180</v>
      </c>
      <c r="E193" s="491"/>
      <c r="F193" s="539">
        <v>51933730</v>
      </c>
      <c r="G193" s="539">
        <v>0</v>
      </c>
      <c r="H193" s="539">
        <v>22296000</v>
      </c>
      <c r="I193" s="539">
        <v>19911600</v>
      </c>
      <c r="J193" s="540">
        <v>9726130</v>
      </c>
      <c r="K193" s="464">
        <f t="shared" si="3"/>
        <v>0</v>
      </c>
    </row>
    <row r="194" spans="2:11" ht="15.75" thickBot="1" x14ac:dyDescent="0.3">
      <c r="B194" s="533"/>
      <c r="C194" s="556" t="s">
        <v>886</v>
      </c>
      <c r="D194" s="541" t="s">
        <v>1812</v>
      </c>
      <c r="E194" s="541"/>
      <c r="F194" s="542">
        <v>1056845855</v>
      </c>
      <c r="G194" s="542"/>
      <c r="H194" s="542">
        <v>538265661</v>
      </c>
      <c r="I194" s="542">
        <v>259290097</v>
      </c>
      <c r="J194" s="543">
        <v>259290097</v>
      </c>
      <c r="K194" s="464">
        <f t="shared" si="3"/>
        <v>0</v>
      </c>
    </row>
    <row r="195" spans="2:11" ht="16.5" thickTop="1" thickBot="1" x14ac:dyDescent="0.3">
      <c r="B195" s="564" t="s">
        <v>1796</v>
      </c>
      <c r="C195" s="553" t="s">
        <v>886</v>
      </c>
      <c r="D195" s="568" t="s">
        <v>1812</v>
      </c>
      <c r="E195" s="544"/>
      <c r="F195" s="545">
        <v>1185472798</v>
      </c>
      <c r="G195" s="545"/>
      <c r="H195" s="545">
        <v>236885592</v>
      </c>
      <c r="I195" s="545">
        <v>948587206</v>
      </c>
      <c r="J195" s="546"/>
      <c r="K195" s="464">
        <f t="shared" si="3"/>
        <v>0</v>
      </c>
    </row>
    <row r="196" spans="2:11" ht="17.25" thickTop="1" thickBot="1" x14ac:dyDescent="0.3">
      <c r="B196" s="565" t="s">
        <v>271</v>
      </c>
      <c r="C196" s="535"/>
      <c r="D196" s="535"/>
      <c r="E196" s="535"/>
      <c r="F196" s="563">
        <f>SUM(F88:F195)</f>
        <v>58444420621.170074</v>
      </c>
      <c r="G196" s="563">
        <f>SUM(G88:G195)</f>
        <v>13493774828.26</v>
      </c>
      <c r="H196" s="563">
        <f>SUM(H88:H195)</f>
        <v>15137603571.848415</v>
      </c>
      <c r="I196" s="563">
        <f>SUM(I88:I195)</f>
        <v>16541810880.95273</v>
      </c>
      <c r="J196" s="563">
        <f>SUM(J88:J195)</f>
        <v>13271231340.408939</v>
      </c>
      <c r="K196" s="464">
        <f t="shared" si="3"/>
        <v>-0.3000030517578125</v>
      </c>
    </row>
    <row r="197" spans="2:11" ht="15.75" thickTop="1" x14ac:dyDescent="0.25"/>
    <row r="198" spans="2:11" x14ac:dyDescent="0.25">
      <c r="F198">
        <v>58444420621.170074</v>
      </c>
      <c r="G198">
        <v>13493774828.26</v>
      </c>
      <c r="H198">
        <v>15137603571.848415</v>
      </c>
      <c r="I198" s="577">
        <v>16541810880.95273</v>
      </c>
      <c r="J198" s="577">
        <v>13271231340.408939</v>
      </c>
    </row>
    <row r="199" spans="2:11" x14ac:dyDescent="0.25">
      <c r="F199" s="464">
        <f>F196-F198</f>
        <v>0</v>
      </c>
      <c r="G199" s="464">
        <f t="shared" ref="G199:J199" si="4">G196-G198</f>
        <v>0</v>
      </c>
      <c r="H199" s="464">
        <f t="shared" si="4"/>
        <v>0</v>
      </c>
      <c r="I199" s="464">
        <f t="shared" si="4"/>
        <v>0</v>
      </c>
      <c r="J199" s="464">
        <f t="shared" si="4"/>
        <v>0</v>
      </c>
    </row>
    <row r="202" spans="2:11" x14ac:dyDescent="0.25">
      <c r="H202" s="579">
        <v>15026788129.448412</v>
      </c>
      <c r="I202" s="579">
        <v>16396453786.352722</v>
      </c>
      <c r="J202" s="579">
        <v>13146648691.408936</v>
      </c>
    </row>
    <row r="204" spans="2:11" x14ac:dyDescent="0.25">
      <c r="G204" s="580" t="s">
        <v>1851</v>
      </c>
      <c r="H204" s="581">
        <f>H198-H202</f>
        <v>110815442.40000343</v>
      </c>
      <c r="I204" s="581">
        <f t="shared" ref="I204:J204" si="5">I198-I202</f>
        <v>145357094.60000801</v>
      </c>
      <c r="J204" s="581">
        <f t="shared" si="5"/>
        <v>124582649.00000381</v>
      </c>
    </row>
  </sheetData>
  <autoFilter ref="B9:J79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N40"/>
  <sheetViews>
    <sheetView zoomScaleNormal="100" workbookViewId="0">
      <pane ySplit="3" topLeftCell="A4" activePane="bottomLeft" state="frozen"/>
      <selection pane="bottomLeft" activeCell="F14" sqref="F14"/>
    </sheetView>
  </sheetViews>
  <sheetFormatPr defaultColWidth="8.85546875" defaultRowHeight="15" outlineLevelCol="1" x14ac:dyDescent="0.25"/>
  <cols>
    <col min="1" max="1" width="18.7109375" style="16" customWidth="1"/>
    <col min="2" max="2" width="19.140625" style="16" customWidth="1"/>
    <col min="3" max="3" width="13.28515625" style="16" customWidth="1"/>
    <col min="4" max="4" width="6.140625" style="55" customWidth="1"/>
    <col min="5" max="5" width="6" style="16" customWidth="1"/>
    <col min="6" max="6" width="9.85546875" style="16" customWidth="1"/>
    <col min="7" max="7" width="9.28515625" style="16" customWidth="1"/>
    <col min="8" max="8" width="60" style="16" customWidth="1"/>
    <col min="9" max="9" width="26.5703125" style="53" customWidth="1"/>
    <col min="10" max="11" width="10.5703125" style="79" customWidth="1"/>
    <col min="12" max="12" width="15.7109375" style="47" customWidth="1"/>
    <col min="13" max="13" width="15.7109375" style="79" customWidth="1"/>
    <col min="14" max="14" width="14" style="47" customWidth="1"/>
    <col min="15" max="15" width="13.28515625" style="87" hidden="1" customWidth="1" outlineLevel="1"/>
    <col min="16" max="16" width="12.7109375" style="87" hidden="1" customWidth="1" outlineLevel="1"/>
    <col min="17" max="17" width="13.140625" style="87" hidden="1" customWidth="1" outlineLevel="1"/>
    <col min="18" max="18" width="14.140625" style="87" hidden="1" customWidth="1" outlineLevel="1"/>
    <col min="19" max="19" width="13.140625" style="87" hidden="1" customWidth="1" outlineLevel="1"/>
    <col min="20" max="20" width="14.140625" style="87" hidden="1" customWidth="1" outlineLevel="1"/>
    <col min="21" max="21" width="13.28515625" style="87" hidden="1" customWidth="1" outlineLevel="1"/>
    <col min="22" max="22" width="15.85546875" style="87" hidden="1" customWidth="1" outlineLevel="1"/>
    <col min="23" max="23" width="13.28515625" style="87" hidden="1" customWidth="1" outlineLevel="1"/>
    <col min="24" max="24" width="12" style="87" hidden="1" customWidth="1" outlineLevel="1"/>
    <col min="25" max="25" width="11.5703125" style="87" hidden="1" customWidth="1" outlineLevel="1"/>
    <col min="26" max="26" width="12" style="87" hidden="1" customWidth="1" outlineLevel="1"/>
    <col min="27" max="27" width="12.5703125" style="79" customWidth="1" collapsed="1"/>
    <col min="28" max="28" width="14.28515625" style="79" customWidth="1"/>
    <col min="29" max="29" width="16.42578125" style="79" customWidth="1"/>
    <col min="30" max="30" width="18" style="79" customWidth="1"/>
    <col min="31" max="31" width="13.42578125" style="79" customWidth="1"/>
    <col min="32" max="32" width="12.7109375" style="47" customWidth="1"/>
    <col min="33" max="33" width="13.5703125" style="79" customWidth="1"/>
    <col min="34" max="34" width="18.5703125" style="47" customWidth="1"/>
    <col min="35" max="35" width="16.7109375" style="79" customWidth="1"/>
    <col min="36" max="38" width="17" style="47" customWidth="1"/>
    <col min="39" max="39" width="17.140625" style="275" customWidth="1"/>
    <col min="40" max="40" width="13.85546875" style="79" customWidth="1"/>
    <col min="41" max="16384" width="8.85546875" style="16"/>
  </cols>
  <sheetData>
    <row r="1" spans="1:40" ht="15.75" x14ac:dyDescent="0.3">
      <c r="A1" s="680"/>
      <c r="B1" s="680"/>
      <c r="C1" s="680"/>
      <c r="D1" s="680"/>
      <c r="E1" s="680"/>
      <c r="F1" s="680"/>
      <c r="G1" s="680"/>
      <c r="H1" s="681"/>
      <c r="I1" s="486"/>
      <c r="J1" s="112"/>
      <c r="K1" s="112"/>
      <c r="L1" s="86" t="e">
        <f t="shared" ref="L1:AN1" si="0">SUM(#REF!)</f>
        <v>#REF!</v>
      </c>
      <c r="M1" s="86" t="e">
        <f t="shared" si="0"/>
        <v>#REF!</v>
      </c>
      <c r="N1" s="86" t="e">
        <f t="shared" si="0"/>
        <v>#REF!</v>
      </c>
      <c r="O1" s="86" t="e">
        <f t="shared" si="0"/>
        <v>#REF!</v>
      </c>
      <c r="P1" s="86" t="e">
        <f t="shared" si="0"/>
        <v>#REF!</v>
      </c>
      <c r="Q1" s="86" t="e">
        <f t="shared" si="0"/>
        <v>#REF!</v>
      </c>
      <c r="R1" s="86" t="e">
        <f t="shared" si="0"/>
        <v>#REF!</v>
      </c>
      <c r="S1" s="86" t="e">
        <f t="shared" si="0"/>
        <v>#REF!</v>
      </c>
      <c r="T1" s="86" t="e">
        <f t="shared" si="0"/>
        <v>#REF!</v>
      </c>
      <c r="U1" s="86" t="e">
        <f t="shared" si="0"/>
        <v>#REF!</v>
      </c>
      <c r="V1" s="86" t="e">
        <f t="shared" si="0"/>
        <v>#REF!</v>
      </c>
      <c r="W1" s="86" t="e">
        <f t="shared" si="0"/>
        <v>#REF!</v>
      </c>
      <c r="X1" s="86" t="e">
        <f t="shared" si="0"/>
        <v>#REF!</v>
      </c>
      <c r="Y1" s="86" t="e">
        <f t="shared" si="0"/>
        <v>#REF!</v>
      </c>
      <c r="Z1" s="86" t="e">
        <f t="shared" si="0"/>
        <v>#REF!</v>
      </c>
      <c r="AA1" s="86" t="e">
        <f t="shared" si="0"/>
        <v>#REF!</v>
      </c>
      <c r="AB1" s="86" t="e">
        <f t="shared" si="0"/>
        <v>#REF!</v>
      </c>
      <c r="AC1" s="86" t="e">
        <f t="shared" si="0"/>
        <v>#REF!</v>
      </c>
      <c r="AD1" s="86" t="e">
        <f t="shared" si="0"/>
        <v>#REF!</v>
      </c>
      <c r="AE1" s="86" t="e">
        <f t="shared" si="0"/>
        <v>#REF!</v>
      </c>
      <c r="AF1" s="86" t="e">
        <f t="shared" si="0"/>
        <v>#REF!</v>
      </c>
      <c r="AG1" s="86" t="e">
        <f t="shared" si="0"/>
        <v>#REF!</v>
      </c>
      <c r="AH1" s="86" t="e">
        <f t="shared" si="0"/>
        <v>#REF!</v>
      </c>
      <c r="AI1" s="86" t="e">
        <f t="shared" si="0"/>
        <v>#REF!</v>
      </c>
      <c r="AJ1" s="86" t="e">
        <f t="shared" si="0"/>
        <v>#REF!</v>
      </c>
      <c r="AK1" s="86" t="e">
        <f t="shared" si="0"/>
        <v>#REF!</v>
      </c>
      <c r="AL1" s="86" t="e">
        <f t="shared" si="0"/>
        <v>#REF!</v>
      </c>
      <c r="AM1" s="86" t="e">
        <f t="shared" si="0"/>
        <v>#REF!</v>
      </c>
      <c r="AN1" s="86" t="e">
        <f t="shared" si="0"/>
        <v>#REF!</v>
      </c>
    </row>
    <row r="2" spans="1:40" ht="15.75" customHeight="1" x14ac:dyDescent="0.3">
      <c r="A2" s="4"/>
      <c r="B2" s="4"/>
      <c r="C2" s="4"/>
      <c r="D2" s="5"/>
      <c r="E2" s="5"/>
      <c r="F2" s="4"/>
      <c r="G2" s="90"/>
      <c r="H2" s="7"/>
      <c r="I2" s="487"/>
      <c r="J2" s="104"/>
      <c r="K2" s="104"/>
      <c r="L2" s="20"/>
      <c r="M2" s="87"/>
      <c r="N2" s="20"/>
      <c r="AA2" s="87"/>
      <c r="AB2" s="87"/>
      <c r="AC2" s="87"/>
      <c r="AD2" s="87"/>
      <c r="AE2" s="88"/>
      <c r="AF2" s="87"/>
      <c r="AG2" s="87"/>
      <c r="AH2" s="87"/>
      <c r="AI2" s="104"/>
      <c r="AJ2" s="20"/>
      <c r="AK2" s="20"/>
      <c r="AL2" s="20"/>
      <c r="AM2" s="465"/>
      <c r="AN2" s="80"/>
    </row>
    <row r="3" spans="1:40" ht="42.75" x14ac:dyDescent="0.25">
      <c r="A3" s="11" t="s">
        <v>0</v>
      </c>
      <c r="B3" s="11" t="s">
        <v>930</v>
      </c>
      <c r="C3" s="11" t="s">
        <v>1425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0" t="s">
        <v>1644</v>
      </c>
      <c r="K3" s="110" t="s">
        <v>1645</v>
      </c>
      <c r="L3" s="110" t="s">
        <v>1297</v>
      </c>
      <c r="M3" s="110" t="s">
        <v>1298</v>
      </c>
      <c r="N3" s="110" t="s">
        <v>1601</v>
      </c>
      <c r="O3" s="110" t="s">
        <v>12</v>
      </c>
      <c r="P3" s="110" t="s">
        <v>13</v>
      </c>
      <c r="Q3" s="110" t="s">
        <v>14</v>
      </c>
      <c r="R3" s="110" t="s">
        <v>15</v>
      </c>
      <c r="S3" s="110" t="s">
        <v>16</v>
      </c>
      <c r="T3" s="110" t="s">
        <v>17</v>
      </c>
      <c r="U3" s="110" t="s">
        <v>18</v>
      </c>
      <c r="V3" s="110" t="s">
        <v>19</v>
      </c>
      <c r="W3" s="110" t="s">
        <v>20</v>
      </c>
      <c r="X3" s="110" t="s">
        <v>21</v>
      </c>
      <c r="Y3" s="110" t="s">
        <v>22</v>
      </c>
      <c r="Z3" s="110" t="s">
        <v>23</v>
      </c>
      <c r="AA3" s="110" t="s">
        <v>1600</v>
      </c>
      <c r="AB3" s="110" t="s">
        <v>24</v>
      </c>
      <c r="AC3" s="110" t="s">
        <v>1599</v>
      </c>
      <c r="AD3" s="110" t="s">
        <v>25</v>
      </c>
      <c r="AE3" s="110" t="s">
        <v>26</v>
      </c>
      <c r="AF3" s="11" t="s">
        <v>272</v>
      </c>
      <c r="AG3" s="110" t="s">
        <v>27</v>
      </c>
      <c r="AH3" s="12" t="s">
        <v>28</v>
      </c>
      <c r="AI3" s="110" t="s">
        <v>29</v>
      </c>
      <c r="AJ3" s="15" t="s">
        <v>466</v>
      </c>
      <c r="AK3" s="15" t="s">
        <v>555</v>
      </c>
      <c r="AL3" s="15" t="s">
        <v>1299</v>
      </c>
      <c r="AM3" s="15" t="s">
        <v>480</v>
      </c>
      <c r="AN3" s="81" t="s">
        <v>31</v>
      </c>
    </row>
    <row r="4" spans="1:40" x14ac:dyDescent="0.25">
      <c r="A4" s="89" t="s">
        <v>34</v>
      </c>
      <c r="B4" s="89" t="s">
        <v>39</v>
      </c>
      <c r="C4" s="89" t="s">
        <v>119</v>
      </c>
      <c r="D4" s="91">
        <v>5</v>
      </c>
      <c r="E4" s="90">
        <v>231</v>
      </c>
      <c r="F4" s="91" t="s">
        <v>36</v>
      </c>
      <c r="G4" s="90">
        <v>1012056</v>
      </c>
      <c r="H4" s="230" t="s">
        <v>420</v>
      </c>
      <c r="I4" s="463" t="s">
        <v>419</v>
      </c>
      <c r="J4" s="115"/>
      <c r="K4" s="115"/>
      <c r="L4" s="111">
        <v>29598000</v>
      </c>
      <c r="M4" s="111">
        <v>24078000</v>
      </c>
      <c r="N4" s="111">
        <f>AJ4</f>
        <v>5520000</v>
      </c>
      <c r="O4" s="101"/>
      <c r="P4" s="101"/>
      <c r="Q4" s="101"/>
      <c r="R4" s="101"/>
      <c r="S4" s="101"/>
      <c r="T4" s="101"/>
      <c r="U4" s="116"/>
      <c r="V4" s="101"/>
      <c r="W4" s="101"/>
      <c r="X4" s="101"/>
      <c r="Y4" s="101"/>
      <c r="Z4" s="101"/>
      <c r="AA4" s="101">
        <f t="shared" ref="AA4:AA11" si="1">SUM(O4:Z4)</f>
        <v>0</v>
      </c>
      <c r="AB4" s="101">
        <f t="shared" ref="AB4:AB11" si="2">N4-AA4</f>
        <v>5520000</v>
      </c>
      <c r="AC4" s="101">
        <f>L4-M4-AA4</f>
        <v>5520000</v>
      </c>
      <c r="AD4" s="111" t="s">
        <v>1239</v>
      </c>
      <c r="AE4" s="111"/>
      <c r="AF4" s="101">
        <f t="shared" ref="AF4:AF40" si="3">+AA4-AE4</f>
        <v>0</v>
      </c>
      <c r="AG4" s="101"/>
      <c r="AH4" s="111" t="s">
        <v>1247</v>
      </c>
      <c r="AI4" s="111">
        <v>29598000</v>
      </c>
      <c r="AJ4" s="366">
        <f>AC4</f>
        <v>5520000</v>
      </c>
      <c r="AK4" s="366"/>
      <c r="AL4" s="366"/>
      <c r="AM4" s="274"/>
      <c r="AN4" s="101">
        <f>L4-M4-AJ4-AK4-AL4</f>
        <v>0</v>
      </c>
    </row>
    <row r="5" spans="1:40" x14ac:dyDescent="0.25">
      <c r="A5" s="89" t="s">
        <v>34</v>
      </c>
      <c r="B5" s="89" t="s">
        <v>39</v>
      </c>
      <c r="C5" s="89" t="s">
        <v>119</v>
      </c>
      <c r="D5" s="91">
        <v>5</v>
      </c>
      <c r="E5" s="90">
        <v>231</v>
      </c>
      <c r="F5" s="91" t="s">
        <v>36</v>
      </c>
      <c r="G5" s="90">
        <v>1012060</v>
      </c>
      <c r="H5" s="230" t="s">
        <v>427</v>
      </c>
      <c r="I5" s="463" t="s">
        <v>37</v>
      </c>
      <c r="J5" s="115">
        <v>2022</v>
      </c>
      <c r="K5" s="115"/>
      <c r="L5" s="111">
        <v>12678000</v>
      </c>
      <c r="M5" s="111">
        <v>9348000</v>
      </c>
      <c r="N5" s="111">
        <f t="shared" ref="N5:N40" si="4">AJ5</f>
        <v>3330000</v>
      </c>
      <c r="O5" s="101"/>
      <c r="P5" s="101"/>
      <c r="Q5" s="101"/>
      <c r="R5" s="101"/>
      <c r="S5" s="101"/>
      <c r="T5" s="101"/>
      <c r="U5" s="116"/>
      <c r="V5" s="116"/>
      <c r="W5" s="101"/>
      <c r="X5" s="101"/>
      <c r="Y5" s="101"/>
      <c r="Z5" s="101"/>
      <c r="AA5" s="101">
        <f t="shared" si="1"/>
        <v>0</v>
      </c>
      <c r="AB5" s="101">
        <f t="shared" si="2"/>
        <v>3330000</v>
      </c>
      <c r="AC5" s="101">
        <f t="shared" ref="AC5:AC40" si="5">L5-M5-AA5</f>
        <v>3330000</v>
      </c>
      <c r="AD5" s="111"/>
      <c r="AE5" s="111"/>
      <c r="AF5" s="101">
        <f t="shared" si="3"/>
        <v>0</v>
      </c>
      <c r="AG5" s="101"/>
      <c r="AH5" s="111" t="s">
        <v>631</v>
      </c>
      <c r="AI5" s="111">
        <v>12678000</v>
      </c>
      <c r="AJ5" s="366">
        <f t="shared" ref="AJ5:AJ19" si="6">AC5</f>
        <v>3330000</v>
      </c>
      <c r="AK5" s="366"/>
      <c r="AL5" s="366"/>
      <c r="AM5" s="274"/>
      <c r="AN5" s="101">
        <f t="shared" ref="AN5:AN40" si="7">L5-M5-AJ5-AK5-AL5</f>
        <v>0</v>
      </c>
    </row>
    <row r="6" spans="1:40" x14ac:dyDescent="0.25">
      <c r="A6" s="89" t="s">
        <v>34</v>
      </c>
      <c r="B6" s="89" t="s">
        <v>39</v>
      </c>
      <c r="C6" s="89" t="s">
        <v>283</v>
      </c>
      <c r="D6" s="91">
        <v>5</v>
      </c>
      <c r="E6" s="90">
        <v>231</v>
      </c>
      <c r="F6" s="91" t="s">
        <v>36</v>
      </c>
      <c r="G6" s="90">
        <v>1011740</v>
      </c>
      <c r="H6" s="89" t="s">
        <v>470</v>
      </c>
      <c r="I6" s="463" t="s">
        <v>41</v>
      </c>
      <c r="J6" s="115"/>
      <c r="K6" s="115"/>
      <c r="L6" s="111">
        <v>500000</v>
      </c>
      <c r="M6" s="111">
        <v>0</v>
      </c>
      <c r="N6" s="111">
        <f t="shared" si="4"/>
        <v>500000</v>
      </c>
      <c r="O6" s="101"/>
      <c r="P6" s="101"/>
      <c r="Q6" s="101"/>
      <c r="R6" s="101"/>
      <c r="S6" s="101"/>
      <c r="T6" s="101"/>
      <c r="U6" s="111"/>
      <c r="V6" s="116"/>
      <c r="W6" s="101"/>
      <c r="X6" s="101"/>
      <c r="Y6" s="101"/>
      <c r="Z6" s="101"/>
      <c r="AA6" s="101">
        <f t="shared" si="1"/>
        <v>0</v>
      </c>
      <c r="AB6" s="101">
        <f t="shared" si="2"/>
        <v>500000</v>
      </c>
      <c r="AC6" s="101">
        <f t="shared" si="5"/>
        <v>500000</v>
      </c>
      <c r="AD6" s="111"/>
      <c r="AE6" s="111"/>
      <c r="AF6" s="101">
        <f t="shared" si="3"/>
        <v>0</v>
      </c>
      <c r="AG6" s="101"/>
      <c r="AH6" s="111"/>
      <c r="AI6" s="111"/>
      <c r="AJ6" s="366">
        <f t="shared" si="6"/>
        <v>500000</v>
      </c>
      <c r="AK6" s="366"/>
      <c r="AL6" s="366"/>
      <c r="AM6" s="273"/>
      <c r="AN6" s="101">
        <f t="shared" si="7"/>
        <v>0</v>
      </c>
    </row>
    <row r="7" spans="1:40" x14ac:dyDescent="0.25">
      <c r="A7" s="89" t="s">
        <v>34</v>
      </c>
      <c r="B7" s="89" t="s">
        <v>39</v>
      </c>
      <c r="C7" s="89" t="s">
        <v>283</v>
      </c>
      <c r="D7" s="91">
        <v>5</v>
      </c>
      <c r="E7" s="90">
        <v>231</v>
      </c>
      <c r="F7" s="91" t="s">
        <v>36</v>
      </c>
      <c r="G7" s="90">
        <v>1010958</v>
      </c>
      <c r="H7" s="89" t="s">
        <v>314</v>
      </c>
      <c r="I7" s="463" t="s">
        <v>41</v>
      </c>
      <c r="J7" s="115">
        <v>2023</v>
      </c>
      <c r="K7" s="115"/>
      <c r="L7" s="111">
        <v>44997336</v>
      </c>
      <c r="M7" s="111">
        <v>5699238</v>
      </c>
      <c r="N7" s="111">
        <f t="shared" si="4"/>
        <v>25000000</v>
      </c>
      <c r="O7" s="101"/>
      <c r="P7" s="101"/>
      <c r="Q7" s="101"/>
      <c r="R7" s="101"/>
      <c r="S7" s="101"/>
      <c r="T7" s="101"/>
      <c r="U7" s="111"/>
      <c r="V7" s="116"/>
      <c r="W7" s="101"/>
      <c r="X7" s="101"/>
      <c r="Y7" s="101"/>
      <c r="Z7" s="101"/>
      <c r="AA7" s="101">
        <f t="shared" si="1"/>
        <v>0</v>
      </c>
      <c r="AB7" s="101">
        <f t="shared" si="2"/>
        <v>25000000</v>
      </c>
      <c r="AC7" s="101">
        <f t="shared" si="5"/>
        <v>39298098</v>
      </c>
      <c r="AD7" s="251"/>
      <c r="AE7" s="111"/>
      <c r="AF7" s="101">
        <f t="shared" si="3"/>
        <v>0</v>
      </c>
      <c r="AG7" s="101"/>
      <c r="AH7" s="251" t="s">
        <v>1292</v>
      </c>
      <c r="AI7" s="111">
        <v>44997336</v>
      </c>
      <c r="AJ7" s="366">
        <v>25000000</v>
      </c>
      <c r="AK7" s="366">
        <v>14298098</v>
      </c>
      <c r="AL7" s="366"/>
      <c r="AM7" s="273"/>
      <c r="AN7" s="101">
        <f t="shared" si="7"/>
        <v>0</v>
      </c>
    </row>
    <row r="8" spans="1:40" ht="27" x14ac:dyDescent="0.25">
      <c r="A8" s="89" t="s">
        <v>34</v>
      </c>
      <c r="B8" s="89" t="s">
        <v>39</v>
      </c>
      <c r="C8" s="89" t="s">
        <v>283</v>
      </c>
      <c r="D8" s="91">
        <v>5</v>
      </c>
      <c r="E8" s="90">
        <v>231</v>
      </c>
      <c r="F8" s="91" t="s">
        <v>36</v>
      </c>
      <c r="G8" s="90">
        <v>1012150</v>
      </c>
      <c r="H8" s="89" t="s">
        <v>481</v>
      </c>
      <c r="I8" s="463" t="s">
        <v>482</v>
      </c>
      <c r="J8" s="115"/>
      <c r="K8" s="115"/>
      <c r="L8" s="111">
        <v>12000000</v>
      </c>
      <c r="M8" s="111">
        <v>0</v>
      </c>
      <c r="N8" s="111">
        <f t="shared" si="4"/>
        <v>12000000</v>
      </c>
      <c r="O8" s="101"/>
      <c r="P8" s="101"/>
      <c r="Q8" s="101"/>
      <c r="R8" s="101"/>
      <c r="S8" s="101"/>
      <c r="T8" s="101"/>
      <c r="U8" s="111"/>
      <c r="V8" s="116"/>
      <c r="W8" s="101"/>
      <c r="X8" s="101"/>
      <c r="Y8" s="101"/>
      <c r="Z8" s="101"/>
      <c r="AA8" s="101">
        <f t="shared" si="1"/>
        <v>0</v>
      </c>
      <c r="AB8" s="101">
        <f t="shared" si="2"/>
        <v>12000000</v>
      </c>
      <c r="AC8" s="101">
        <f t="shared" si="5"/>
        <v>12000000</v>
      </c>
      <c r="AD8" s="111"/>
      <c r="AE8" s="111"/>
      <c r="AF8" s="101">
        <f t="shared" si="3"/>
        <v>0</v>
      </c>
      <c r="AG8" s="101"/>
      <c r="AH8" s="111"/>
      <c r="AI8" s="111"/>
      <c r="AJ8" s="366">
        <f t="shared" si="6"/>
        <v>12000000</v>
      </c>
      <c r="AK8" s="366"/>
      <c r="AL8" s="366"/>
      <c r="AM8" s="273"/>
      <c r="AN8" s="101">
        <f t="shared" si="7"/>
        <v>0</v>
      </c>
    </row>
    <row r="9" spans="1:40" x14ac:dyDescent="0.25">
      <c r="A9" s="89" t="s">
        <v>34</v>
      </c>
      <c r="B9" s="89" t="s">
        <v>39</v>
      </c>
      <c r="C9" s="89" t="s">
        <v>283</v>
      </c>
      <c r="D9" s="91">
        <v>5</v>
      </c>
      <c r="E9" s="90">
        <v>231</v>
      </c>
      <c r="F9" s="91" t="s">
        <v>36</v>
      </c>
      <c r="G9" s="90">
        <v>1012153</v>
      </c>
      <c r="H9" s="89" t="s">
        <v>483</v>
      </c>
      <c r="I9" s="463" t="s">
        <v>484</v>
      </c>
      <c r="J9" s="115"/>
      <c r="K9" s="115"/>
      <c r="L9" s="111">
        <v>4876800</v>
      </c>
      <c r="M9" s="111">
        <v>3760404</v>
      </c>
      <c r="N9" s="111">
        <f t="shared" si="4"/>
        <v>1116396</v>
      </c>
      <c r="O9" s="101"/>
      <c r="P9" s="101"/>
      <c r="Q9" s="101"/>
      <c r="R9" s="101"/>
      <c r="S9" s="101"/>
      <c r="T9" s="101"/>
      <c r="U9" s="111"/>
      <c r="V9" s="116"/>
      <c r="W9" s="101"/>
      <c r="X9" s="101"/>
      <c r="Y9" s="101"/>
      <c r="Z9" s="101"/>
      <c r="AA9" s="101">
        <f t="shared" si="1"/>
        <v>0</v>
      </c>
      <c r="AB9" s="101">
        <f t="shared" si="2"/>
        <v>1116396</v>
      </c>
      <c r="AC9" s="101">
        <f t="shared" si="5"/>
        <v>1116396</v>
      </c>
      <c r="AD9" s="111"/>
      <c r="AE9" s="111"/>
      <c r="AF9" s="101">
        <f t="shared" si="3"/>
        <v>0</v>
      </c>
      <c r="AG9" s="101"/>
      <c r="AH9" s="111" t="s">
        <v>1293</v>
      </c>
      <c r="AI9" s="111">
        <v>4876800</v>
      </c>
      <c r="AJ9" s="366">
        <f t="shared" si="6"/>
        <v>1116396</v>
      </c>
      <c r="AK9" s="366"/>
      <c r="AL9" s="366"/>
      <c r="AM9" s="273"/>
      <c r="AN9" s="101">
        <f t="shared" si="7"/>
        <v>0</v>
      </c>
    </row>
    <row r="10" spans="1:40" x14ac:dyDescent="0.25">
      <c r="A10" s="89" t="s">
        <v>38</v>
      </c>
      <c r="B10" s="89" t="s">
        <v>39</v>
      </c>
      <c r="C10" s="89" t="s">
        <v>421</v>
      </c>
      <c r="D10" s="91">
        <v>5</v>
      </c>
      <c r="E10" s="90">
        <v>231</v>
      </c>
      <c r="F10" s="91" t="s">
        <v>36</v>
      </c>
      <c r="G10" s="90">
        <v>1012457</v>
      </c>
      <c r="H10" s="89" t="s">
        <v>656</v>
      </c>
      <c r="I10" s="463" t="s">
        <v>41</v>
      </c>
      <c r="J10" s="115"/>
      <c r="K10" s="115"/>
      <c r="L10" s="111">
        <v>4000000</v>
      </c>
      <c r="M10" s="111">
        <v>0</v>
      </c>
      <c r="N10" s="111">
        <f t="shared" si="4"/>
        <v>4000000</v>
      </c>
      <c r="O10" s="101"/>
      <c r="P10" s="101"/>
      <c r="Q10" s="101"/>
      <c r="R10" s="101"/>
      <c r="S10" s="101"/>
      <c r="T10" s="101"/>
      <c r="U10" s="111"/>
      <c r="V10" s="116"/>
      <c r="W10" s="101"/>
      <c r="X10" s="101"/>
      <c r="Y10" s="101"/>
      <c r="Z10" s="101"/>
      <c r="AA10" s="101">
        <f t="shared" si="1"/>
        <v>0</v>
      </c>
      <c r="AB10" s="101">
        <f t="shared" si="2"/>
        <v>4000000</v>
      </c>
      <c r="AC10" s="101">
        <f t="shared" si="5"/>
        <v>4000000</v>
      </c>
      <c r="AD10" s="111"/>
      <c r="AE10" s="111"/>
      <c r="AF10" s="101">
        <f t="shared" si="3"/>
        <v>0</v>
      </c>
      <c r="AG10" s="101"/>
      <c r="AH10" s="111"/>
      <c r="AI10" s="111"/>
      <c r="AJ10" s="366">
        <f t="shared" si="6"/>
        <v>4000000</v>
      </c>
      <c r="AK10" s="366"/>
      <c r="AL10" s="366"/>
      <c r="AM10" s="273"/>
      <c r="AN10" s="101">
        <f t="shared" si="7"/>
        <v>0</v>
      </c>
    </row>
    <row r="11" spans="1:40" x14ac:dyDescent="0.25">
      <c r="A11" s="89" t="s">
        <v>38</v>
      </c>
      <c r="B11" s="89" t="s">
        <v>39</v>
      </c>
      <c r="C11" s="89" t="s">
        <v>421</v>
      </c>
      <c r="D11" s="91">
        <v>5</v>
      </c>
      <c r="E11" s="90">
        <v>231</v>
      </c>
      <c r="F11" s="91" t="s">
        <v>36</v>
      </c>
      <c r="G11" s="90">
        <v>1012461</v>
      </c>
      <c r="H11" s="89" t="s">
        <v>658</v>
      </c>
      <c r="I11" s="463" t="s">
        <v>895</v>
      </c>
      <c r="J11" s="115"/>
      <c r="K11" s="115"/>
      <c r="L11" s="111">
        <v>6100000</v>
      </c>
      <c r="M11" s="111">
        <v>0</v>
      </c>
      <c r="N11" s="111">
        <f t="shared" si="4"/>
        <v>6100000</v>
      </c>
      <c r="O11" s="101"/>
      <c r="P11" s="101"/>
      <c r="Q11" s="101"/>
      <c r="R11" s="101"/>
      <c r="S11" s="101"/>
      <c r="T11" s="101"/>
      <c r="U11" s="111"/>
      <c r="V11" s="116"/>
      <c r="W11" s="101"/>
      <c r="X11" s="101"/>
      <c r="Y11" s="101"/>
      <c r="Z11" s="101"/>
      <c r="AA11" s="101">
        <f t="shared" si="1"/>
        <v>0</v>
      </c>
      <c r="AB11" s="101">
        <f t="shared" si="2"/>
        <v>6100000</v>
      </c>
      <c r="AC11" s="101">
        <f t="shared" si="5"/>
        <v>6100000</v>
      </c>
      <c r="AD11" s="111"/>
      <c r="AE11" s="111"/>
      <c r="AF11" s="101">
        <f t="shared" si="3"/>
        <v>0</v>
      </c>
      <c r="AG11" s="101"/>
      <c r="AH11" s="111"/>
      <c r="AI11" s="111"/>
      <c r="AJ11" s="366">
        <f t="shared" si="6"/>
        <v>6100000</v>
      </c>
      <c r="AK11" s="366"/>
      <c r="AL11" s="366"/>
      <c r="AM11" s="273"/>
      <c r="AN11" s="101">
        <f t="shared" si="7"/>
        <v>0</v>
      </c>
    </row>
    <row r="12" spans="1:40" x14ac:dyDescent="0.25">
      <c r="A12" s="89" t="s">
        <v>34</v>
      </c>
      <c r="B12" s="89" t="s">
        <v>39</v>
      </c>
      <c r="C12" s="89" t="s">
        <v>421</v>
      </c>
      <c r="D12" s="91">
        <v>5</v>
      </c>
      <c r="E12" s="90">
        <v>231</v>
      </c>
      <c r="F12" s="91" t="s">
        <v>36</v>
      </c>
      <c r="G12" s="90">
        <v>1012463</v>
      </c>
      <c r="H12" s="89" t="s">
        <v>890</v>
      </c>
      <c r="I12" s="463" t="s">
        <v>896</v>
      </c>
      <c r="J12" s="115"/>
      <c r="K12" s="115"/>
      <c r="L12" s="111">
        <v>27000000</v>
      </c>
      <c r="M12" s="111">
        <v>0</v>
      </c>
      <c r="N12" s="111">
        <f t="shared" si="4"/>
        <v>27000000</v>
      </c>
      <c r="O12" s="101"/>
      <c r="P12" s="101"/>
      <c r="Q12" s="101"/>
      <c r="R12" s="101"/>
      <c r="S12" s="101"/>
      <c r="T12" s="101"/>
      <c r="U12" s="116"/>
      <c r="V12" s="116"/>
      <c r="W12" s="101"/>
      <c r="X12" s="101"/>
      <c r="Y12" s="101"/>
      <c r="Z12" s="101"/>
      <c r="AA12" s="101">
        <f t="shared" ref="AA12:AA18" si="8">SUM(O12:Z12)</f>
        <v>0</v>
      </c>
      <c r="AB12" s="101">
        <f t="shared" ref="AB12:AB18" si="9">N12-AA12</f>
        <v>27000000</v>
      </c>
      <c r="AC12" s="101">
        <f t="shared" si="5"/>
        <v>27000000</v>
      </c>
      <c r="AD12" s="111"/>
      <c r="AE12" s="111"/>
      <c r="AF12" s="101">
        <f t="shared" si="3"/>
        <v>0</v>
      </c>
      <c r="AG12" s="101"/>
      <c r="AH12" s="111"/>
      <c r="AI12" s="111">
        <v>27000000</v>
      </c>
      <c r="AJ12" s="366">
        <f>AC12</f>
        <v>27000000</v>
      </c>
      <c r="AK12" s="366"/>
      <c r="AL12" s="366"/>
      <c r="AM12" s="273"/>
      <c r="AN12" s="101">
        <f t="shared" si="7"/>
        <v>0</v>
      </c>
    </row>
    <row r="13" spans="1:40" x14ac:dyDescent="0.25">
      <c r="A13" s="89" t="s">
        <v>34</v>
      </c>
      <c r="B13" s="89" t="s">
        <v>39</v>
      </c>
      <c r="C13" s="89" t="s">
        <v>421</v>
      </c>
      <c r="D13" s="91">
        <v>5</v>
      </c>
      <c r="E13" s="90">
        <v>231</v>
      </c>
      <c r="F13" s="91" t="s">
        <v>36</v>
      </c>
      <c r="G13" s="90">
        <v>1012464</v>
      </c>
      <c r="H13" s="89" t="s">
        <v>891</v>
      </c>
      <c r="I13" s="463" t="s">
        <v>897</v>
      </c>
      <c r="J13" s="115"/>
      <c r="K13" s="115"/>
      <c r="L13" s="111">
        <v>23000000</v>
      </c>
      <c r="M13" s="111">
        <v>0</v>
      </c>
      <c r="N13" s="111">
        <f t="shared" si="4"/>
        <v>23000000</v>
      </c>
      <c r="O13" s="101"/>
      <c r="P13" s="101"/>
      <c r="Q13" s="101"/>
      <c r="R13" s="101"/>
      <c r="S13" s="101"/>
      <c r="T13" s="101"/>
      <c r="U13" s="116"/>
      <c r="V13" s="116"/>
      <c r="W13" s="101"/>
      <c r="X13" s="101"/>
      <c r="Y13" s="101"/>
      <c r="Z13" s="101"/>
      <c r="AA13" s="101">
        <f t="shared" si="8"/>
        <v>0</v>
      </c>
      <c r="AB13" s="101">
        <f t="shared" si="9"/>
        <v>23000000</v>
      </c>
      <c r="AC13" s="101">
        <f t="shared" si="5"/>
        <v>23000000</v>
      </c>
      <c r="AD13" s="111"/>
      <c r="AE13" s="111"/>
      <c r="AF13" s="101">
        <f t="shared" si="3"/>
        <v>0</v>
      </c>
      <c r="AG13" s="101"/>
      <c r="AH13" s="111"/>
      <c r="AI13" s="111"/>
      <c r="AJ13" s="366">
        <f t="shared" si="6"/>
        <v>23000000</v>
      </c>
      <c r="AK13" s="366"/>
      <c r="AL13" s="366"/>
      <c r="AM13" s="273"/>
      <c r="AN13" s="101">
        <f t="shared" si="7"/>
        <v>0</v>
      </c>
    </row>
    <row r="14" spans="1:40" ht="30" customHeight="1" x14ac:dyDescent="0.25">
      <c r="A14" s="89" t="s">
        <v>34</v>
      </c>
      <c r="B14" s="89" t="s">
        <v>39</v>
      </c>
      <c r="C14" s="89" t="s">
        <v>421</v>
      </c>
      <c r="D14" s="91">
        <v>5</v>
      </c>
      <c r="E14" s="90">
        <v>231</v>
      </c>
      <c r="F14" s="91" t="s">
        <v>36</v>
      </c>
      <c r="G14" s="90">
        <v>1012465</v>
      </c>
      <c r="H14" s="89" t="s">
        <v>944</v>
      </c>
      <c r="I14" s="463" t="s">
        <v>898</v>
      </c>
      <c r="J14" s="115"/>
      <c r="K14" s="115"/>
      <c r="L14" s="111">
        <v>80000000</v>
      </c>
      <c r="M14" s="111">
        <v>0</v>
      </c>
      <c r="N14" s="111">
        <f t="shared" si="4"/>
        <v>40000000</v>
      </c>
      <c r="O14" s="101"/>
      <c r="P14" s="101"/>
      <c r="Q14" s="101"/>
      <c r="R14" s="101"/>
      <c r="S14" s="101"/>
      <c r="T14" s="101"/>
      <c r="U14" s="116"/>
      <c r="V14" s="116"/>
      <c r="W14" s="101"/>
      <c r="X14" s="101"/>
      <c r="Y14" s="101"/>
      <c r="Z14" s="101"/>
      <c r="AA14" s="101">
        <f t="shared" si="8"/>
        <v>0</v>
      </c>
      <c r="AB14" s="101">
        <f t="shared" si="9"/>
        <v>40000000</v>
      </c>
      <c r="AC14" s="101">
        <f t="shared" si="5"/>
        <v>80000000</v>
      </c>
      <c r="AD14" s="111"/>
      <c r="AE14" s="111"/>
      <c r="AF14" s="101">
        <f t="shared" si="3"/>
        <v>0</v>
      </c>
      <c r="AG14" s="101"/>
      <c r="AH14" s="111"/>
      <c r="AI14" s="111"/>
      <c r="AJ14" s="366">
        <v>40000000</v>
      </c>
      <c r="AK14" s="366">
        <v>40000000</v>
      </c>
      <c r="AL14" s="366"/>
      <c r="AM14" s="273"/>
      <c r="AN14" s="101">
        <f t="shared" si="7"/>
        <v>0</v>
      </c>
    </row>
    <row r="15" spans="1:40" x14ac:dyDescent="0.25">
      <c r="A15" s="89" t="s">
        <v>34</v>
      </c>
      <c r="B15" s="89" t="s">
        <v>39</v>
      </c>
      <c r="C15" s="89" t="s">
        <v>421</v>
      </c>
      <c r="D15" s="91">
        <v>5</v>
      </c>
      <c r="E15" s="90">
        <v>231</v>
      </c>
      <c r="F15" s="91" t="s">
        <v>36</v>
      </c>
      <c r="G15" s="90">
        <v>1012466</v>
      </c>
      <c r="H15" s="89" t="s">
        <v>892</v>
      </c>
      <c r="I15" s="463" t="s">
        <v>899</v>
      </c>
      <c r="J15" s="115"/>
      <c r="K15" s="115"/>
      <c r="L15" s="111">
        <v>55000000</v>
      </c>
      <c r="M15" s="111">
        <v>0</v>
      </c>
      <c r="N15" s="111">
        <f t="shared" si="4"/>
        <v>25000000</v>
      </c>
      <c r="O15" s="101"/>
      <c r="P15" s="101"/>
      <c r="Q15" s="101"/>
      <c r="R15" s="101"/>
      <c r="S15" s="101"/>
      <c r="T15" s="101"/>
      <c r="U15" s="116"/>
      <c r="V15" s="116"/>
      <c r="W15" s="101"/>
      <c r="X15" s="101"/>
      <c r="Y15" s="101"/>
      <c r="Z15" s="101"/>
      <c r="AA15" s="101">
        <f t="shared" si="8"/>
        <v>0</v>
      </c>
      <c r="AB15" s="101">
        <f t="shared" si="9"/>
        <v>25000000</v>
      </c>
      <c r="AC15" s="101">
        <f t="shared" si="5"/>
        <v>55000000</v>
      </c>
      <c r="AD15" s="111"/>
      <c r="AE15" s="111"/>
      <c r="AF15" s="101">
        <f t="shared" si="3"/>
        <v>0</v>
      </c>
      <c r="AG15" s="101"/>
      <c r="AH15" s="111"/>
      <c r="AI15" s="111"/>
      <c r="AJ15" s="366">
        <v>25000000</v>
      </c>
      <c r="AK15" s="366">
        <v>30000000</v>
      </c>
      <c r="AL15" s="366"/>
      <c r="AM15" s="273"/>
      <c r="AN15" s="101">
        <f t="shared" si="7"/>
        <v>0</v>
      </c>
    </row>
    <row r="16" spans="1:40" x14ac:dyDescent="0.25">
      <c r="A16" s="89" t="s">
        <v>34</v>
      </c>
      <c r="B16" s="89" t="s">
        <v>39</v>
      </c>
      <c r="C16" s="89" t="s">
        <v>421</v>
      </c>
      <c r="D16" s="91">
        <v>5</v>
      </c>
      <c r="E16" s="90">
        <v>231</v>
      </c>
      <c r="F16" s="91" t="s">
        <v>36</v>
      </c>
      <c r="G16" s="90">
        <v>1012467</v>
      </c>
      <c r="H16" s="89" t="s">
        <v>893</v>
      </c>
      <c r="I16" s="463" t="s">
        <v>900</v>
      </c>
      <c r="J16" s="115"/>
      <c r="K16" s="115"/>
      <c r="L16" s="111">
        <v>3792000</v>
      </c>
      <c r="M16" s="111">
        <v>0</v>
      </c>
      <c r="N16" s="111">
        <f t="shared" si="4"/>
        <v>3792000</v>
      </c>
      <c r="O16" s="101"/>
      <c r="P16" s="101"/>
      <c r="Q16" s="101"/>
      <c r="R16" s="101"/>
      <c r="S16" s="101"/>
      <c r="T16" s="101"/>
      <c r="U16" s="116"/>
      <c r="V16" s="116"/>
      <c r="W16" s="101"/>
      <c r="X16" s="101"/>
      <c r="Y16" s="101"/>
      <c r="Z16" s="101"/>
      <c r="AA16" s="101">
        <f t="shared" si="8"/>
        <v>0</v>
      </c>
      <c r="AB16" s="101">
        <f t="shared" si="9"/>
        <v>3792000</v>
      </c>
      <c r="AC16" s="101">
        <f t="shared" si="5"/>
        <v>3792000</v>
      </c>
      <c r="AD16" s="111"/>
      <c r="AE16" s="111"/>
      <c r="AF16" s="101">
        <f t="shared" si="3"/>
        <v>0</v>
      </c>
      <c r="AG16" s="101"/>
      <c r="AH16" s="111"/>
      <c r="AI16" s="111"/>
      <c r="AJ16" s="366">
        <f t="shared" si="6"/>
        <v>3792000</v>
      </c>
      <c r="AK16" s="366"/>
      <c r="AL16" s="366"/>
      <c r="AM16" s="273"/>
      <c r="AN16" s="101">
        <f t="shared" si="7"/>
        <v>0</v>
      </c>
    </row>
    <row r="17" spans="1:40" x14ac:dyDescent="0.25">
      <c r="A17" s="89" t="s">
        <v>34</v>
      </c>
      <c r="B17" s="89" t="s">
        <v>39</v>
      </c>
      <c r="C17" s="89" t="s">
        <v>421</v>
      </c>
      <c r="D17" s="91">
        <v>5</v>
      </c>
      <c r="E17" s="90">
        <v>231</v>
      </c>
      <c r="F17" s="91" t="s">
        <v>36</v>
      </c>
      <c r="G17" s="90">
        <v>1012468</v>
      </c>
      <c r="H17" s="89" t="s">
        <v>945</v>
      </c>
      <c r="I17" s="463" t="s">
        <v>37</v>
      </c>
      <c r="J17" s="115"/>
      <c r="K17" s="115"/>
      <c r="L17" s="111">
        <v>23000000</v>
      </c>
      <c r="M17" s="111">
        <v>0</v>
      </c>
      <c r="N17" s="111">
        <f t="shared" si="4"/>
        <v>15000000</v>
      </c>
      <c r="O17" s="101"/>
      <c r="P17" s="101"/>
      <c r="Q17" s="101"/>
      <c r="R17" s="101"/>
      <c r="S17" s="101"/>
      <c r="T17" s="101"/>
      <c r="U17" s="116"/>
      <c r="V17" s="116"/>
      <c r="W17" s="101"/>
      <c r="X17" s="101"/>
      <c r="Y17" s="101"/>
      <c r="Z17" s="101"/>
      <c r="AA17" s="101">
        <f t="shared" si="8"/>
        <v>0</v>
      </c>
      <c r="AB17" s="101">
        <f t="shared" si="9"/>
        <v>15000000</v>
      </c>
      <c r="AC17" s="101">
        <f t="shared" si="5"/>
        <v>23000000</v>
      </c>
      <c r="AD17" s="111"/>
      <c r="AE17" s="111"/>
      <c r="AF17" s="101">
        <f t="shared" si="3"/>
        <v>0</v>
      </c>
      <c r="AG17" s="101"/>
      <c r="AH17" s="111"/>
      <c r="AI17" s="111"/>
      <c r="AJ17" s="366">
        <v>15000000</v>
      </c>
      <c r="AK17" s="366">
        <v>8000000</v>
      </c>
      <c r="AL17" s="366"/>
      <c r="AM17" s="273"/>
      <c r="AN17" s="101">
        <f t="shared" si="7"/>
        <v>0</v>
      </c>
    </row>
    <row r="18" spans="1:40" x14ac:dyDescent="0.25">
      <c r="A18" s="89" t="s">
        <v>34</v>
      </c>
      <c r="B18" s="89" t="s">
        <v>39</v>
      </c>
      <c r="C18" s="89" t="s">
        <v>421</v>
      </c>
      <c r="D18" s="91">
        <v>5</v>
      </c>
      <c r="E18" s="90">
        <v>231</v>
      </c>
      <c r="F18" s="91" t="s">
        <v>36</v>
      </c>
      <c r="G18" s="90">
        <v>1012470</v>
      </c>
      <c r="H18" s="89" t="s">
        <v>894</v>
      </c>
      <c r="I18" s="463" t="s">
        <v>899</v>
      </c>
      <c r="J18" s="115"/>
      <c r="K18" s="115"/>
      <c r="L18" s="111">
        <v>4500000</v>
      </c>
      <c r="M18" s="111">
        <v>0</v>
      </c>
      <c r="N18" s="111">
        <f t="shared" si="4"/>
        <v>4500000</v>
      </c>
      <c r="O18" s="101"/>
      <c r="P18" s="101"/>
      <c r="Q18" s="101"/>
      <c r="R18" s="101"/>
      <c r="S18" s="101"/>
      <c r="T18" s="101"/>
      <c r="U18" s="116"/>
      <c r="V18" s="116"/>
      <c r="W18" s="101"/>
      <c r="X18" s="101"/>
      <c r="Y18" s="101"/>
      <c r="Z18" s="101"/>
      <c r="AA18" s="101">
        <f t="shared" si="8"/>
        <v>0</v>
      </c>
      <c r="AB18" s="101">
        <f t="shared" si="9"/>
        <v>4500000</v>
      </c>
      <c r="AC18" s="101">
        <f t="shared" si="5"/>
        <v>4500000</v>
      </c>
      <c r="AD18" s="111"/>
      <c r="AE18" s="111"/>
      <c r="AF18" s="101">
        <f t="shared" si="3"/>
        <v>0</v>
      </c>
      <c r="AG18" s="101"/>
      <c r="AH18" s="111"/>
      <c r="AI18" s="111">
        <v>4500000</v>
      </c>
      <c r="AJ18" s="366">
        <f t="shared" si="6"/>
        <v>4500000</v>
      </c>
      <c r="AK18" s="366"/>
      <c r="AL18" s="366"/>
      <c r="AM18" s="273"/>
      <c r="AN18" s="101">
        <f t="shared" si="7"/>
        <v>0</v>
      </c>
    </row>
    <row r="19" spans="1:40" x14ac:dyDescent="0.25">
      <c r="A19" s="89" t="s">
        <v>34</v>
      </c>
      <c r="B19" s="89" t="s">
        <v>39</v>
      </c>
      <c r="C19" s="89" t="s">
        <v>421</v>
      </c>
      <c r="D19" s="91">
        <v>5</v>
      </c>
      <c r="E19" s="90">
        <v>231</v>
      </c>
      <c r="F19" s="91" t="s">
        <v>36</v>
      </c>
      <c r="G19" s="90" t="s">
        <v>1269</v>
      </c>
      <c r="H19" s="89" t="s">
        <v>1265</v>
      </c>
      <c r="I19" s="463" t="s">
        <v>1266</v>
      </c>
      <c r="J19" s="115"/>
      <c r="K19" s="115"/>
      <c r="L19" s="111">
        <v>2376000</v>
      </c>
      <c r="M19" s="111">
        <v>0</v>
      </c>
      <c r="N19" s="111">
        <f t="shared" si="4"/>
        <v>2376000</v>
      </c>
      <c r="O19" s="101"/>
      <c r="P19" s="101"/>
      <c r="Q19" s="101"/>
      <c r="R19" s="101"/>
      <c r="S19" s="101"/>
      <c r="T19" s="101"/>
      <c r="U19" s="116"/>
      <c r="V19" s="116"/>
      <c r="W19" s="101"/>
      <c r="X19" s="101"/>
      <c r="Y19" s="101"/>
      <c r="Z19" s="101"/>
      <c r="AA19" s="101">
        <f>SUM(O19:Z19)</f>
        <v>0</v>
      </c>
      <c r="AB19" s="101">
        <f>N19-AA19</f>
        <v>2376000</v>
      </c>
      <c r="AC19" s="101">
        <f t="shared" si="5"/>
        <v>2376000</v>
      </c>
      <c r="AD19" s="111"/>
      <c r="AE19" s="111"/>
      <c r="AF19" s="281">
        <f t="shared" si="3"/>
        <v>0</v>
      </c>
      <c r="AG19" s="101"/>
      <c r="AH19" s="111"/>
      <c r="AI19" s="111"/>
      <c r="AJ19" s="366">
        <f t="shared" si="6"/>
        <v>2376000</v>
      </c>
      <c r="AK19" s="366"/>
      <c r="AL19" s="366"/>
      <c r="AM19" s="273"/>
      <c r="AN19" s="101">
        <f t="shared" si="7"/>
        <v>0</v>
      </c>
    </row>
    <row r="20" spans="1:40" x14ac:dyDescent="0.25">
      <c r="A20" s="89" t="s">
        <v>38</v>
      </c>
      <c r="B20" s="89" t="s">
        <v>35</v>
      </c>
      <c r="C20" s="89" t="s">
        <v>468</v>
      </c>
      <c r="D20" s="91">
        <v>5</v>
      </c>
      <c r="E20" s="90">
        <v>231</v>
      </c>
      <c r="F20" s="91" t="s">
        <v>36</v>
      </c>
      <c r="G20" s="90">
        <v>1012903</v>
      </c>
      <c r="H20" s="89" t="s">
        <v>1310</v>
      </c>
      <c r="I20" s="463" t="s">
        <v>664</v>
      </c>
      <c r="J20" s="115"/>
      <c r="K20" s="115"/>
      <c r="L20" s="115">
        <v>120000</v>
      </c>
      <c r="M20" s="111">
        <v>0</v>
      </c>
      <c r="N20" s="111">
        <f t="shared" si="4"/>
        <v>120000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01">
        <f t="shared" si="5"/>
        <v>120000</v>
      </c>
      <c r="AD20" s="115"/>
      <c r="AE20" s="115"/>
      <c r="AF20" s="281">
        <f t="shared" si="3"/>
        <v>0</v>
      </c>
      <c r="AG20" s="115"/>
      <c r="AH20" s="115"/>
      <c r="AI20" s="115"/>
      <c r="AJ20" s="115">
        <v>120000</v>
      </c>
      <c r="AK20" s="115"/>
      <c r="AL20" s="115"/>
      <c r="AM20" s="115"/>
      <c r="AN20" s="101">
        <f t="shared" si="7"/>
        <v>0</v>
      </c>
    </row>
    <row r="21" spans="1:40" x14ac:dyDescent="0.25">
      <c r="A21" s="89" t="s">
        <v>38</v>
      </c>
      <c r="B21" s="89" t="s">
        <v>35</v>
      </c>
      <c r="C21" s="89" t="s">
        <v>468</v>
      </c>
      <c r="D21" s="91">
        <v>5</v>
      </c>
      <c r="E21" s="90">
        <v>231</v>
      </c>
      <c r="F21" s="91" t="s">
        <v>36</v>
      </c>
      <c r="G21" s="90">
        <v>1012904</v>
      </c>
      <c r="H21" s="89" t="s">
        <v>657</v>
      </c>
      <c r="I21" s="463" t="s">
        <v>664</v>
      </c>
      <c r="J21" s="115"/>
      <c r="K21" s="115"/>
      <c r="L21" s="115">
        <v>3500000</v>
      </c>
      <c r="M21" s="111">
        <v>0</v>
      </c>
      <c r="N21" s="111">
        <f t="shared" si="4"/>
        <v>3500000</v>
      </c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01">
        <f t="shared" si="5"/>
        <v>3500000</v>
      </c>
      <c r="AD21" s="115"/>
      <c r="AE21" s="115"/>
      <c r="AF21" s="281">
        <f t="shared" si="3"/>
        <v>0</v>
      </c>
      <c r="AG21" s="115"/>
      <c r="AH21" s="115"/>
      <c r="AI21" s="115"/>
      <c r="AJ21" s="115">
        <v>3500000</v>
      </c>
      <c r="AK21" s="115"/>
      <c r="AL21" s="115"/>
      <c r="AM21" s="115"/>
      <c r="AN21" s="101">
        <f t="shared" si="7"/>
        <v>0</v>
      </c>
    </row>
    <row r="22" spans="1:40" x14ac:dyDescent="0.25">
      <c r="A22" s="89" t="s">
        <v>38</v>
      </c>
      <c r="B22" s="89" t="s">
        <v>35</v>
      </c>
      <c r="C22" s="89" t="s">
        <v>468</v>
      </c>
      <c r="D22" s="91">
        <v>5</v>
      </c>
      <c r="E22" s="90">
        <v>231</v>
      </c>
      <c r="F22" s="91" t="s">
        <v>36</v>
      </c>
      <c r="G22" s="90">
        <v>1012905</v>
      </c>
      <c r="H22" s="89" t="s">
        <v>1311</v>
      </c>
      <c r="I22" s="463" t="s">
        <v>664</v>
      </c>
      <c r="J22" s="115"/>
      <c r="K22" s="115"/>
      <c r="L22" s="115">
        <v>328000</v>
      </c>
      <c r="M22" s="111">
        <v>0</v>
      </c>
      <c r="N22" s="111">
        <f t="shared" si="4"/>
        <v>328000</v>
      </c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01">
        <f t="shared" si="5"/>
        <v>328000</v>
      </c>
      <c r="AD22" s="115"/>
      <c r="AE22" s="115"/>
      <c r="AF22" s="281">
        <f t="shared" si="3"/>
        <v>0</v>
      </c>
      <c r="AG22" s="115"/>
      <c r="AH22" s="115"/>
      <c r="AI22" s="115"/>
      <c r="AJ22" s="115">
        <v>328000</v>
      </c>
      <c r="AK22" s="115"/>
      <c r="AL22" s="115"/>
      <c r="AM22" s="115"/>
      <c r="AN22" s="101">
        <f t="shared" si="7"/>
        <v>0</v>
      </c>
    </row>
    <row r="23" spans="1:40" x14ac:dyDescent="0.25">
      <c r="A23" s="89" t="s">
        <v>38</v>
      </c>
      <c r="B23" s="89" t="s">
        <v>35</v>
      </c>
      <c r="C23" s="89" t="s">
        <v>468</v>
      </c>
      <c r="D23" s="91">
        <v>5</v>
      </c>
      <c r="E23" s="90">
        <v>231</v>
      </c>
      <c r="F23" s="91" t="s">
        <v>36</v>
      </c>
      <c r="G23" s="90">
        <v>1012906</v>
      </c>
      <c r="H23" s="89" t="s">
        <v>1312</v>
      </c>
      <c r="I23" s="463" t="s">
        <v>673</v>
      </c>
      <c r="J23" s="115"/>
      <c r="K23" s="115"/>
      <c r="L23" s="115">
        <v>60000</v>
      </c>
      <c r="M23" s="111">
        <v>0</v>
      </c>
      <c r="N23" s="111">
        <f t="shared" si="4"/>
        <v>60000</v>
      </c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01">
        <f t="shared" si="5"/>
        <v>60000</v>
      </c>
      <c r="AD23" s="115"/>
      <c r="AE23" s="115"/>
      <c r="AF23" s="281">
        <f t="shared" si="3"/>
        <v>0</v>
      </c>
      <c r="AG23" s="115"/>
      <c r="AH23" s="115"/>
      <c r="AI23" s="115"/>
      <c r="AJ23" s="115">
        <v>60000</v>
      </c>
      <c r="AK23" s="115"/>
      <c r="AL23" s="115"/>
      <c r="AM23" s="115"/>
      <c r="AN23" s="101">
        <f t="shared" si="7"/>
        <v>0</v>
      </c>
    </row>
    <row r="24" spans="1:40" x14ac:dyDescent="0.25">
      <c r="A24" s="89" t="s">
        <v>38</v>
      </c>
      <c r="B24" s="89" t="s">
        <v>35</v>
      </c>
      <c r="C24" s="89" t="s">
        <v>468</v>
      </c>
      <c r="D24" s="91">
        <v>5</v>
      </c>
      <c r="E24" s="90">
        <v>231</v>
      </c>
      <c r="F24" s="91" t="s">
        <v>36</v>
      </c>
      <c r="G24" s="90">
        <v>1012907</v>
      </c>
      <c r="H24" s="89" t="s">
        <v>1313</v>
      </c>
      <c r="I24" s="463" t="s">
        <v>673</v>
      </c>
      <c r="J24" s="115"/>
      <c r="K24" s="115"/>
      <c r="L24" s="115">
        <v>140000</v>
      </c>
      <c r="M24" s="111">
        <v>0</v>
      </c>
      <c r="N24" s="111">
        <f t="shared" si="4"/>
        <v>140000</v>
      </c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01">
        <f t="shared" si="5"/>
        <v>140000</v>
      </c>
      <c r="AD24" s="115"/>
      <c r="AE24" s="115"/>
      <c r="AF24" s="281">
        <f t="shared" si="3"/>
        <v>0</v>
      </c>
      <c r="AG24" s="115"/>
      <c r="AH24" s="115"/>
      <c r="AI24" s="115"/>
      <c r="AJ24" s="115">
        <v>140000</v>
      </c>
      <c r="AK24" s="115"/>
      <c r="AL24" s="115"/>
      <c r="AM24" s="115"/>
      <c r="AN24" s="101">
        <f t="shared" si="7"/>
        <v>0</v>
      </c>
    </row>
    <row r="25" spans="1:40" x14ac:dyDescent="0.25">
      <c r="A25" s="89" t="s">
        <v>38</v>
      </c>
      <c r="B25" s="89" t="s">
        <v>35</v>
      </c>
      <c r="C25" s="89" t="s">
        <v>468</v>
      </c>
      <c r="D25" s="91">
        <v>5</v>
      </c>
      <c r="E25" s="90">
        <v>231</v>
      </c>
      <c r="F25" s="91" t="s">
        <v>36</v>
      </c>
      <c r="G25" s="90">
        <v>1012908</v>
      </c>
      <c r="H25" s="89" t="s">
        <v>1314</v>
      </c>
      <c r="I25" s="463" t="s">
        <v>673</v>
      </c>
      <c r="J25" s="115"/>
      <c r="K25" s="115"/>
      <c r="L25" s="115">
        <v>1600000</v>
      </c>
      <c r="M25" s="111">
        <v>0</v>
      </c>
      <c r="N25" s="111">
        <f t="shared" si="4"/>
        <v>1600000</v>
      </c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01">
        <f t="shared" si="5"/>
        <v>1600000</v>
      </c>
      <c r="AD25" s="115"/>
      <c r="AE25" s="115"/>
      <c r="AF25" s="281">
        <f t="shared" si="3"/>
        <v>0</v>
      </c>
      <c r="AG25" s="115"/>
      <c r="AH25" s="115"/>
      <c r="AI25" s="115"/>
      <c r="AJ25" s="115">
        <v>1600000</v>
      </c>
      <c r="AK25" s="115"/>
      <c r="AL25" s="115"/>
      <c r="AM25" s="115"/>
      <c r="AN25" s="101">
        <f t="shared" si="7"/>
        <v>0</v>
      </c>
    </row>
    <row r="26" spans="1:40" x14ac:dyDescent="0.25">
      <c r="A26" s="89" t="s">
        <v>38</v>
      </c>
      <c r="B26" s="89" t="s">
        <v>35</v>
      </c>
      <c r="C26" s="89" t="s">
        <v>468</v>
      </c>
      <c r="D26" s="91">
        <v>5</v>
      </c>
      <c r="E26" s="90">
        <v>231</v>
      </c>
      <c r="F26" s="91" t="s">
        <v>36</v>
      </c>
      <c r="G26" s="90">
        <v>1012909</v>
      </c>
      <c r="H26" s="89" t="s">
        <v>189</v>
      </c>
      <c r="I26" s="463" t="s">
        <v>673</v>
      </c>
      <c r="J26" s="115"/>
      <c r="K26" s="115"/>
      <c r="L26" s="115">
        <v>19125000</v>
      </c>
      <c r="M26" s="111">
        <v>0</v>
      </c>
      <c r="N26" s="111">
        <f t="shared" si="4"/>
        <v>19125000</v>
      </c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01">
        <f t="shared" si="5"/>
        <v>19125000</v>
      </c>
      <c r="AD26" s="115"/>
      <c r="AE26" s="115"/>
      <c r="AF26" s="281">
        <f t="shared" si="3"/>
        <v>0</v>
      </c>
      <c r="AG26" s="115"/>
      <c r="AH26" s="115"/>
      <c r="AI26" s="115"/>
      <c r="AJ26" s="366">
        <v>19125000</v>
      </c>
      <c r="AK26" s="115"/>
      <c r="AL26" s="115"/>
      <c r="AM26" s="115"/>
      <c r="AN26" s="101">
        <f t="shared" si="7"/>
        <v>0</v>
      </c>
    </row>
    <row r="27" spans="1:40" x14ac:dyDescent="0.25">
      <c r="A27" s="89" t="s">
        <v>38</v>
      </c>
      <c r="B27" s="89" t="s">
        <v>35</v>
      </c>
      <c r="C27" s="89" t="s">
        <v>468</v>
      </c>
      <c r="D27" s="91">
        <v>5</v>
      </c>
      <c r="E27" s="90">
        <v>231</v>
      </c>
      <c r="F27" s="91" t="s">
        <v>36</v>
      </c>
      <c r="G27" s="90">
        <v>1012910</v>
      </c>
      <c r="H27" s="89" t="s">
        <v>1427</v>
      </c>
      <c r="I27" s="463" t="s">
        <v>673</v>
      </c>
      <c r="J27" s="115"/>
      <c r="K27" s="115"/>
      <c r="L27" s="115">
        <v>480000</v>
      </c>
      <c r="M27" s="111">
        <v>0</v>
      </c>
      <c r="N27" s="111">
        <f t="shared" si="4"/>
        <v>480000</v>
      </c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01">
        <f t="shared" si="5"/>
        <v>480000</v>
      </c>
      <c r="AD27" s="115"/>
      <c r="AE27" s="115"/>
      <c r="AF27" s="281">
        <f t="shared" si="3"/>
        <v>0</v>
      </c>
      <c r="AG27" s="115"/>
      <c r="AH27" s="115"/>
      <c r="AI27" s="115"/>
      <c r="AJ27" s="366">
        <f t="shared" ref="AJ27:AJ34" si="10">AC27</f>
        <v>480000</v>
      </c>
      <c r="AK27" s="115"/>
      <c r="AL27" s="115"/>
      <c r="AM27" s="115"/>
      <c r="AN27" s="101">
        <f t="shared" si="7"/>
        <v>0</v>
      </c>
    </row>
    <row r="28" spans="1:40" x14ac:dyDescent="0.25">
      <c r="A28" s="89" t="s">
        <v>38</v>
      </c>
      <c r="B28" s="89" t="s">
        <v>35</v>
      </c>
      <c r="C28" s="89" t="s">
        <v>468</v>
      </c>
      <c r="D28" s="91">
        <v>5</v>
      </c>
      <c r="E28" s="90">
        <v>231</v>
      </c>
      <c r="F28" s="91" t="s">
        <v>36</v>
      </c>
      <c r="G28" s="90">
        <v>1012911</v>
      </c>
      <c r="H28" s="89" t="s">
        <v>1428</v>
      </c>
      <c r="I28" s="463" t="s">
        <v>673</v>
      </c>
      <c r="J28" s="115"/>
      <c r="K28" s="115"/>
      <c r="L28" s="115">
        <v>600000</v>
      </c>
      <c r="M28" s="111">
        <v>0</v>
      </c>
      <c r="N28" s="111">
        <f t="shared" si="4"/>
        <v>600000</v>
      </c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01">
        <f t="shared" si="5"/>
        <v>600000</v>
      </c>
      <c r="AD28" s="115"/>
      <c r="AE28" s="115"/>
      <c r="AF28" s="281">
        <f t="shared" si="3"/>
        <v>0</v>
      </c>
      <c r="AG28" s="115"/>
      <c r="AH28" s="115"/>
      <c r="AI28" s="115"/>
      <c r="AJ28" s="366">
        <f t="shared" si="10"/>
        <v>600000</v>
      </c>
      <c r="AK28" s="115"/>
      <c r="AL28" s="115"/>
      <c r="AM28" s="115"/>
      <c r="AN28" s="101">
        <f t="shared" si="7"/>
        <v>0</v>
      </c>
    </row>
    <row r="29" spans="1:40" x14ac:dyDescent="0.25">
      <c r="A29" s="89" t="s">
        <v>38</v>
      </c>
      <c r="B29" s="89" t="s">
        <v>35</v>
      </c>
      <c r="C29" s="89" t="s">
        <v>468</v>
      </c>
      <c r="D29" s="91">
        <v>5</v>
      </c>
      <c r="E29" s="90">
        <v>231</v>
      </c>
      <c r="F29" s="91" t="s">
        <v>36</v>
      </c>
      <c r="G29" s="90">
        <v>1012912</v>
      </c>
      <c r="H29" s="89" t="s">
        <v>1429</v>
      </c>
      <c r="I29" s="463" t="s">
        <v>1430</v>
      </c>
      <c r="J29" s="115"/>
      <c r="K29" s="115"/>
      <c r="L29" s="115">
        <v>600000</v>
      </c>
      <c r="M29" s="111">
        <v>0</v>
      </c>
      <c r="N29" s="111">
        <f t="shared" si="4"/>
        <v>600000</v>
      </c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01">
        <f t="shared" si="5"/>
        <v>600000</v>
      </c>
      <c r="AD29" s="115"/>
      <c r="AE29" s="115"/>
      <c r="AF29" s="281">
        <f t="shared" si="3"/>
        <v>0</v>
      </c>
      <c r="AG29" s="115"/>
      <c r="AH29" s="115"/>
      <c r="AI29" s="115"/>
      <c r="AJ29" s="366">
        <f t="shared" si="10"/>
        <v>600000</v>
      </c>
      <c r="AK29" s="115"/>
      <c r="AL29" s="115"/>
      <c r="AM29" s="115"/>
      <c r="AN29" s="101">
        <f t="shared" si="7"/>
        <v>0</v>
      </c>
    </row>
    <row r="30" spans="1:40" x14ac:dyDescent="0.25">
      <c r="A30" s="89" t="s">
        <v>38</v>
      </c>
      <c r="B30" s="89" t="s">
        <v>35</v>
      </c>
      <c r="C30" s="89" t="s">
        <v>468</v>
      </c>
      <c r="D30" s="91">
        <v>5</v>
      </c>
      <c r="E30" s="90">
        <v>231</v>
      </c>
      <c r="F30" s="91" t="s">
        <v>36</v>
      </c>
      <c r="G30" s="90">
        <v>1012913</v>
      </c>
      <c r="H30" s="89" t="s">
        <v>1431</v>
      </c>
      <c r="I30" s="463" t="s">
        <v>1430</v>
      </c>
      <c r="J30" s="115"/>
      <c r="K30" s="115"/>
      <c r="L30" s="115">
        <v>1200000</v>
      </c>
      <c r="M30" s="111">
        <v>0</v>
      </c>
      <c r="N30" s="111">
        <f t="shared" si="4"/>
        <v>1200000</v>
      </c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01">
        <f t="shared" si="5"/>
        <v>1200000</v>
      </c>
      <c r="AD30" s="115"/>
      <c r="AE30" s="115"/>
      <c r="AF30" s="281">
        <f t="shared" si="3"/>
        <v>0</v>
      </c>
      <c r="AG30" s="115"/>
      <c r="AH30" s="115"/>
      <c r="AI30" s="115"/>
      <c r="AJ30" s="366">
        <f t="shared" si="10"/>
        <v>1200000</v>
      </c>
      <c r="AK30" s="115"/>
      <c r="AL30" s="115"/>
      <c r="AM30" s="115"/>
      <c r="AN30" s="101">
        <f t="shared" si="7"/>
        <v>0</v>
      </c>
    </row>
    <row r="31" spans="1:40" x14ac:dyDescent="0.25">
      <c r="A31" s="89" t="s">
        <v>34</v>
      </c>
      <c r="B31" s="89" t="s">
        <v>35</v>
      </c>
      <c r="C31" s="89" t="s">
        <v>468</v>
      </c>
      <c r="D31" s="99">
        <v>5</v>
      </c>
      <c r="E31" s="90">
        <v>231</v>
      </c>
      <c r="F31" s="91" t="s">
        <v>36</v>
      </c>
      <c r="G31" s="90">
        <v>1012914</v>
      </c>
      <c r="H31" s="21" t="s">
        <v>679</v>
      </c>
      <c r="I31" s="488" t="s">
        <v>62</v>
      </c>
      <c r="J31" s="21"/>
      <c r="K31" s="21"/>
      <c r="L31" s="101">
        <v>1000000</v>
      </c>
      <c r="M31" s="111">
        <v>0</v>
      </c>
      <c r="N31" s="111">
        <f t="shared" si="4"/>
        <v>1000000</v>
      </c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>
        <f>O31+P31+Q31+R31+S31+T31+U31+V31+W31+X31+Y31+Z31</f>
        <v>0</v>
      </c>
      <c r="AB31" s="101">
        <f>N31-AA31</f>
        <v>1000000</v>
      </c>
      <c r="AC31" s="101">
        <f t="shared" si="5"/>
        <v>1000000</v>
      </c>
      <c r="AD31" s="101"/>
      <c r="AE31" s="101"/>
      <c r="AF31" s="101">
        <f t="shared" si="3"/>
        <v>0</v>
      </c>
      <c r="AG31" s="101"/>
      <c r="AH31" s="101"/>
      <c r="AI31" s="101"/>
      <c r="AJ31" s="111">
        <f t="shared" si="10"/>
        <v>1000000</v>
      </c>
      <c r="AK31" s="92"/>
      <c r="AL31" s="92"/>
      <c r="AM31" s="94"/>
      <c r="AN31" s="101">
        <f t="shared" si="7"/>
        <v>0</v>
      </c>
    </row>
    <row r="32" spans="1:40" x14ac:dyDescent="0.25">
      <c r="A32" s="89" t="s">
        <v>34</v>
      </c>
      <c r="B32" s="89" t="s">
        <v>35</v>
      </c>
      <c r="C32" s="89" t="s">
        <v>468</v>
      </c>
      <c r="D32" s="91">
        <v>5</v>
      </c>
      <c r="E32" s="90">
        <v>231</v>
      </c>
      <c r="F32" s="91" t="s">
        <v>36</v>
      </c>
      <c r="G32" s="90">
        <v>1012915</v>
      </c>
      <c r="H32" s="89" t="s">
        <v>472</v>
      </c>
      <c r="I32" s="489" t="s">
        <v>41</v>
      </c>
      <c r="J32" s="115"/>
      <c r="K32" s="115"/>
      <c r="L32" s="111">
        <v>2500000</v>
      </c>
      <c r="M32" s="111"/>
      <c r="N32" s="111">
        <f t="shared" si="4"/>
        <v>2500000</v>
      </c>
      <c r="O32" s="101"/>
      <c r="P32" s="101"/>
      <c r="Q32" s="101"/>
      <c r="R32" s="101"/>
      <c r="S32" s="111"/>
      <c r="T32" s="111"/>
      <c r="U32" s="101"/>
      <c r="V32" s="101"/>
      <c r="W32" s="111"/>
      <c r="X32" s="111"/>
      <c r="Y32" s="366"/>
      <c r="Z32" s="366"/>
      <c r="AA32" s="366"/>
      <c r="AB32" s="273"/>
      <c r="AC32" s="101">
        <f t="shared" si="5"/>
        <v>2500000</v>
      </c>
      <c r="AD32" s="115"/>
      <c r="AE32" s="115"/>
      <c r="AF32" s="281">
        <f t="shared" si="3"/>
        <v>0</v>
      </c>
      <c r="AG32" s="115"/>
      <c r="AH32" s="115"/>
      <c r="AI32" s="115"/>
      <c r="AJ32" s="111">
        <f t="shared" si="10"/>
        <v>2500000</v>
      </c>
      <c r="AK32" s="115"/>
      <c r="AL32" s="115"/>
      <c r="AM32" s="115"/>
      <c r="AN32" s="101">
        <f t="shared" si="7"/>
        <v>0</v>
      </c>
    </row>
    <row r="33" spans="1:40" x14ac:dyDescent="0.25">
      <c r="A33" s="89" t="s">
        <v>34</v>
      </c>
      <c r="B33" s="89" t="s">
        <v>35</v>
      </c>
      <c r="C33" s="89" t="s">
        <v>468</v>
      </c>
      <c r="D33" s="91">
        <v>5</v>
      </c>
      <c r="E33" s="90">
        <v>231</v>
      </c>
      <c r="F33" s="91" t="s">
        <v>36</v>
      </c>
      <c r="G33" s="90">
        <v>1012916</v>
      </c>
      <c r="H33" s="89" t="s">
        <v>619</v>
      </c>
      <c r="I33" s="489" t="s">
        <v>373</v>
      </c>
      <c r="J33" s="115"/>
      <c r="K33" s="115"/>
      <c r="L33" s="111">
        <v>960000</v>
      </c>
      <c r="M33" s="111"/>
      <c r="N33" s="111">
        <f t="shared" si="4"/>
        <v>960000</v>
      </c>
      <c r="O33" s="101"/>
      <c r="P33" s="101"/>
      <c r="Q33" s="101"/>
      <c r="R33" s="101"/>
      <c r="S33" s="111"/>
      <c r="T33" s="111"/>
      <c r="U33" s="101"/>
      <c r="V33" s="101"/>
      <c r="W33" s="111"/>
      <c r="X33" s="111"/>
      <c r="Y33" s="366"/>
      <c r="Z33" s="366"/>
      <c r="AA33" s="366"/>
      <c r="AB33" s="273"/>
      <c r="AC33" s="101">
        <f t="shared" si="5"/>
        <v>960000</v>
      </c>
      <c r="AD33" s="115"/>
      <c r="AE33" s="115"/>
      <c r="AF33" s="281">
        <f t="shared" si="3"/>
        <v>0</v>
      </c>
      <c r="AG33" s="115"/>
      <c r="AH33" s="115"/>
      <c r="AI33" s="115"/>
      <c r="AJ33" s="111">
        <f t="shared" si="10"/>
        <v>960000</v>
      </c>
      <c r="AK33" s="115"/>
      <c r="AL33" s="115"/>
      <c r="AM33" s="115"/>
      <c r="AN33" s="101">
        <f t="shared" si="7"/>
        <v>0</v>
      </c>
    </row>
    <row r="34" spans="1:40" x14ac:dyDescent="0.25">
      <c r="A34" s="89" t="s">
        <v>34</v>
      </c>
      <c r="B34" s="89" t="s">
        <v>35</v>
      </c>
      <c r="C34" s="89" t="s">
        <v>468</v>
      </c>
      <c r="D34" s="91">
        <v>5</v>
      </c>
      <c r="E34" s="90">
        <v>231</v>
      </c>
      <c r="F34" s="91" t="s">
        <v>36</v>
      </c>
      <c r="G34" s="90">
        <v>1012917</v>
      </c>
      <c r="H34" s="89" t="s">
        <v>1558</v>
      </c>
      <c r="I34" s="488" t="s">
        <v>62</v>
      </c>
      <c r="J34" s="115"/>
      <c r="K34" s="115"/>
      <c r="L34" s="111">
        <v>900000</v>
      </c>
      <c r="M34" s="111"/>
      <c r="N34" s="111">
        <f t="shared" si="4"/>
        <v>900000</v>
      </c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366"/>
      <c r="AB34" s="273"/>
      <c r="AC34" s="101">
        <f t="shared" si="5"/>
        <v>900000</v>
      </c>
      <c r="AD34" s="115"/>
      <c r="AE34" s="115"/>
      <c r="AF34" s="281">
        <f t="shared" si="3"/>
        <v>0</v>
      </c>
      <c r="AG34" s="115"/>
      <c r="AH34" s="115"/>
      <c r="AI34" s="115"/>
      <c r="AJ34" s="111">
        <f t="shared" si="10"/>
        <v>900000</v>
      </c>
      <c r="AK34" s="115"/>
      <c r="AL34" s="115"/>
      <c r="AM34" s="115"/>
      <c r="AN34" s="101">
        <f t="shared" si="7"/>
        <v>0</v>
      </c>
    </row>
    <row r="35" spans="1:40" s="38" customFormat="1" ht="44.25" customHeight="1" x14ac:dyDescent="0.25">
      <c r="A35" s="76" t="s">
        <v>34</v>
      </c>
      <c r="B35" s="76" t="s">
        <v>35</v>
      </c>
      <c r="C35" s="76" t="s">
        <v>468</v>
      </c>
      <c r="D35" s="71">
        <v>5</v>
      </c>
      <c r="E35" s="252">
        <v>231</v>
      </c>
      <c r="F35" s="91" t="s">
        <v>36</v>
      </c>
      <c r="G35" s="90">
        <v>1012918</v>
      </c>
      <c r="H35" s="353" t="s">
        <v>1560</v>
      </c>
      <c r="I35" s="353" t="s">
        <v>419</v>
      </c>
      <c r="J35" s="351"/>
      <c r="K35" s="351"/>
      <c r="L35" s="351">
        <v>110000000</v>
      </c>
      <c r="M35" s="83"/>
      <c r="N35" s="111">
        <f t="shared" si="4"/>
        <v>22000000</v>
      </c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351"/>
      <c r="AB35" s="351"/>
      <c r="AC35" s="101">
        <f t="shared" si="5"/>
        <v>110000000</v>
      </c>
      <c r="AD35" s="351"/>
      <c r="AE35" s="351"/>
      <c r="AF35" s="109">
        <f t="shared" si="3"/>
        <v>0</v>
      </c>
      <c r="AG35" s="351"/>
      <c r="AH35" s="351"/>
      <c r="AI35" s="351"/>
      <c r="AJ35" s="351">
        <v>22000000</v>
      </c>
      <c r="AK35" s="351">
        <v>49500000</v>
      </c>
      <c r="AL35" s="351">
        <v>38500000</v>
      </c>
      <c r="AM35" s="351"/>
      <c r="AN35" s="101">
        <f t="shared" si="7"/>
        <v>0</v>
      </c>
    </row>
    <row r="36" spans="1:40" x14ac:dyDescent="0.25">
      <c r="A36" s="89" t="s">
        <v>34</v>
      </c>
      <c r="B36" s="89" t="s">
        <v>35</v>
      </c>
      <c r="C36" s="89" t="s">
        <v>468</v>
      </c>
      <c r="D36" s="91">
        <v>5</v>
      </c>
      <c r="E36" s="90">
        <v>231</v>
      </c>
      <c r="F36" s="91" t="s">
        <v>36</v>
      </c>
      <c r="G36" s="90">
        <v>1012919</v>
      </c>
      <c r="H36" s="89" t="s">
        <v>1561</v>
      </c>
      <c r="I36" s="353" t="s">
        <v>419</v>
      </c>
      <c r="J36" s="115"/>
      <c r="K36" s="115"/>
      <c r="L36" s="115">
        <v>20000000</v>
      </c>
      <c r="M36" s="111"/>
      <c r="N36" s="111">
        <f t="shared" si="4"/>
        <v>10000000</v>
      </c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01">
        <f t="shared" si="5"/>
        <v>20000000</v>
      </c>
      <c r="AD36" s="115"/>
      <c r="AE36" s="115"/>
      <c r="AF36" s="375">
        <f t="shared" si="3"/>
        <v>0</v>
      </c>
      <c r="AG36" s="115"/>
      <c r="AH36" s="115"/>
      <c r="AI36" s="115"/>
      <c r="AJ36" s="351">
        <v>10000000</v>
      </c>
      <c r="AK36" s="115">
        <v>10000000</v>
      </c>
      <c r="AL36" s="115"/>
      <c r="AM36" s="351"/>
      <c r="AN36" s="101">
        <f t="shared" si="7"/>
        <v>0</v>
      </c>
    </row>
    <row r="37" spans="1:40" x14ac:dyDescent="0.25">
      <c r="A37" s="89" t="s">
        <v>34</v>
      </c>
      <c r="B37" s="89" t="s">
        <v>35</v>
      </c>
      <c r="C37" s="89" t="s">
        <v>468</v>
      </c>
      <c r="D37" s="91">
        <v>5</v>
      </c>
      <c r="E37" s="90">
        <v>231</v>
      </c>
      <c r="F37" s="91" t="s">
        <v>36</v>
      </c>
      <c r="G37" s="90">
        <v>1012920</v>
      </c>
      <c r="H37" s="89" t="s">
        <v>1562</v>
      </c>
      <c r="I37" s="353" t="s">
        <v>419</v>
      </c>
      <c r="J37" s="115"/>
      <c r="K37" s="115"/>
      <c r="L37" s="115">
        <v>25000000</v>
      </c>
      <c r="M37" s="111"/>
      <c r="N37" s="111">
        <f t="shared" si="4"/>
        <v>10000000</v>
      </c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01">
        <f t="shared" si="5"/>
        <v>25000000</v>
      </c>
      <c r="AD37" s="115"/>
      <c r="AE37" s="115"/>
      <c r="AF37" s="375">
        <f t="shared" si="3"/>
        <v>0</v>
      </c>
      <c r="AG37" s="115"/>
      <c r="AH37" s="115"/>
      <c r="AI37" s="115"/>
      <c r="AJ37" s="351">
        <v>10000000</v>
      </c>
      <c r="AK37" s="115">
        <v>15000000</v>
      </c>
      <c r="AL37" s="115"/>
      <c r="AM37" s="351"/>
      <c r="AN37" s="101">
        <f t="shared" si="7"/>
        <v>0</v>
      </c>
    </row>
    <row r="38" spans="1:40" ht="27" x14ac:dyDescent="0.25">
      <c r="A38" s="89" t="s">
        <v>34</v>
      </c>
      <c r="B38" s="89" t="s">
        <v>35</v>
      </c>
      <c r="C38" s="89" t="s">
        <v>468</v>
      </c>
      <c r="D38" s="91">
        <v>5</v>
      </c>
      <c r="E38" s="90">
        <v>231</v>
      </c>
      <c r="F38" s="91" t="s">
        <v>36</v>
      </c>
      <c r="G38" s="90">
        <v>1012921</v>
      </c>
      <c r="H38" s="463" t="s">
        <v>1563</v>
      </c>
      <c r="I38" s="353" t="s">
        <v>419</v>
      </c>
      <c r="J38" s="115"/>
      <c r="K38" s="115"/>
      <c r="L38" s="115">
        <v>11000000</v>
      </c>
      <c r="M38" s="111"/>
      <c r="N38" s="111">
        <f t="shared" si="4"/>
        <v>5000000</v>
      </c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01">
        <f t="shared" si="5"/>
        <v>11000000</v>
      </c>
      <c r="AD38" s="115"/>
      <c r="AE38" s="115"/>
      <c r="AF38" s="375">
        <f t="shared" si="3"/>
        <v>0</v>
      </c>
      <c r="AG38" s="115"/>
      <c r="AH38" s="115"/>
      <c r="AI38" s="115"/>
      <c r="AJ38" s="351">
        <v>5000000</v>
      </c>
      <c r="AK38" s="351">
        <v>6000000</v>
      </c>
      <c r="AL38" s="115"/>
      <c r="AM38" s="351"/>
      <c r="AN38" s="101">
        <f t="shared" si="7"/>
        <v>0</v>
      </c>
    </row>
    <row r="39" spans="1:40" x14ac:dyDescent="0.25">
      <c r="A39" s="89" t="s">
        <v>34</v>
      </c>
      <c r="B39" s="89" t="s">
        <v>35</v>
      </c>
      <c r="C39" s="89" t="s">
        <v>468</v>
      </c>
      <c r="D39" s="91">
        <v>5</v>
      </c>
      <c r="E39" s="90">
        <v>231</v>
      </c>
      <c r="F39" s="91" t="s">
        <v>36</v>
      </c>
      <c r="G39" s="90">
        <v>1012922</v>
      </c>
      <c r="H39" s="89" t="s">
        <v>1564</v>
      </c>
      <c r="I39" s="353" t="s">
        <v>419</v>
      </c>
      <c r="J39" s="115"/>
      <c r="K39" s="115"/>
      <c r="L39" s="115">
        <v>80000000</v>
      </c>
      <c r="M39" s="111"/>
      <c r="N39" s="111">
        <f t="shared" si="4"/>
        <v>16000000</v>
      </c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01">
        <f t="shared" si="5"/>
        <v>80000000</v>
      </c>
      <c r="AD39" s="115"/>
      <c r="AE39" s="115"/>
      <c r="AF39" s="375">
        <f t="shared" si="3"/>
        <v>0</v>
      </c>
      <c r="AG39" s="115"/>
      <c r="AH39" s="115"/>
      <c r="AI39" s="115"/>
      <c r="AJ39" s="351">
        <v>16000000</v>
      </c>
      <c r="AK39" s="115">
        <v>36000000</v>
      </c>
      <c r="AL39" s="115">
        <v>28000000</v>
      </c>
      <c r="AM39" s="351"/>
      <c r="AN39" s="101">
        <f t="shared" si="7"/>
        <v>0</v>
      </c>
    </row>
    <row r="40" spans="1:40" x14ac:dyDescent="0.25">
      <c r="A40" s="89" t="s">
        <v>34</v>
      </c>
      <c r="B40" s="89" t="s">
        <v>35</v>
      </c>
      <c r="C40" s="89" t="s">
        <v>468</v>
      </c>
      <c r="D40" s="91">
        <v>5</v>
      </c>
      <c r="E40" s="90">
        <v>231</v>
      </c>
      <c r="F40" s="91" t="s">
        <v>36</v>
      </c>
      <c r="G40" s="90">
        <v>1012923</v>
      </c>
      <c r="H40" s="89" t="s">
        <v>1566</v>
      </c>
      <c r="I40" s="353" t="s">
        <v>419</v>
      </c>
      <c r="J40" s="115"/>
      <c r="K40" s="115"/>
      <c r="L40" s="115">
        <v>12295000</v>
      </c>
      <c r="M40" s="111"/>
      <c r="N40" s="111">
        <f t="shared" si="4"/>
        <v>12295000</v>
      </c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01">
        <f t="shared" si="5"/>
        <v>12295000</v>
      </c>
      <c r="AD40" s="115"/>
      <c r="AE40" s="115"/>
      <c r="AF40" s="375">
        <f t="shared" si="3"/>
        <v>0</v>
      </c>
      <c r="AG40" s="115"/>
      <c r="AH40" s="115"/>
      <c r="AI40" s="115"/>
      <c r="AJ40" s="115">
        <f>AC40</f>
        <v>12295000</v>
      </c>
      <c r="AK40" s="115"/>
      <c r="AL40" s="115"/>
      <c r="AM40" s="115"/>
      <c r="AN40" s="101">
        <f t="shared" si="7"/>
        <v>0</v>
      </c>
    </row>
  </sheetData>
  <autoFilter ref="A3:AN40"/>
  <mergeCells count="1">
    <mergeCell ref="A1:H1"/>
  </mergeCells>
  <conditionalFormatting sqref="AF4:AF40 U32:U33">
    <cfRule type="cellIs" dxfId="39" priority="4" operator="lessThan">
      <formula>0</formula>
    </cfRule>
  </conditionalFormatting>
  <conditionalFormatting sqref="AG4:AG19 V32:V33">
    <cfRule type="cellIs" dxfId="38" priority="3" operator="greaterThan">
      <formula>$AA4</formula>
    </cfRule>
  </conditionalFormatting>
  <conditionalFormatting sqref="AG31">
    <cfRule type="cellIs" dxfId="37" priority="8" operator="greaterThan">
      <formula>$AB31</formula>
    </cfRule>
  </conditionalFormatting>
  <conditionalFormatting sqref="AG41:AG165">
    <cfRule type="cellIs" dxfId="36" priority="33" operator="greaterThan">
      <formula>$AA41</formula>
    </cfRule>
  </conditionalFormatting>
  <pageMargins left="0.7" right="0.7" top="0.75" bottom="0.75" header="0.3" footer="0.3"/>
  <pageSetup scale="46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M15"/>
  <sheetViews>
    <sheetView zoomScaleNormal="100" workbookViewId="0">
      <selection activeCell="A4" sqref="A4:IV13"/>
    </sheetView>
  </sheetViews>
  <sheetFormatPr defaultColWidth="8.85546875" defaultRowHeight="12" outlineLevelCol="1" x14ac:dyDescent="0.2"/>
  <cols>
    <col min="1" max="1" width="32.140625" style="121" bestFit="1" customWidth="1"/>
    <col min="2" max="2" width="19" style="167" customWidth="1"/>
    <col min="3" max="3" width="13.42578125" style="121" customWidth="1"/>
    <col min="4" max="4" width="4.28515625" style="121" bestFit="1" customWidth="1"/>
    <col min="5" max="5" width="3.7109375" style="121" bestFit="1" customWidth="1"/>
    <col min="6" max="6" width="12.5703125" style="121" customWidth="1"/>
    <col min="7" max="7" width="8.42578125" style="121" customWidth="1"/>
    <col min="8" max="8" width="44.28515625" style="121" customWidth="1"/>
    <col min="9" max="9" width="12" style="167" bestFit="1" customWidth="1"/>
    <col min="10" max="10" width="11.5703125" style="121" customWidth="1"/>
    <col min="11" max="11" width="11.42578125" style="198" customWidth="1"/>
    <col min="12" max="12" width="10.5703125" style="198" customWidth="1"/>
    <col min="13" max="13" width="11.85546875" style="198" customWidth="1"/>
    <col min="14" max="14" width="8.85546875" style="198" hidden="1" customWidth="1" outlineLevel="1"/>
    <col min="15" max="15" width="11.28515625" style="198" hidden="1" customWidth="1" outlineLevel="1"/>
    <col min="16" max="16" width="7.28515625" style="198" hidden="1" customWidth="1" outlineLevel="1"/>
    <col min="17" max="17" width="11.140625" style="198" hidden="1" customWidth="1" outlineLevel="1"/>
    <col min="18" max="18" width="9.28515625" style="198" hidden="1" customWidth="1" outlineLevel="1"/>
    <col min="19" max="19" width="9.85546875" style="198" hidden="1" customWidth="1" outlineLevel="1"/>
    <col min="20" max="20" width="10" style="198" hidden="1" customWidth="1" outlineLevel="1"/>
    <col min="21" max="21" width="10.7109375" style="198" hidden="1" customWidth="1" outlineLevel="1"/>
    <col min="22" max="22" width="8.7109375" style="198" hidden="1" customWidth="1" outlineLevel="1"/>
    <col min="23" max="23" width="8.42578125" style="198" hidden="1" customWidth="1" outlineLevel="1"/>
    <col min="24" max="25" width="9" style="198" hidden="1" customWidth="1" outlineLevel="1"/>
    <col min="26" max="26" width="10.7109375" style="198" customWidth="1" collapsed="1"/>
    <col min="27" max="27" width="11.42578125" style="198" bestFit="1" customWidth="1"/>
    <col min="28" max="28" width="10.140625" style="198" customWidth="1"/>
    <col min="29" max="29" width="15.5703125" style="198" customWidth="1"/>
    <col min="30" max="30" width="12" style="198" customWidth="1"/>
    <col min="31" max="31" width="11.42578125" style="198" customWidth="1"/>
    <col min="32" max="32" width="9.140625" style="198" customWidth="1"/>
    <col min="33" max="33" width="21.42578125" style="198" customWidth="1"/>
    <col min="34" max="34" width="11" style="198" customWidth="1"/>
    <col min="35" max="35" width="12" style="198" customWidth="1"/>
    <col min="36" max="36" width="10.85546875" style="169" customWidth="1"/>
    <col min="37" max="37" width="10.85546875" style="169" bestFit="1" customWidth="1"/>
    <col min="38" max="38" width="9.140625" style="121" customWidth="1"/>
    <col min="39" max="39" width="12" style="121" bestFit="1" customWidth="1"/>
    <col min="40" max="16384" width="8.85546875" style="121"/>
  </cols>
  <sheetData>
    <row r="1" spans="1:39" s="197" customFormat="1" ht="14.25" x14ac:dyDescent="0.3">
      <c r="A1" s="680"/>
      <c r="B1" s="680"/>
      <c r="C1" s="680"/>
      <c r="D1" s="680"/>
      <c r="E1" s="680"/>
      <c r="F1" s="680"/>
      <c r="G1" s="680"/>
      <c r="H1" s="681"/>
      <c r="I1" s="2"/>
      <c r="J1" s="2"/>
      <c r="K1" s="86">
        <f t="shared" ref="K1:AH1" si="0">SUM(K4:K26)</f>
        <v>52900000</v>
      </c>
      <c r="L1" s="86">
        <f t="shared" si="0"/>
        <v>0</v>
      </c>
      <c r="M1" s="86">
        <f t="shared" si="0"/>
        <v>37400000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37400000</v>
      </c>
      <c r="AB1" s="86">
        <f>SUM(AB4:AB26)</f>
        <v>52900000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0</v>
      </c>
      <c r="AI1" s="86">
        <f>SUM(AI4:AI26)</f>
        <v>37400000</v>
      </c>
      <c r="AJ1" s="86">
        <f>SUM(AJ4:AJ26)</f>
        <v>15500000</v>
      </c>
      <c r="AK1" s="86">
        <f>SUM(AK4:AK26)</f>
        <v>0</v>
      </c>
      <c r="AL1" s="86">
        <f>SUM(AL4:AL26)</f>
        <v>0</v>
      </c>
      <c r="AM1" s="86">
        <f>SUM(AM4:AM26)</f>
        <v>0</v>
      </c>
    </row>
    <row r="2" spans="1:39" ht="15.75" customHeight="1" x14ac:dyDescent="0.3">
      <c r="A2" s="4"/>
      <c r="B2" s="5"/>
      <c r="C2" s="4"/>
      <c r="D2" s="5"/>
      <c r="E2" s="5"/>
      <c r="F2" s="4"/>
      <c r="G2" s="6"/>
      <c r="H2" s="7"/>
      <c r="I2" s="5"/>
      <c r="J2" s="5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8"/>
      <c r="AE2" s="87"/>
      <c r="AF2" s="87"/>
      <c r="AG2" s="87"/>
      <c r="AH2" s="104"/>
      <c r="AI2" s="87"/>
      <c r="AJ2" s="363"/>
      <c r="AK2" s="363"/>
      <c r="AL2" s="4"/>
      <c r="AM2" s="9"/>
    </row>
    <row r="3" spans="1:39" ht="42.75" x14ac:dyDescent="0.2">
      <c r="A3" s="11" t="s">
        <v>0</v>
      </c>
      <c r="B3" s="11" t="s">
        <v>931</v>
      </c>
      <c r="C3" s="11" t="s">
        <v>1425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" t="s">
        <v>272</v>
      </c>
      <c r="AF3" s="110" t="s">
        <v>27</v>
      </c>
      <c r="AG3" s="12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5" t="s">
        <v>30</v>
      </c>
      <c r="AM3" s="15" t="s">
        <v>31</v>
      </c>
    </row>
    <row r="4" spans="1:39" ht="13.5" x14ac:dyDescent="0.25">
      <c r="A4" s="21" t="s">
        <v>54</v>
      </c>
      <c r="B4" s="89" t="s">
        <v>39</v>
      </c>
      <c r="C4" s="89" t="s">
        <v>283</v>
      </c>
      <c r="D4" s="99">
        <v>5</v>
      </c>
      <c r="E4" s="99">
        <v>231</v>
      </c>
      <c r="F4" s="91" t="s">
        <v>36</v>
      </c>
      <c r="G4" s="96">
        <v>1012155</v>
      </c>
      <c r="H4" s="21" t="s">
        <v>471</v>
      </c>
      <c r="I4" s="99" t="s">
        <v>62</v>
      </c>
      <c r="J4" s="21"/>
      <c r="K4" s="101">
        <v>4000000</v>
      </c>
      <c r="L4" s="111">
        <v>0</v>
      </c>
      <c r="M4" s="101">
        <f>AI4</f>
        <v>4000000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>
        <f t="shared" ref="Z4:Z13" si="1">N4+O4+P4+Q4+R4+S4+T4+U4+V4+W4+X4+Y4</f>
        <v>0</v>
      </c>
      <c r="AA4" s="101">
        <f t="shared" ref="AA4:AA13" si="2">M4-Z4</f>
        <v>4000000</v>
      </c>
      <c r="AB4" s="101">
        <f>K4-L4-Z4</f>
        <v>4000000</v>
      </c>
      <c r="AC4" s="101"/>
      <c r="AD4" s="101"/>
      <c r="AE4" s="101">
        <f t="shared" ref="AE4:AE13" si="3">+Z4-AD4</f>
        <v>0</v>
      </c>
      <c r="AF4" s="101"/>
      <c r="AG4" s="101"/>
      <c r="AH4" s="101"/>
      <c r="AI4" s="101">
        <f>AB4</f>
        <v>4000000</v>
      </c>
      <c r="AJ4" s="94"/>
      <c r="AK4" s="94"/>
      <c r="AL4" s="94"/>
      <c r="AM4" s="276">
        <f>K4-L4-AI4-AJ4-AK4</f>
        <v>0</v>
      </c>
    </row>
    <row r="5" spans="1:39" ht="13.5" x14ac:dyDescent="0.25">
      <c r="A5" s="21" t="s">
        <v>54</v>
      </c>
      <c r="B5" s="89" t="s">
        <v>39</v>
      </c>
      <c r="C5" s="89" t="s">
        <v>283</v>
      </c>
      <c r="D5" s="99">
        <v>5</v>
      </c>
      <c r="E5" s="99">
        <v>231</v>
      </c>
      <c r="F5" s="91" t="s">
        <v>36</v>
      </c>
      <c r="G5" s="96">
        <v>1012292</v>
      </c>
      <c r="H5" s="21" t="s">
        <v>567</v>
      </c>
      <c r="I5" s="99" t="s">
        <v>62</v>
      </c>
      <c r="J5" s="21"/>
      <c r="K5" s="101">
        <v>17400000</v>
      </c>
      <c r="L5" s="111">
        <v>0</v>
      </c>
      <c r="M5" s="101">
        <f t="shared" ref="M5:M13" si="4">AI5</f>
        <v>10000000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>
        <f t="shared" si="1"/>
        <v>0</v>
      </c>
      <c r="AA5" s="101">
        <f t="shared" si="2"/>
        <v>10000000</v>
      </c>
      <c r="AB5" s="101">
        <f t="shared" ref="AB5:AB13" si="5">K5-L5-Z5</f>
        <v>17400000</v>
      </c>
      <c r="AC5" s="101"/>
      <c r="AD5" s="101"/>
      <c r="AE5" s="101">
        <f t="shared" si="3"/>
        <v>0</v>
      </c>
      <c r="AF5" s="101"/>
      <c r="AG5" s="101"/>
      <c r="AH5" s="101"/>
      <c r="AI5" s="101">
        <v>10000000</v>
      </c>
      <c r="AJ5" s="94">
        <v>7400000</v>
      </c>
      <c r="AK5" s="94"/>
      <c r="AL5" s="94"/>
      <c r="AM5" s="276">
        <f t="shared" ref="AM5:AM13" si="6">K5-L5-AI5-AJ5-AK5</f>
        <v>0</v>
      </c>
    </row>
    <row r="6" spans="1:39" ht="15" customHeight="1" x14ac:dyDescent="0.25">
      <c r="A6" s="21" t="s">
        <v>54</v>
      </c>
      <c r="B6" s="89" t="s">
        <v>39</v>
      </c>
      <c r="C6" s="89" t="s">
        <v>283</v>
      </c>
      <c r="D6" s="99">
        <v>5</v>
      </c>
      <c r="E6" s="99">
        <v>231</v>
      </c>
      <c r="F6" s="91" t="s">
        <v>36</v>
      </c>
      <c r="G6" s="96">
        <v>1012423</v>
      </c>
      <c r="H6" s="21" t="s">
        <v>1107</v>
      </c>
      <c r="I6" s="99" t="s">
        <v>61</v>
      </c>
      <c r="J6" s="21"/>
      <c r="K6" s="101">
        <v>18100000</v>
      </c>
      <c r="L6" s="111">
        <v>0</v>
      </c>
      <c r="M6" s="101">
        <f t="shared" si="4"/>
        <v>10000000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>
        <f t="shared" si="1"/>
        <v>0</v>
      </c>
      <c r="AA6" s="101">
        <f t="shared" si="2"/>
        <v>10000000</v>
      </c>
      <c r="AB6" s="101">
        <f t="shared" si="5"/>
        <v>18100000</v>
      </c>
      <c r="AC6" s="101"/>
      <c r="AD6" s="101"/>
      <c r="AE6" s="101">
        <f t="shared" si="3"/>
        <v>0</v>
      </c>
      <c r="AF6" s="101"/>
      <c r="AG6" s="101"/>
      <c r="AH6" s="101"/>
      <c r="AI6" s="101">
        <v>10000000</v>
      </c>
      <c r="AJ6" s="94">
        <v>8100000</v>
      </c>
      <c r="AK6" s="94"/>
      <c r="AL6" s="94"/>
      <c r="AM6" s="276">
        <f t="shared" si="6"/>
        <v>0</v>
      </c>
    </row>
    <row r="7" spans="1:39" ht="15" customHeight="1" x14ac:dyDescent="0.25">
      <c r="A7" s="21" t="s">
        <v>54</v>
      </c>
      <c r="B7" s="89" t="s">
        <v>39</v>
      </c>
      <c r="C7" s="89" t="s">
        <v>421</v>
      </c>
      <c r="D7" s="99">
        <v>5</v>
      </c>
      <c r="E7" s="99">
        <v>231</v>
      </c>
      <c r="F7" s="91" t="s">
        <v>36</v>
      </c>
      <c r="G7" s="96">
        <v>1012471</v>
      </c>
      <c r="H7" s="21" t="s">
        <v>551</v>
      </c>
      <c r="I7" s="99" t="s">
        <v>62</v>
      </c>
      <c r="J7" s="21"/>
      <c r="K7" s="101">
        <v>1600000</v>
      </c>
      <c r="L7" s="111">
        <v>0</v>
      </c>
      <c r="M7" s="101">
        <f t="shared" si="4"/>
        <v>1600000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>
        <f t="shared" si="1"/>
        <v>0</v>
      </c>
      <c r="AA7" s="101">
        <f t="shared" si="2"/>
        <v>1600000</v>
      </c>
      <c r="AB7" s="101">
        <f t="shared" si="5"/>
        <v>1600000</v>
      </c>
      <c r="AC7" s="101"/>
      <c r="AD7" s="101"/>
      <c r="AE7" s="101">
        <f t="shared" si="3"/>
        <v>0</v>
      </c>
      <c r="AF7" s="101"/>
      <c r="AG7" s="101"/>
      <c r="AH7" s="101"/>
      <c r="AI7" s="101">
        <f t="shared" ref="AI7:AI13" si="7">AB7</f>
        <v>1600000</v>
      </c>
      <c r="AJ7" s="94"/>
      <c r="AK7" s="94"/>
      <c r="AL7" s="94"/>
      <c r="AM7" s="276">
        <f t="shared" si="6"/>
        <v>0</v>
      </c>
    </row>
    <row r="8" spans="1:39" ht="15" customHeight="1" x14ac:dyDescent="0.25">
      <c r="A8" s="21" t="s">
        <v>54</v>
      </c>
      <c r="B8" s="89" t="s">
        <v>39</v>
      </c>
      <c r="C8" s="89" t="s">
        <v>421</v>
      </c>
      <c r="D8" s="99">
        <v>5</v>
      </c>
      <c r="E8" s="99">
        <v>231</v>
      </c>
      <c r="F8" s="91" t="s">
        <v>36</v>
      </c>
      <c r="G8" s="96">
        <v>1012473</v>
      </c>
      <c r="H8" s="21" t="s">
        <v>946</v>
      </c>
      <c r="I8" s="99" t="s">
        <v>62</v>
      </c>
      <c r="J8" s="21"/>
      <c r="K8" s="101">
        <v>8000000</v>
      </c>
      <c r="L8" s="111">
        <v>0</v>
      </c>
      <c r="M8" s="101">
        <f t="shared" si="4"/>
        <v>8000000</v>
      </c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>
        <f t="shared" si="1"/>
        <v>0</v>
      </c>
      <c r="AA8" s="101">
        <f t="shared" si="2"/>
        <v>8000000</v>
      </c>
      <c r="AB8" s="101">
        <f t="shared" si="5"/>
        <v>8000000</v>
      </c>
      <c r="AC8" s="101"/>
      <c r="AD8" s="101"/>
      <c r="AE8" s="101">
        <f t="shared" si="3"/>
        <v>0</v>
      </c>
      <c r="AF8" s="101"/>
      <c r="AG8" s="101"/>
      <c r="AH8" s="101"/>
      <c r="AI8" s="101">
        <f t="shared" si="7"/>
        <v>8000000</v>
      </c>
      <c r="AJ8" s="94"/>
      <c r="AK8" s="94"/>
      <c r="AL8" s="94"/>
      <c r="AM8" s="276">
        <f t="shared" si="6"/>
        <v>0</v>
      </c>
    </row>
    <row r="9" spans="1:39" ht="15" customHeight="1" x14ac:dyDescent="0.25">
      <c r="A9" s="21" t="s">
        <v>54</v>
      </c>
      <c r="B9" s="89" t="s">
        <v>35</v>
      </c>
      <c r="C9" s="89" t="s">
        <v>468</v>
      </c>
      <c r="D9" s="99">
        <v>5</v>
      </c>
      <c r="E9" s="99">
        <v>231</v>
      </c>
      <c r="F9" s="91" t="s">
        <v>36</v>
      </c>
      <c r="G9" s="481">
        <v>1012924</v>
      </c>
      <c r="H9" s="21" t="s">
        <v>1553</v>
      </c>
      <c r="I9" s="99" t="s">
        <v>61</v>
      </c>
      <c r="J9" s="21"/>
      <c r="K9" s="101">
        <v>1500000</v>
      </c>
      <c r="L9" s="111">
        <v>0</v>
      </c>
      <c r="M9" s="101">
        <f t="shared" si="4"/>
        <v>1500000</v>
      </c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>
        <f t="shared" si="1"/>
        <v>0</v>
      </c>
      <c r="AA9" s="101">
        <f t="shared" si="2"/>
        <v>1500000</v>
      </c>
      <c r="AB9" s="101">
        <f t="shared" si="5"/>
        <v>1500000</v>
      </c>
      <c r="AC9" s="101"/>
      <c r="AD9" s="101"/>
      <c r="AE9" s="101">
        <f t="shared" si="3"/>
        <v>0</v>
      </c>
      <c r="AF9" s="101"/>
      <c r="AG9" s="101"/>
      <c r="AH9" s="101"/>
      <c r="AI9" s="101">
        <f t="shared" si="7"/>
        <v>1500000</v>
      </c>
      <c r="AJ9" s="94"/>
      <c r="AK9" s="94"/>
      <c r="AL9" s="94"/>
      <c r="AM9" s="276">
        <f t="shared" si="6"/>
        <v>0</v>
      </c>
    </row>
    <row r="10" spans="1:39" ht="15" customHeight="1" x14ac:dyDescent="0.25">
      <c r="A10" s="21" t="s">
        <v>54</v>
      </c>
      <c r="B10" s="89" t="s">
        <v>35</v>
      </c>
      <c r="C10" s="89" t="s">
        <v>468</v>
      </c>
      <c r="D10" s="99">
        <v>5</v>
      </c>
      <c r="E10" s="99">
        <v>231</v>
      </c>
      <c r="F10" s="91" t="s">
        <v>36</v>
      </c>
      <c r="G10" s="481">
        <v>1012925</v>
      </c>
      <c r="H10" s="21" t="s">
        <v>1554</v>
      </c>
      <c r="I10" s="99" t="s">
        <v>62</v>
      </c>
      <c r="J10" s="21"/>
      <c r="K10" s="101">
        <v>1000000</v>
      </c>
      <c r="L10" s="111">
        <v>0</v>
      </c>
      <c r="M10" s="101">
        <f t="shared" si="4"/>
        <v>1000000</v>
      </c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>
        <f t="shared" si="1"/>
        <v>0</v>
      </c>
      <c r="AA10" s="101">
        <f t="shared" si="2"/>
        <v>1000000</v>
      </c>
      <c r="AB10" s="101">
        <f t="shared" si="5"/>
        <v>1000000</v>
      </c>
      <c r="AC10" s="101"/>
      <c r="AD10" s="101"/>
      <c r="AE10" s="101">
        <f t="shared" si="3"/>
        <v>0</v>
      </c>
      <c r="AF10" s="101"/>
      <c r="AG10" s="101"/>
      <c r="AH10" s="101"/>
      <c r="AI10" s="101">
        <f t="shared" si="7"/>
        <v>1000000</v>
      </c>
      <c r="AJ10" s="94"/>
      <c r="AK10" s="94"/>
      <c r="AL10" s="94"/>
      <c r="AM10" s="276">
        <f t="shared" si="6"/>
        <v>0</v>
      </c>
    </row>
    <row r="11" spans="1:39" ht="15" customHeight="1" x14ac:dyDescent="0.25">
      <c r="A11" s="21" t="s">
        <v>54</v>
      </c>
      <c r="B11" s="89" t="s">
        <v>35</v>
      </c>
      <c r="C11" s="89" t="s">
        <v>468</v>
      </c>
      <c r="D11" s="99">
        <v>5</v>
      </c>
      <c r="E11" s="99">
        <v>231</v>
      </c>
      <c r="F11" s="91" t="s">
        <v>36</v>
      </c>
      <c r="G11" s="481">
        <v>1012926</v>
      </c>
      <c r="H11" s="21" t="s">
        <v>1555</v>
      </c>
      <c r="I11" s="99" t="s">
        <v>62</v>
      </c>
      <c r="J11" s="21"/>
      <c r="K11" s="101">
        <v>60000</v>
      </c>
      <c r="L11" s="111">
        <v>0</v>
      </c>
      <c r="M11" s="101">
        <f t="shared" si="4"/>
        <v>60000</v>
      </c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>
        <f t="shared" si="1"/>
        <v>0</v>
      </c>
      <c r="AA11" s="101">
        <f t="shared" si="2"/>
        <v>60000</v>
      </c>
      <c r="AB11" s="101">
        <f t="shared" si="5"/>
        <v>60000</v>
      </c>
      <c r="AC11" s="101"/>
      <c r="AD11" s="101"/>
      <c r="AE11" s="101">
        <f t="shared" si="3"/>
        <v>0</v>
      </c>
      <c r="AF11" s="101"/>
      <c r="AG11" s="101"/>
      <c r="AH11" s="101"/>
      <c r="AI11" s="101">
        <f t="shared" si="7"/>
        <v>60000</v>
      </c>
      <c r="AJ11" s="94"/>
      <c r="AK11" s="94"/>
      <c r="AL11" s="94"/>
      <c r="AM11" s="276">
        <f t="shared" si="6"/>
        <v>0</v>
      </c>
    </row>
    <row r="12" spans="1:39" ht="15" customHeight="1" x14ac:dyDescent="0.25">
      <c r="A12" s="21" t="s">
        <v>54</v>
      </c>
      <c r="B12" s="89" t="s">
        <v>35</v>
      </c>
      <c r="C12" s="89" t="s">
        <v>468</v>
      </c>
      <c r="D12" s="99">
        <v>5</v>
      </c>
      <c r="E12" s="99">
        <v>231</v>
      </c>
      <c r="F12" s="91" t="s">
        <v>36</v>
      </c>
      <c r="G12" s="481">
        <v>1012927</v>
      </c>
      <c r="H12" s="21" t="s">
        <v>1556</v>
      </c>
      <c r="I12" s="99" t="s">
        <v>62</v>
      </c>
      <c r="J12" s="21"/>
      <c r="K12" s="101">
        <v>240000</v>
      </c>
      <c r="L12" s="111">
        <v>0</v>
      </c>
      <c r="M12" s="101">
        <f t="shared" si="4"/>
        <v>240000</v>
      </c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>
        <f t="shared" si="1"/>
        <v>0</v>
      </c>
      <c r="AA12" s="101">
        <f t="shared" si="2"/>
        <v>240000</v>
      </c>
      <c r="AB12" s="101">
        <f t="shared" si="5"/>
        <v>240000</v>
      </c>
      <c r="AC12" s="101"/>
      <c r="AD12" s="101"/>
      <c r="AE12" s="101">
        <f t="shared" si="3"/>
        <v>0</v>
      </c>
      <c r="AF12" s="101"/>
      <c r="AG12" s="101"/>
      <c r="AH12" s="101"/>
      <c r="AI12" s="101">
        <f t="shared" si="7"/>
        <v>240000</v>
      </c>
      <c r="AJ12" s="94"/>
      <c r="AK12" s="94"/>
      <c r="AL12" s="94"/>
      <c r="AM12" s="276">
        <f t="shared" si="6"/>
        <v>0</v>
      </c>
    </row>
    <row r="13" spans="1:39" ht="15" customHeight="1" x14ac:dyDescent="0.25">
      <c r="A13" s="21" t="s">
        <v>54</v>
      </c>
      <c r="B13" s="89" t="s">
        <v>35</v>
      </c>
      <c r="C13" s="89" t="s">
        <v>468</v>
      </c>
      <c r="D13" s="99">
        <v>5</v>
      </c>
      <c r="E13" s="99">
        <v>231</v>
      </c>
      <c r="F13" s="91" t="s">
        <v>36</v>
      </c>
      <c r="G13" s="481">
        <v>1012928</v>
      </c>
      <c r="H13" s="21" t="s">
        <v>1557</v>
      </c>
      <c r="I13" s="99" t="s">
        <v>62</v>
      </c>
      <c r="J13" s="21"/>
      <c r="K13" s="101">
        <v>1000000</v>
      </c>
      <c r="L13" s="111">
        <v>0</v>
      </c>
      <c r="M13" s="101">
        <f t="shared" si="4"/>
        <v>1000000</v>
      </c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>
        <f t="shared" si="1"/>
        <v>0</v>
      </c>
      <c r="AA13" s="101">
        <f t="shared" si="2"/>
        <v>1000000</v>
      </c>
      <c r="AB13" s="101">
        <f t="shared" si="5"/>
        <v>1000000</v>
      </c>
      <c r="AC13" s="101"/>
      <c r="AD13" s="101"/>
      <c r="AE13" s="101">
        <f t="shared" si="3"/>
        <v>0</v>
      </c>
      <c r="AF13" s="101"/>
      <c r="AG13" s="101"/>
      <c r="AH13" s="101"/>
      <c r="AI13" s="101">
        <f t="shared" si="7"/>
        <v>1000000</v>
      </c>
      <c r="AJ13" s="94"/>
      <c r="AK13" s="94"/>
      <c r="AL13" s="94"/>
      <c r="AM13" s="276">
        <f t="shared" si="6"/>
        <v>0</v>
      </c>
    </row>
    <row r="14" spans="1:39" x14ac:dyDescent="0.2">
      <c r="H14" s="198"/>
      <c r="I14" s="372"/>
      <c r="J14" s="198"/>
    </row>
    <row r="15" spans="1:39" x14ac:dyDescent="0.2">
      <c r="H15" s="198"/>
      <c r="I15" s="372"/>
      <c r="J15" s="198"/>
    </row>
  </sheetData>
  <autoFilter ref="A3:BD13"/>
  <mergeCells count="1">
    <mergeCell ref="A1:H1"/>
  </mergeCells>
  <conditionalFormatting sqref="AE4:AE13">
    <cfRule type="cellIs" dxfId="35" priority="10" operator="lessThan">
      <formula>0</formula>
    </cfRule>
  </conditionalFormatting>
  <conditionalFormatting sqref="AF4:AF13">
    <cfRule type="cellIs" dxfId="34" priority="13" operator="greaterThan">
      <formula>$Z4</formula>
    </cfRule>
  </conditionalFormatting>
  <pageMargins left="0.24" right="0.34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P23"/>
  <sheetViews>
    <sheetView showGridLines="0" zoomScale="98" zoomScaleNormal="98" workbookViewId="0">
      <pane ySplit="3" topLeftCell="A4" activePane="bottomLeft" state="frozen"/>
      <selection pane="bottomLeft" activeCell="A4" sqref="A4:IV20"/>
    </sheetView>
  </sheetViews>
  <sheetFormatPr defaultColWidth="8.85546875" defaultRowHeight="12" outlineLevelCol="1" x14ac:dyDescent="0.2"/>
  <cols>
    <col min="1" max="1" width="31.28515625" style="121" customWidth="1"/>
    <col min="2" max="2" width="19" style="167" bestFit="1" customWidth="1"/>
    <col min="3" max="3" width="13.5703125" style="121" customWidth="1"/>
    <col min="4" max="4" width="4.140625" style="167" bestFit="1" customWidth="1"/>
    <col min="5" max="5" width="4.7109375" style="167" customWidth="1"/>
    <col min="6" max="6" width="25.5703125" style="199" customWidth="1"/>
    <col min="7" max="7" width="8.42578125" style="167" customWidth="1"/>
    <col min="8" max="8" width="51.85546875" style="121" customWidth="1"/>
    <col min="9" max="9" width="18.28515625" style="121" customWidth="1"/>
    <col min="10" max="10" width="11.140625" style="121" customWidth="1"/>
    <col min="11" max="11" width="14.85546875" style="198" customWidth="1"/>
    <col min="12" max="12" width="12.7109375" style="198" customWidth="1"/>
    <col min="13" max="13" width="12.140625" style="198" customWidth="1"/>
    <col min="14" max="14" width="10.140625" style="198" hidden="1" customWidth="1" outlineLevel="1"/>
    <col min="15" max="15" width="11.28515625" style="198" hidden="1" customWidth="1" outlineLevel="1"/>
    <col min="16" max="16" width="10.140625" style="198" hidden="1" customWidth="1" outlineLevel="1"/>
    <col min="17" max="17" width="11.140625" style="198" hidden="1" customWidth="1" outlineLevel="1"/>
    <col min="18" max="18" width="11.28515625" style="198" hidden="1" customWidth="1" outlineLevel="1"/>
    <col min="19" max="19" width="7.85546875" style="198" hidden="1" customWidth="1" outlineLevel="1"/>
    <col min="20" max="21" width="11.28515625" style="198" hidden="1" customWidth="1" outlineLevel="1"/>
    <col min="22" max="22" width="7.85546875" style="198" hidden="1" customWidth="1" outlineLevel="1"/>
    <col min="23" max="23" width="8.85546875" style="198" hidden="1" customWidth="1" outlineLevel="1"/>
    <col min="24" max="24" width="11.5703125" style="198" hidden="1" customWidth="1" outlineLevel="1"/>
    <col min="25" max="25" width="7.42578125" style="198" hidden="1" customWidth="1" outlineLevel="1"/>
    <col min="26" max="26" width="11.5703125" style="198" customWidth="1" collapsed="1"/>
    <col min="27" max="27" width="11.42578125" style="198" customWidth="1"/>
    <col min="28" max="28" width="13.7109375" style="198" customWidth="1"/>
    <col min="29" max="29" width="20.140625" style="198" customWidth="1"/>
    <col min="30" max="30" width="11.5703125" style="198" customWidth="1"/>
    <col min="31" max="31" width="11.140625" style="198" customWidth="1"/>
    <col min="32" max="32" width="11.28515625" style="198" customWidth="1"/>
    <col min="33" max="33" width="18.42578125" style="198" customWidth="1"/>
    <col min="34" max="34" width="11.5703125" style="198" customWidth="1"/>
    <col min="35" max="35" width="12.85546875" style="198" customWidth="1"/>
    <col min="36" max="37" width="11.7109375" style="229" customWidth="1"/>
    <col min="38" max="38" width="9.7109375" style="121" customWidth="1"/>
    <col min="39" max="39" width="11.42578125" style="198" customWidth="1"/>
    <col min="40" max="41" width="8.85546875" style="121"/>
    <col min="42" max="42" width="24.140625" style="121" bestFit="1" customWidth="1"/>
    <col min="43" max="16384" width="8.85546875" style="121"/>
  </cols>
  <sheetData>
    <row r="1" spans="1:42" s="197" customFormat="1" ht="14.25" x14ac:dyDescent="0.3">
      <c r="A1" s="680"/>
      <c r="B1" s="680"/>
      <c r="C1" s="680"/>
      <c r="D1" s="680"/>
      <c r="E1" s="680"/>
      <c r="F1" s="680"/>
      <c r="G1" s="680"/>
      <c r="H1" s="681"/>
      <c r="I1" s="1"/>
      <c r="J1" s="86"/>
      <c r="K1" s="86">
        <f>SUM(K4:K23)</f>
        <v>76160375</v>
      </c>
      <c r="L1" s="86">
        <f t="shared" ref="L1:AK1" si="0">SUM(L4:L23)</f>
        <v>1000000</v>
      </c>
      <c r="M1" s="86">
        <f t="shared" si="0"/>
        <v>75160375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70160375</v>
      </c>
      <c r="AB1" s="86">
        <f t="shared" si="0"/>
        <v>75160375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9179561</v>
      </c>
      <c r="AI1" s="86">
        <f t="shared" si="0"/>
        <v>75160375</v>
      </c>
      <c r="AJ1" s="86">
        <f t="shared" si="0"/>
        <v>0</v>
      </c>
      <c r="AK1" s="86">
        <f t="shared" si="0"/>
        <v>0</v>
      </c>
      <c r="AL1" s="86">
        <f>SUM(AL4:AL48)</f>
        <v>0</v>
      </c>
      <c r="AM1" s="86">
        <f>SUM(AM4:AM48)</f>
        <v>0</v>
      </c>
    </row>
    <row r="2" spans="1:42" ht="15.75" customHeight="1" x14ac:dyDescent="0.3">
      <c r="A2" s="4"/>
      <c r="B2" s="5"/>
      <c r="C2" s="4"/>
      <c r="D2" s="5"/>
      <c r="E2" s="5"/>
      <c r="F2" s="7"/>
      <c r="G2" s="5"/>
      <c r="H2" s="7"/>
      <c r="I2" s="6"/>
      <c r="J2" s="5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8"/>
      <c r="AE2" s="87"/>
      <c r="AF2" s="87"/>
      <c r="AG2" s="87"/>
      <c r="AH2" s="104"/>
      <c r="AI2" s="87"/>
      <c r="AJ2" s="20"/>
      <c r="AK2" s="20"/>
      <c r="AL2" s="4"/>
      <c r="AM2" s="80"/>
    </row>
    <row r="3" spans="1:42" ht="37.5" customHeight="1" x14ac:dyDescent="0.2">
      <c r="A3" s="11" t="s">
        <v>0</v>
      </c>
      <c r="B3" s="11" t="s">
        <v>2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5" t="s">
        <v>30</v>
      </c>
      <c r="AM3" s="81" t="s">
        <v>31</v>
      </c>
    </row>
    <row r="4" spans="1:42" ht="16.5" customHeight="1" x14ac:dyDescent="0.25">
      <c r="A4" s="21" t="s">
        <v>57</v>
      </c>
      <c r="B4" s="91" t="s">
        <v>39</v>
      </c>
      <c r="C4" s="21" t="s">
        <v>283</v>
      </c>
      <c r="D4" s="99">
        <v>5</v>
      </c>
      <c r="E4" s="99">
        <v>231</v>
      </c>
      <c r="F4" s="202" t="s">
        <v>114</v>
      </c>
      <c r="G4" s="99">
        <v>1012293</v>
      </c>
      <c r="H4" s="21" t="s">
        <v>568</v>
      </c>
      <c r="I4" s="21" t="s">
        <v>49</v>
      </c>
      <c r="J4" s="21"/>
      <c r="K4" s="101">
        <v>349018</v>
      </c>
      <c r="L4" s="111">
        <v>0</v>
      </c>
      <c r="M4" s="101">
        <f>AI4</f>
        <v>349018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>
        <f>N4+O4+P4+Q4+R4+S4+T4+U4+V4+W4+X4+Y4</f>
        <v>0</v>
      </c>
      <c r="AA4" s="101">
        <f>M4-Z4</f>
        <v>349018</v>
      </c>
      <c r="AB4" s="101">
        <f t="shared" ref="AB4:AB20" si="1">K4-L4-Z4</f>
        <v>349018</v>
      </c>
      <c r="AC4" s="101"/>
      <c r="AD4" s="101"/>
      <c r="AE4" s="102">
        <f t="shared" ref="AE4:AE23" si="2">+Z4-AD4</f>
        <v>0</v>
      </c>
      <c r="AF4" s="101"/>
      <c r="AG4" s="101"/>
      <c r="AH4" s="101"/>
      <c r="AI4" s="102">
        <f t="shared" ref="AI4:AI21" si="3">AB4</f>
        <v>349018</v>
      </c>
      <c r="AJ4" s="94"/>
      <c r="AK4" s="94"/>
      <c r="AL4" s="94"/>
      <c r="AM4" s="276">
        <f t="shared" ref="AM4:AM23" si="4">K4-L4-AI4-AJ4-AK4</f>
        <v>0</v>
      </c>
      <c r="AP4"/>
    </row>
    <row r="5" spans="1:42" ht="16.5" customHeight="1" x14ac:dyDescent="0.25">
      <c r="A5" s="21" t="s">
        <v>58</v>
      </c>
      <c r="B5" s="91" t="s">
        <v>39</v>
      </c>
      <c r="C5" s="21" t="s">
        <v>283</v>
      </c>
      <c r="D5" s="99">
        <v>5</v>
      </c>
      <c r="E5" s="99">
        <v>231</v>
      </c>
      <c r="F5" s="202" t="s">
        <v>36</v>
      </c>
      <c r="G5" s="99">
        <v>1012294</v>
      </c>
      <c r="H5" s="21" t="s">
        <v>1108</v>
      </c>
      <c r="I5" s="21" t="s">
        <v>56</v>
      </c>
      <c r="J5" s="21"/>
      <c r="K5" s="101">
        <v>4000000</v>
      </c>
      <c r="L5" s="111">
        <v>0</v>
      </c>
      <c r="M5" s="101">
        <f t="shared" ref="M5:M23" si="5">AI5</f>
        <v>4000000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>
        <f>N5+O5+P5+Q5+R5+S5+T5+U5+V5+W5+X5+Y5</f>
        <v>0</v>
      </c>
      <c r="AA5" s="101">
        <f>M5-Z5</f>
        <v>4000000</v>
      </c>
      <c r="AB5" s="101">
        <f t="shared" si="1"/>
        <v>4000000</v>
      </c>
      <c r="AC5" s="101"/>
      <c r="AD5" s="101"/>
      <c r="AE5" s="102">
        <f t="shared" si="2"/>
        <v>0</v>
      </c>
      <c r="AF5" s="101"/>
      <c r="AG5" s="101"/>
      <c r="AH5" s="101">
        <v>4000000</v>
      </c>
      <c r="AI5" s="102">
        <f t="shared" si="3"/>
        <v>4000000</v>
      </c>
      <c r="AJ5" s="94"/>
      <c r="AK5" s="94"/>
      <c r="AL5" s="94"/>
      <c r="AM5" s="276">
        <f t="shared" si="4"/>
        <v>0</v>
      </c>
      <c r="AP5"/>
    </row>
    <row r="6" spans="1:42" ht="16.5" customHeight="1" x14ac:dyDescent="0.25">
      <c r="A6" s="21" t="s">
        <v>58</v>
      </c>
      <c r="B6" s="91" t="s">
        <v>39</v>
      </c>
      <c r="C6" s="21" t="s">
        <v>283</v>
      </c>
      <c r="D6" s="99">
        <v>1</v>
      </c>
      <c r="E6" s="99">
        <v>231</v>
      </c>
      <c r="F6" s="202" t="s">
        <v>36</v>
      </c>
      <c r="G6" s="99">
        <v>1012827</v>
      </c>
      <c r="H6" s="21" t="s">
        <v>1196</v>
      </c>
      <c r="I6" s="21" t="s">
        <v>300</v>
      </c>
      <c r="J6" s="21"/>
      <c r="K6" s="101">
        <v>27027458</v>
      </c>
      <c r="L6" s="111">
        <v>0</v>
      </c>
      <c r="M6" s="101">
        <f t="shared" si="5"/>
        <v>27027458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>
        <f>N6+O6+P6+Q6+R6+S6+T6+U6+V6+W6+X6+Y6</f>
        <v>0</v>
      </c>
      <c r="AA6" s="101">
        <f>M6-Z6</f>
        <v>27027458</v>
      </c>
      <c r="AB6" s="101">
        <f t="shared" si="1"/>
        <v>27027458</v>
      </c>
      <c r="AC6" s="101"/>
      <c r="AD6" s="101"/>
      <c r="AE6" s="102">
        <f t="shared" si="2"/>
        <v>0</v>
      </c>
      <c r="AF6" s="101"/>
      <c r="AG6" s="101"/>
      <c r="AH6" s="101"/>
      <c r="AI6" s="102">
        <f t="shared" si="3"/>
        <v>27027458</v>
      </c>
      <c r="AJ6" s="94"/>
      <c r="AK6" s="94"/>
      <c r="AL6" s="94"/>
      <c r="AM6" s="276">
        <f t="shared" si="4"/>
        <v>0</v>
      </c>
      <c r="AP6"/>
    </row>
    <row r="7" spans="1:42" ht="16.5" customHeight="1" x14ac:dyDescent="0.25">
      <c r="A7" s="21" t="s">
        <v>57</v>
      </c>
      <c r="B7" s="91" t="s">
        <v>39</v>
      </c>
      <c r="C7" s="21" t="s">
        <v>421</v>
      </c>
      <c r="D7" s="99">
        <v>5</v>
      </c>
      <c r="E7" s="99">
        <v>231</v>
      </c>
      <c r="F7" s="91" t="s">
        <v>36</v>
      </c>
      <c r="G7" s="99">
        <v>1011533</v>
      </c>
      <c r="H7" s="21" t="s">
        <v>947</v>
      </c>
      <c r="I7" s="21" t="s">
        <v>56</v>
      </c>
      <c r="J7" s="21"/>
      <c r="K7" s="101">
        <v>20000000</v>
      </c>
      <c r="L7" s="111">
        <v>0</v>
      </c>
      <c r="M7" s="101">
        <f t="shared" si="5"/>
        <v>20000000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>
        <f>N7+O7+P7+Q7+R7+S7+T7+U7+V7+W7+X7+Y7</f>
        <v>0</v>
      </c>
      <c r="AA7" s="101">
        <f>M7-Z7</f>
        <v>20000000</v>
      </c>
      <c r="AB7" s="101">
        <f t="shared" si="1"/>
        <v>20000000</v>
      </c>
      <c r="AC7" s="101"/>
      <c r="AD7" s="101"/>
      <c r="AE7" s="102">
        <f t="shared" si="2"/>
        <v>0</v>
      </c>
      <c r="AF7" s="101"/>
      <c r="AG7" s="101"/>
      <c r="AH7" s="101"/>
      <c r="AI7" s="102">
        <v>20000000</v>
      </c>
      <c r="AJ7" s="94"/>
      <c r="AK7" s="94"/>
      <c r="AL7" s="94"/>
      <c r="AM7" s="276">
        <f t="shared" si="4"/>
        <v>0</v>
      </c>
    </row>
    <row r="8" spans="1:42" ht="16.5" customHeight="1" x14ac:dyDescent="0.25">
      <c r="A8" s="21" t="s">
        <v>57</v>
      </c>
      <c r="B8" s="91" t="s">
        <v>39</v>
      </c>
      <c r="C8" s="21" t="s">
        <v>421</v>
      </c>
      <c r="D8" s="99">
        <v>5</v>
      </c>
      <c r="E8" s="99">
        <v>230</v>
      </c>
      <c r="F8" s="91" t="s">
        <v>36</v>
      </c>
      <c r="G8" s="99">
        <v>1011538</v>
      </c>
      <c r="H8" s="21" t="s">
        <v>948</v>
      </c>
      <c r="I8" s="21" t="s">
        <v>56</v>
      </c>
      <c r="J8" s="21"/>
      <c r="K8" s="101">
        <v>10000000</v>
      </c>
      <c r="L8" s="111">
        <v>1000000</v>
      </c>
      <c r="M8" s="101">
        <f t="shared" si="5"/>
        <v>9000000</v>
      </c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>
        <f>N8+O8+P8+Q8+R8+S8+T8+U8+V8+W8+X8+Y8</f>
        <v>0</v>
      </c>
      <c r="AA8" s="101">
        <f>M8-Z8</f>
        <v>9000000</v>
      </c>
      <c r="AB8" s="101">
        <f t="shared" si="1"/>
        <v>9000000</v>
      </c>
      <c r="AC8" s="101" t="s">
        <v>106</v>
      </c>
      <c r="AD8" s="101"/>
      <c r="AE8" s="102">
        <f t="shared" si="2"/>
        <v>0</v>
      </c>
      <c r="AF8" s="101"/>
      <c r="AG8" s="101"/>
      <c r="AH8" s="101"/>
      <c r="AI8" s="102">
        <f t="shared" si="3"/>
        <v>9000000</v>
      </c>
      <c r="AJ8" s="94"/>
      <c r="AK8" s="94"/>
      <c r="AL8" s="94"/>
      <c r="AM8" s="276">
        <f t="shared" si="4"/>
        <v>0</v>
      </c>
    </row>
    <row r="9" spans="1:42" ht="16.5" customHeight="1" x14ac:dyDescent="0.25">
      <c r="A9" s="21" t="s">
        <v>57</v>
      </c>
      <c r="B9" s="91" t="s">
        <v>39</v>
      </c>
      <c r="C9" s="21" t="s">
        <v>421</v>
      </c>
      <c r="D9" s="99">
        <v>5</v>
      </c>
      <c r="E9" s="99">
        <v>231</v>
      </c>
      <c r="F9" s="91" t="s">
        <v>163</v>
      </c>
      <c r="G9" s="99">
        <v>1012475</v>
      </c>
      <c r="H9" s="21" t="s">
        <v>949</v>
      </c>
      <c r="I9" s="45" t="s">
        <v>47</v>
      </c>
      <c r="J9" s="21"/>
      <c r="K9" s="101">
        <v>1817230</v>
      </c>
      <c r="L9" s="111">
        <v>0</v>
      </c>
      <c r="M9" s="101">
        <f t="shared" si="5"/>
        <v>1817230</v>
      </c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>
        <f t="shared" ref="Z9:Z14" si="6">N9+O9+P9+Q9+R9+S9+T9+U9+V9+W9+X9+Y9</f>
        <v>0</v>
      </c>
      <c r="AA9" s="101">
        <f t="shared" ref="AA9:AA14" si="7">M9-Z9</f>
        <v>1817230</v>
      </c>
      <c r="AB9" s="101">
        <f t="shared" si="1"/>
        <v>1817230</v>
      </c>
      <c r="AC9" s="101"/>
      <c r="AD9" s="101"/>
      <c r="AE9" s="102">
        <f t="shared" si="2"/>
        <v>0</v>
      </c>
      <c r="AF9" s="101"/>
      <c r="AG9" s="101"/>
      <c r="AH9" s="101"/>
      <c r="AI9" s="102">
        <f t="shared" si="3"/>
        <v>1817230</v>
      </c>
      <c r="AJ9" s="94"/>
      <c r="AK9" s="94"/>
      <c r="AL9" s="94"/>
      <c r="AM9" s="276">
        <f t="shared" si="4"/>
        <v>0</v>
      </c>
    </row>
    <row r="10" spans="1:42" ht="16.5" customHeight="1" x14ac:dyDescent="0.25">
      <c r="A10" s="21" t="s">
        <v>57</v>
      </c>
      <c r="B10" s="91" t="s">
        <v>39</v>
      </c>
      <c r="C10" s="21" t="s">
        <v>421</v>
      </c>
      <c r="D10" s="99">
        <v>5</v>
      </c>
      <c r="E10" s="99">
        <v>231</v>
      </c>
      <c r="F10" s="91" t="s">
        <v>163</v>
      </c>
      <c r="G10" s="99">
        <v>1012475</v>
      </c>
      <c r="H10" s="21" t="s">
        <v>949</v>
      </c>
      <c r="I10" s="45" t="s">
        <v>48</v>
      </c>
      <c r="J10" s="21"/>
      <c r="K10" s="101">
        <v>41578</v>
      </c>
      <c r="L10" s="111">
        <v>0</v>
      </c>
      <c r="M10" s="101">
        <f t="shared" si="5"/>
        <v>41578</v>
      </c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>
        <f t="shared" si="6"/>
        <v>0</v>
      </c>
      <c r="AA10" s="101">
        <f t="shared" si="7"/>
        <v>41578</v>
      </c>
      <c r="AB10" s="101">
        <f t="shared" si="1"/>
        <v>41578</v>
      </c>
      <c r="AC10" s="101"/>
      <c r="AD10" s="101"/>
      <c r="AE10" s="102">
        <f t="shared" si="2"/>
        <v>0</v>
      </c>
      <c r="AF10" s="101"/>
      <c r="AG10" s="101"/>
      <c r="AH10" s="101">
        <v>41578</v>
      </c>
      <c r="AI10" s="102">
        <f t="shared" si="3"/>
        <v>41578</v>
      </c>
      <c r="AJ10" s="94"/>
      <c r="AK10" s="94"/>
      <c r="AL10" s="94"/>
      <c r="AM10" s="276">
        <f t="shared" si="4"/>
        <v>0</v>
      </c>
    </row>
    <row r="11" spans="1:42" ht="16.5" customHeight="1" x14ac:dyDescent="0.25">
      <c r="A11" s="21" t="s">
        <v>57</v>
      </c>
      <c r="B11" s="91" t="s">
        <v>39</v>
      </c>
      <c r="C11" s="21" t="s">
        <v>421</v>
      </c>
      <c r="D11" s="99">
        <v>5</v>
      </c>
      <c r="E11" s="99">
        <v>231</v>
      </c>
      <c r="F11" s="91" t="s">
        <v>163</v>
      </c>
      <c r="G11" s="99">
        <v>1012475</v>
      </c>
      <c r="H11" s="21" t="s">
        <v>949</v>
      </c>
      <c r="I11" s="45" t="s">
        <v>49</v>
      </c>
      <c r="J11" s="21"/>
      <c r="K11" s="101">
        <v>7087</v>
      </c>
      <c r="L11" s="111">
        <v>0</v>
      </c>
      <c r="M11" s="101">
        <f t="shared" si="5"/>
        <v>7087</v>
      </c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>
        <f t="shared" si="6"/>
        <v>0</v>
      </c>
      <c r="AA11" s="101">
        <f t="shared" si="7"/>
        <v>7087</v>
      </c>
      <c r="AB11" s="101">
        <f t="shared" si="1"/>
        <v>7087</v>
      </c>
      <c r="AC11" s="101"/>
      <c r="AD11" s="101"/>
      <c r="AE11" s="102">
        <f t="shared" si="2"/>
        <v>0</v>
      </c>
      <c r="AF11" s="101"/>
      <c r="AG11" s="101"/>
      <c r="AH11" s="101"/>
      <c r="AI11" s="102">
        <f t="shared" si="3"/>
        <v>7087</v>
      </c>
      <c r="AJ11" s="94"/>
      <c r="AK11" s="94"/>
      <c r="AL11" s="94"/>
      <c r="AM11" s="276">
        <f t="shared" si="4"/>
        <v>0</v>
      </c>
    </row>
    <row r="12" spans="1:42" ht="16.5" customHeight="1" x14ac:dyDescent="0.25">
      <c r="A12" s="21" t="s">
        <v>57</v>
      </c>
      <c r="B12" s="91" t="s">
        <v>39</v>
      </c>
      <c r="C12" s="21" t="s">
        <v>421</v>
      </c>
      <c r="D12" s="99">
        <v>5</v>
      </c>
      <c r="E12" s="99">
        <v>231</v>
      </c>
      <c r="F12" s="91" t="s">
        <v>163</v>
      </c>
      <c r="G12" s="99">
        <v>1012476</v>
      </c>
      <c r="H12" s="21" t="s">
        <v>943</v>
      </c>
      <c r="I12" s="45" t="s">
        <v>47</v>
      </c>
      <c r="J12" s="21"/>
      <c r="K12" s="101">
        <v>4999999</v>
      </c>
      <c r="L12" s="111">
        <v>0</v>
      </c>
      <c r="M12" s="101">
        <f t="shared" si="5"/>
        <v>4999999</v>
      </c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>
        <f t="shared" si="6"/>
        <v>0</v>
      </c>
      <c r="AA12" s="101">
        <f t="shared" si="7"/>
        <v>4999999</v>
      </c>
      <c r="AB12" s="101">
        <f t="shared" si="1"/>
        <v>4999999</v>
      </c>
      <c r="AC12" s="101"/>
      <c r="AD12" s="101"/>
      <c r="AE12" s="102">
        <f t="shared" si="2"/>
        <v>0</v>
      </c>
      <c r="AF12" s="101"/>
      <c r="AG12" s="101"/>
      <c r="AH12" s="101">
        <v>4999999</v>
      </c>
      <c r="AI12" s="102">
        <f t="shared" si="3"/>
        <v>4999999</v>
      </c>
      <c r="AJ12" s="94"/>
      <c r="AK12" s="94"/>
      <c r="AL12" s="94"/>
      <c r="AM12" s="276">
        <f t="shared" si="4"/>
        <v>0</v>
      </c>
    </row>
    <row r="13" spans="1:42" ht="16.5" customHeight="1" x14ac:dyDescent="0.25">
      <c r="A13" s="21" t="s">
        <v>57</v>
      </c>
      <c r="B13" s="91" t="s">
        <v>39</v>
      </c>
      <c r="C13" s="21" t="s">
        <v>421</v>
      </c>
      <c r="D13" s="99">
        <v>5</v>
      </c>
      <c r="E13" s="99">
        <v>231</v>
      </c>
      <c r="F13" s="91" t="s">
        <v>163</v>
      </c>
      <c r="G13" s="99">
        <v>1012476</v>
      </c>
      <c r="H13" s="21" t="s">
        <v>943</v>
      </c>
      <c r="I13" s="45" t="s">
        <v>48</v>
      </c>
      <c r="J13" s="21"/>
      <c r="K13" s="101">
        <v>120044</v>
      </c>
      <c r="L13" s="111">
        <v>0</v>
      </c>
      <c r="M13" s="101">
        <f t="shared" si="5"/>
        <v>120044</v>
      </c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>
        <f t="shared" si="6"/>
        <v>0</v>
      </c>
      <c r="AA13" s="101">
        <f t="shared" si="7"/>
        <v>120044</v>
      </c>
      <c r="AB13" s="101">
        <f t="shared" si="1"/>
        <v>120044</v>
      </c>
      <c r="AC13" s="101"/>
      <c r="AD13" s="101"/>
      <c r="AE13" s="102">
        <f t="shared" si="2"/>
        <v>0</v>
      </c>
      <c r="AF13" s="101"/>
      <c r="AG13" s="101"/>
      <c r="AH13" s="101">
        <v>120044</v>
      </c>
      <c r="AI13" s="102">
        <f t="shared" si="3"/>
        <v>120044</v>
      </c>
      <c r="AJ13" s="94"/>
      <c r="AK13" s="94"/>
      <c r="AL13" s="94"/>
      <c r="AM13" s="276">
        <f t="shared" si="4"/>
        <v>0</v>
      </c>
    </row>
    <row r="14" spans="1:42" ht="16.5" customHeight="1" x14ac:dyDescent="0.25">
      <c r="A14" s="21" t="s">
        <v>57</v>
      </c>
      <c r="B14" s="91" t="s">
        <v>39</v>
      </c>
      <c r="C14" s="21" t="s">
        <v>421</v>
      </c>
      <c r="D14" s="99">
        <v>5</v>
      </c>
      <c r="E14" s="99">
        <v>231</v>
      </c>
      <c r="F14" s="91" t="s">
        <v>163</v>
      </c>
      <c r="G14" s="99">
        <v>1012476</v>
      </c>
      <c r="H14" s="21" t="s">
        <v>943</v>
      </c>
      <c r="I14" s="45" t="s">
        <v>49</v>
      </c>
      <c r="J14" s="21"/>
      <c r="K14" s="101">
        <v>19508</v>
      </c>
      <c r="L14" s="111">
        <v>0</v>
      </c>
      <c r="M14" s="101">
        <f t="shared" si="5"/>
        <v>19508</v>
      </c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>
        <f t="shared" si="6"/>
        <v>0</v>
      </c>
      <c r="AA14" s="101">
        <f t="shared" si="7"/>
        <v>19508</v>
      </c>
      <c r="AB14" s="101">
        <f t="shared" si="1"/>
        <v>19508</v>
      </c>
      <c r="AC14" s="101"/>
      <c r="AD14" s="101"/>
      <c r="AE14" s="102">
        <f t="shared" si="2"/>
        <v>0</v>
      </c>
      <c r="AF14" s="101"/>
      <c r="AG14" s="101"/>
      <c r="AH14" s="101"/>
      <c r="AI14" s="102">
        <f t="shared" si="3"/>
        <v>19508</v>
      </c>
      <c r="AJ14" s="94"/>
      <c r="AK14" s="94"/>
      <c r="AL14" s="94"/>
      <c r="AM14" s="276">
        <f t="shared" si="4"/>
        <v>0</v>
      </c>
    </row>
    <row r="15" spans="1:42" ht="16.5" customHeight="1" x14ac:dyDescent="0.25">
      <c r="A15" s="21" t="s">
        <v>57</v>
      </c>
      <c r="B15" s="91" t="s">
        <v>39</v>
      </c>
      <c r="C15" s="21" t="s">
        <v>119</v>
      </c>
      <c r="D15" s="99">
        <v>5</v>
      </c>
      <c r="E15" s="99">
        <v>231</v>
      </c>
      <c r="F15" s="202" t="s">
        <v>52</v>
      </c>
      <c r="G15" s="99" t="s">
        <v>1062</v>
      </c>
      <c r="H15" s="21" t="s">
        <v>1063</v>
      </c>
      <c r="I15" s="45" t="s">
        <v>123</v>
      </c>
      <c r="J15" s="21"/>
      <c r="K15" s="101">
        <v>202316</v>
      </c>
      <c r="L15" s="111">
        <v>0</v>
      </c>
      <c r="M15" s="101">
        <f t="shared" si="5"/>
        <v>202316</v>
      </c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101">
        <f>N15+O15+P15+Q15+R15+S15+T15+U15+V15+W15+X15+Y15</f>
        <v>0</v>
      </c>
      <c r="AA15" s="101">
        <f>M15-Z15</f>
        <v>202316</v>
      </c>
      <c r="AB15" s="101">
        <f t="shared" si="1"/>
        <v>202316</v>
      </c>
      <c r="AC15" s="101"/>
      <c r="AD15" s="101"/>
      <c r="AE15" s="102">
        <f t="shared" si="2"/>
        <v>0</v>
      </c>
      <c r="AF15" s="101"/>
      <c r="AG15" s="101"/>
      <c r="AH15" s="101"/>
      <c r="AI15" s="102">
        <f t="shared" si="3"/>
        <v>202316</v>
      </c>
      <c r="AJ15" s="94"/>
      <c r="AK15" s="94"/>
      <c r="AL15" s="94"/>
      <c r="AM15" s="276">
        <f t="shared" si="4"/>
        <v>0</v>
      </c>
    </row>
    <row r="16" spans="1:42" ht="16.5" customHeight="1" x14ac:dyDescent="0.25">
      <c r="A16" s="21" t="s">
        <v>57</v>
      </c>
      <c r="B16" s="91" t="s">
        <v>39</v>
      </c>
      <c r="C16" s="21" t="s">
        <v>119</v>
      </c>
      <c r="D16" s="99">
        <v>5</v>
      </c>
      <c r="E16" s="99">
        <v>231</v>
      </c>
      <c r="F16" s="202" t="s">
        <v>52</v>
      </c>
      <c r="G16" s="99" t="s">
        <v>1062</v>
      </c>
      <c r="H16" s="21" t="s">
        <v>1063</v>
      </c>
      <c r="I16" s="45" t="s">
        <v>49</v>
      </c>
      <c r="J16" s="21"/>
      <c r="K16" s="101">
        <v>17940</v>
      </c>
      <c r="L16" s="111">
        <v>0</v>
      </c>
      <c r="M16" s="101">
        <f t="shared" si="5"/>
        <v>17940</v>
      </c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101">
        <f>N16+O16+P16+Q16+R16+S16+T16+U16+V16+W16+X16+Y16</f>
        <v>0</v>
      </c>
      <c r="AA16" s="101">
        <f>M16-Z16</f>
        <v>17940</v>
      </c>
      <c r="AB16" s="101">
        <f t="shared" si="1"/>
        <v>17940</v>
      </c>
      <c r="AC16" s="101"/>
      <c r="AD16" s="101"/>
      <c r="AE16" s="102">
        <f t="shared" si="2"/>
        <v>0</v>
      </c>
      <c r="AF16" s="101"/>
      <c r="AG16" s="101"/>
      <c r="AH16" s="101">
        <v>17940</v>
      </c>
      <c r="AI16" s="102">
        <f t="shared" si="3"/>
        <v>17940</v>
      </c>
      <c r="AJ16" s="94"/>
      <c r="AK16" s="94"/>
      <c r="AL16" s="94"/>
      <c r="AM16" s="276">
        <f t="shared" si="4"/>
        <v>0</v>
      </c>
    </row>
    <row r="17" spans="1:39" ht="16.5" customHeight="1" x14ac:dyDescent="0.25">
      <c r="A17" s="21" t="s">
        <v>57</v>
      </c>
      <c r="B17" s="91" t="s">
        <v>39</v>
      </c>
      <c r="C17" s="21" t="s">
        <v>421</v>
      </c>
      <c r="D17" s="99">
        <v>5</v>
      </c>
      <c r="E17" s="99">
        <v>231</v>
      </c>
      <c r="F17" s="91" t="s">
        <v>59</v>
      </c>
      <c r="G17" s="97">
        <v>1012756</v>
      </c>
      <c r="H17" s="21" t="s">
        <v>1064</v>
      </c>
      <c r="I17" s="45" t="s">
        <v>222</v>
      </c>
      <c r="J17" s="21"/>
      <c r="K17" s="101">
        <v>2484411</v>
      </c>
      <c r="L17" s="111">
        <v>0</v>
      </c>
      <c r="M17" s="101">
        <f t="shared" si="5"/>
        <v>2484411</v>
      </c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101">
        <f>N17+O17+P17+Q17+R17+S17+T17+U17+V17+W17+X17+Y17</f>
        <v>0</v>
      </c>
      <c r="AA17" s="101">
        <f>M17-Z17</f>
        <v>2484411</v>
      </c>
      <c r="AB17" s="101">
        <f t="shared" si="1"/>
        <v>2484411</v>
      </c>
      <c r="AC17" s="101"/>
      <c r="AD17" s="101"/>
      <c r="AE17" s="102">
        <f t="shared" si="2"/>
        <v>0</v>
      </c>
      <c r="AF17" s="101"/>
      <c r="AG17" s="101"/>
      <c r="AH17" s="101"/>
      <c r="AI17" s="102">
        <f t="shared" si="3"/>
        <v>2484411</v>
      </c>
      <c r="AJ17" s="94"/>
      <c r="AK17" s="94"/>
      <c r="AL17" s="94"/>
      <c r="AM17" s="276">
        <f t="shared" si="4"/>
        <v>0</v>
      </c>
    </row>
    <row r="18" spans="1:39" ht="16.5" customHeight="1" x14ac:dyDescent="0.25">
      <c r="A18" s="21" t="s">
        <v>57</v>
      </c>
      <c r="B18" s="91" t="s">
        <v>39</v>
      </c>
      <c r="C18" s="21" t="s">
        <v>421</v>
      </c>
      <c r="D18" s="99">
        <v>5</v>
      </c>
      <c r="E18" s="99">
        <v>231</v>
      </c>
      <c r="F18" s="91" t="s">
        <v>59</v>
      </c>
      <c r="G18" s="97">
        <v>1012756</v>
      </c>
      <c r="H18" s="21" t="s">
        <v>1064</v>
      </c>
      <c r="I18" s="45" t="s">
        <v>48</v>
      </c>
      <c r="J18" s="21"/>
      <c r="K18" s="101">
        <v>65588</v>
      </c>
      <c r="L18" s="111">
        <v>0</v>
      </c>
      <c r="M18" s="101">
        <f t="shared" si="5"/>
        <v>65588</v>
      </c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101">
        <f>N18+O18+P18+Q18+R18+S18+T18+U18+V18+W18+X18+Y18</f>
        <v>0</v>
      </c>
      <c r="AA18" s="101">
        <f>M18-Z18</f>
        <v>65588</v>
      </c>
      <c r="AB18" s="101">
        <f t="shared" si="1"/>
        <v>65588</v>
      </c>
      <c r="AC18" s="101"/>
      <c r="AD18" s="101"/>
      <c r="AE18" s="102">
        <f t="shared" si="2"/>
        <v>0</v>
      </c>
      <c r="AF18" s="101"/>
      <c r="AG18" s="101"/>
      <c r="AH18" s="101"/>
      <c r="AI18" s="102">
        <f t="shared" si="3"/>
        <v>65588</v>
      </c>
      <c r="AJ18" s="94"/>
      <c r="AK18" s="94"/>
      <c r="AL18" s="94"/>
      <c r="AM18" s="276">
        <f t="shared" si="4"/>
        <v>0</v>
      </c>
    </row>
    <row r="19" spans="1:39" ht="16.5" customHeight="1" x14ac:dyDescent="0.25">
      <c r="A19" s="21" t="s">
        <v>57</v>
      </c>
      <c r="B19" s="91" t="s">
        <v>39</v>
      </c>
      <c r="C19" s="21" t="s">
        <v>421</v>
      </c>
      <c r="D19" s="99">
        <v>5</v>
      </c>
      <c r="E19" s="99">
        <v>231</v>
      </c>
      <c r="F19" s="91" t="s">
        <v>59</v>
      </c>
      <c r="G19" s="97">
        <v>1012756</v>
      </c>
      <c r="H19" s="21" t="s">
        <v>1064</v>
      </c>
      <c r="I19" s="45" t="s">
        <v>49</v>
      </c>
      <c r="J19" s="21"/>
      <c r="K19" s="101">
        <v>8198</v>
      </c>
      <c r="L19" s="111">
        <v>0</v>
      </c>
      <c r="M19" s="101">
        <f t="shared" si="5"/>
        <v>8198</v>
      </c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101">
        <f>N19+O19+P19+Q19+R19+S19+T19+U19+V19+W19+X19+Y19</f>
        <v>0</v>
      </c>
      <c r="AA19" s="101">
        <f>M19-Z19</f>
        <v>8198</v>
      </c>
      <c r="AB19" s="101">
        <f t="shared" si="1"/>
        <v>8198</v>
      </c>
      <c r="AC19" s="101"/>
      <c r="AD19" s="101"/>
      <c r="AE19" s="102">
        <f t="shared" si="2"/>
        <v>0</v>
      </c>
      <c r="AF19" s="101"/>
      <c r="AG19" s="101"/>
      <c r="AH19" s="101"/>
      <c r="AI19" s="102">
        <f t="shared" si="3"/>
        <v>8198</v>
      </c>
      <c r="AJ19" s="94"/>
      <c r="AK19" s="94"/>
      <c r="AL19" s="94"/>
      <c r="AM19" s="276">
        <f t="shared" si="4"/>
        <v>0</v>
      </c>
    </row>
    <row r="20" spans="1:39" ht="16.5" customHeight="1" x14ac:dyDescent="0.25">
      <c r="A20" s="21" t="s">
        <v>58</v>
      </c>
      <c r="B20" s="91" t="s">
        <v>35</v>
      </c>
      <c r="C20" s="21" t="s">
        <v>468</v>
      </c>
      <c r="D20" s="99">
        <v>5</v>
      </c>
      <c r="E20" s="99">
        <v>231</v>
      </c>
      <c r="F20" s="91" t="s">
        <v>36</v>
      </c>
      <c r="G20" s="482">
        <v>1012929</v>
      </c>
      <c r="H20" s="21" t="s">
        <v>1559</v>
      </c>
      <c r="I20" s="21" t="s">
        <v>56</v>
      </c>
      <c r="J20" s="21"/>
      <c r="K20" s="101">
        <v>5000000</v>
      </c>
      <c r="L20" s="111"/>
      <c r="M20" s="101">
        <f t="shared" si="5"/>
        <v>5000000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>
        <f t="shared" si="1"/>
        <v>5000000</v>
      </c>
      <c r="AC20" s="101"/>
      <c r="AD20" s="101"/>
      <c r="AE20" s="102">
        <f t="shared" si="2"/>
        <v>0</v>
      </c>
      <c r="AF20" s="101"/>
      <c r="AG20" s="101"/>
      <c r="AH20" s="101"/>
      <c r="AI20" s="102">
        <f t="shared" si="3"/>
        <v>5000000</v>
      </c>
      <c r="AJ20" s="94"/>
      <c r="AK20" s="94"/>
      <c r="AL20" s="94"/>
      <c r="AM20" s="276">
        <f t="shared" si="4"/>
        <v>0</v>
      </c>
    </row>
    <row r="21" spans="1:39" s="191" customFormat="1" ht="16.5" customHeight="1" x14ac:dyDescent="0.25">
      <c r="A21" s="378"/>
      <c r="B21" s="376"/>
      <c r="C21" s="378"/>
      <c r="D21" s="379"/>
      <c r="E21" s="379"/>
      <c r="F21" s="376"/>
      <c r="G21" s="379"/>
      <c r="H21" s="378"/>
      <c r="I21" s="380"/>
      <c r="J21" s="378"/>
      <c r="K21" s="101">
        <v>0</v>
      </c>
      <c r="L21" s="374"/>
      <c r="M21" s="101">
        <f t="shared" si="5"/>
        <v>0</v>
      </c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102">
        <f t="shared" si="2"/>
        <v>0</v>
      </c>
      <c r="AF21" s="281"/>
      <c r="AG21" s="281"/>
      <c r="AH21" s="281"/>
      <c r="AI21" s="102">
        <f t="shared" si="3"/>
        <v>0</v>
      </c>
      <c r="AJ21" s="377"/>
      <c r="AK21" s="377"/>
      <c r="AL21" s="377"/>
      <c r="AM21" s="276">
        <f t="shared" si="4"/>
        <v>0</v>
      </c>
    </row>
    <row r="22" spans="1:39" s="191" customFormat="1" ht="16.5" customHeight="1" x14ac:dyDescent="0.25">
      <c r="A22" s="378"/>
      <c r="B22" s="376"/>
      <c r="C22" s="378"/>
      <c r="D22" s="379"/>
      <c r="E22" s="379"/>
      <c r="F22" s="376"/>
      <c r="G22" s="379"/>
      <c r="H22" s="378"/>
      <c r="I22" s="380"/>
      <c r="J22" s="378"/>
      <c r="K22" s="101">
        <v>0</v>
      </c>
      <c r="L22" s="374"/>
      <c r="M22" s="101">
        <f t="shared" si="5"/>
        <v>0</v>
      </c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102">
        <f t="shared" si="2"/>
        <v>0</v>
      </c>
      <c r="AF22" s="281"/>
      <c r="AG22" s="281"/>
      <c r="AH22" s="281"/>
      <c r="AI22" s="102">
        <f>AB22</f>
        <v>0</v>
      </c>
      <c r="AJ22" s="377"/>
      <c r="AK22" s="377"/>
      <c r="AL22" s="377"/>
      <c r="AM22" s="276">
        <f t="shared" si="4"/>
        <v>0</v>
      </c>
    </row>
    <row r="23" spans="1:39" s="191" customFormat="1" ht="16.5" customHeight="1" x14ac:dyDescent="0.25">
      <c r="A23" s="378"/>
      <c r="B23" s="376"/>
      <c r="C23" s="378"/>
      <c r="D23" s="379"/>
      <c r="E23" s="379"/>
      <c r="F23" s="376"/>
      <c r="G23" s="379"/>
      <c r="H23" s="378"/>
      <c r="I23" s="380"/>
      <c r="J23" s="378"/>
      <c r="K23" s="101">
        <v>0</v>
      </c>
      <c r="L23" s="374"/>
      <c r="M23" s="101">
        <f t="shared" si="5"/>
        <v>0</v>
      </c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102">
        <f t="shared" si="2"/>
        <v>0</v>
      </c>
      <c r="AF23" s="281"/>
      <c r="AG23" s="281"/>
      <c r="AH23" s="281"/>
      <c r="AI23" s="102">
        <f>AB23</f>
        <v>0</v>
      </c>
      <c r="AJ23" s="377"/>
      <c r="AK23" s="377"/>
      <c r="AL23" s="377"/>
      <c r="AM23" s="276">
        <f t="shared" si="4"/>
        <v>0</v>
      </c>
    </row>
  </sheetData>
  <autoFilter ref="A3:AM23"/>
  <mergeCells count="1">
    <mergeCell ref="A1:H1"/>
  </mergeCells>
  <conditionalFormatting sqref="AE4:AE23">
    <cfRule type="cellIs" dxfId="33" priority="46" operator="lessThan">
      <formula>0</formula>
    </cfRule>
  </conditionalFormatting>
  <conditionalFormatting sqref="AF4:AF23">
    <cfRule type="cellIs" dxfId="32" priority="3" operator="greaterThan">
      <formula>$Z4</formula>
    </cfRule>
  </conditionalFormatting>
  <pageMargins left="0.24" right="0.34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M31"/>
  <sheetViews>
    <sheetView workbookViewId="0">
      <pane ySplit="3" topLeftCell="A19" activePane="bottomLeft" state="frozen"/>
      <selection pane="bottomLeft" activeCell="A4" sqref="A4:IV31"/>
    </sheetView>
  </sheetViews>
  <sheetFormatPr defaultColWidth="8.85546875" defaultRowHeight="16.5" outlineLevelCol="1" x14ac:dyDescent="0.3"/>
  <cols>
    <col min="1" max="1" width="17.28515625" style="195" customWidth="1"/>
    <col min="2" max="2" width="19" style="195" bestFit="1" customWidth="1"/>
    <col min="3" max="3" width="15.85546875" style="195" customWidth="1"/>
    <col min="4" max="4" width="4.140625" style="195" bestFit="1" customWidth="1"/>
    <col min="5" max="5" width="4.42578125" style="195" bestFit="1" customWidth="1"/>
    <col min="6" max="6" width="24.5703125" style="195" customWidth="1"/>
    <col min="7" max="7" width="8.42578125" style="195" customWidth="1"/>
    <col min="8" max="8" width="53.42578125" style="195" customWidth="1"/>
    <col min="9" max="9" width="19.28515625" style="195" customWidth="1"/>
    <col min="10" max="10" width="10" style="195" hidden="1" customWidth="1"/>
    <col min="11" max="11" width="15.7109375" style="196" customWidth="1"/>
    <col min="12" max="12" width="13" style="196" customWidth="1"/>
    <col min="13" max="13" width="13.42578125" style="196" customWidth="1"/>
    <col min="14" max="14" width="7.28515625" style="196" hidden="1" customWidth="1" outlineLevel="1"/>
    <col min="15" max="15" width="12.7109375" style="196" hidden="1" customWidth="1" outlineLevel="1"/>
    <col min="16" max="16" width="7.28515625" style="196" hidden="1" customWidth="1" outlineLevel="1"/>
    <col min="17" max="17" width="9.42578125" style="196" hidden="1" customWidth="1" outlineLevel="1"/>
    <col min="18" max="18" width="9.85546875" style="196" hidden="1" customWidth="1" outlineLevel="1"/>
    <col min="19" max="19" width="12.42578125" style="196" hidden="1" customWidth="1" outlineLevel="1"/>
    <col min="20" max="20" width="11.28515625" style="196" hidden="1" customWidth="1" outlineLevel="1"/>
    <col min="21" max="21" width="10.7109375" style="196" hidden="1" customWidth="1" outlineLevel="1"/>
    <col min="22" max="22" width="11.7109375" style="196" hidden="1" customWidth="1" outlineLevel="1"/>
    <col min="23" max="23" width="10.28515625" style="196" hidden="1" customWidth="1" outlineLevel="1"/>
    <col min="24" max="24" width="10" style="196" hidden="1" customWidth="1" outlineLevel="1"/>
    <col min="25" max="25" width="7.42578125" style="196" hidden="1" customWidth="1" outlineLevel="1"/>
    <col min="26" max="26" width="13" style="196" customWidth="1" collapsed="1"/>
    <col min="27" max="27" width="12.140625" style="196" customWidth="1"/>
    <col min="28" max="28" width="13.28515625" style="196" customWidth="1"/>
    <col min="29" max="29" width="15.28515625" style="196" customWidth="1"/>
    <col min="30" max="30" width="11.140625" style="196" customWidth="1"/>
    <col min="31" max="31" width="12.42578125" style="196" customWidth="1"/>
    <col min="32" max="32" width="11" style="196" customWidth="1"/>
    <col min="33" max="33" width="19.5703125" style="196" customWidth="1"/>
    <col min="34" max="34" width="11.42578125" style="196" customWidth="1"/>
    <col min="35" max="35" width="13.42578125" style="196" customWidth="1"/>
    <col min="36" max="37" width="12.5703125" style="196" customWidth="1"/>
    <col min="38" max="38" width="11.7109375" style="195" customWidth="1"/>
    <col min="39" max="39" width="14" style="195" customWidth="1"/>
    <col min="40" max="16384" width="8.85546875" style="195"/>
  </cols>
  <sheetData>
    <row r="1" spans="1:39" s="205" customFormat="1" x14ac:dyDescent="0.3">
      <c r="A1" s="680"/>
      <c r="B1" s="680"/>
      <c r="C1" s="680"/>
      <c r="D1" s="680"/>
      <c r="E1" s="680"/>
      <c r="F1" s="680"/>
      <c r="G1" s="680"/>
      <c r="H1" s="681"/>
      <c r="I1" s="1"/>
      <c r="J1" s="2"/>
      <c r="K1" s="86">
        <f t="shared" ref="K1:AJ1" si="0">SUM(K4:K31)</f>
        <v>1993077797</v>
      </c>
      <c r="L1" s="86">
        <f t="shared" si="0"/>
        <v>235488042</v>
      </c>
      <c r="M1" s="86">
        <f t="shared" si="0"/>
        <v>558159268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558159268</v>
      </c>
      <c r="AB1" s="86">
        <f t="shared" si="0"/>
        <v>1757589755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634512444</v>
      </c>
      <c r="AI1" s="86">
        <f t="shared" si="0"/>
        <v>558159268</v>
      </c>
      <c r="AJ1" s="86">
        <f t="shared" si="0"/>
        <v>743431252</v>
      </c>
      <c r="AK1" s="86">
        <f>SUM(AK4:AK31)</f>
        <v>455999235</v>
      </c>
      <c r="AL1" s="86">
        <f>SUM(AL4:AL31)</f>
        <v>0</v>
      </c>
      <c r="AM1" s="86">
        <f>SUM(AM4:AM31)</f>
        <v>0</v>
      </c>
    </row>
    <row r="2" spans="1:39" ht="15.75" customHeight="1" x14ac:dyDescent="0.3">
      <c r="A2" s="4"/>
      <c r="B2" s="4"/>
      <c r="C2" s="4"/>
      <c r="D2" s="5"/>
      <c r="E2" s="5"/>
      <c r="F2" s="4"/>
      <c r="G2" s="6"/>
      <c r="H2" s="7"/>
      <c r="I2" s="6"/>
      <c r="J2" s="5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8"/>
      <c r="AE2" s="87"/>
      <c r="AF2" s="87"/>
      <c r="AG2" s="87"/>
      <c r="AH2" s="104"/>
      <c r="AI2" s="87"/>
      <c r="AJ2" s="87"/>
      <c r="AK2" s="87"/>
      <c r="AL2" s="4"/>
      <c r="AM2" s="9"/>
    </row>
    <row r="3" spans="1:39" ht="39.75" customHeight="1" x14ac:dyDescent="0.3">
      <c r="A3" s="11" t="s">
        <v>0</v>
      </c>
      <c r="B3" s="11" t="s">
        <v>2</v>
      </c>
      <c r="C3" s="11" t="s">
        <v>1425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5" t="s">
        <v>30</v>
      </c>
      <c r="AM3" s="15" t="s">
        <v>31</v>
      </c>
    </row>
    <row r="4" spans="1:39" s="404" customFormat="1" ht="24" customHeight="1" x14ac:dyDescent="0.25">
      <c r="A4" s="296" t="s">
        <v>34</v>
      </c>
      <c r="B4" s="296" t="s">
        <v>39</v>
      </c>
      <c r="C4" s="296" t="s">
        <v>119</v>
      </c>
      <c r="D4" s="50">
        <v>5</v>
      </c>
      <c r="E4" s="50">
        <v>231</v>
      </c>
      <c r="F4" s="42" t="s">
        <v>108</v>
      </c>
      <c r="G4" s="42">
        <v>1012095</v>
      </c>
      <c r="H4" s="403" t="s">
        <v>430</v>
      </c>
      <c r="I4" s="296" t="s">
        <v>47</v>
      </c>
      <c r="J4" s="296"/>
      <c r="K4" s="109">
        <v>193956504</v>
      </c>
      <c r="L4" s="109">
        <v>188705409</v>
      </c>
      <c r="M4" s="119">
        <f>AI4</f>
        <v>5251095</v>
      </c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>
        <f>SUM(N4:Y4)</f>
        <v>0</v>
      </c>
      <c r="AA4" s="119">
        <f t="shared" ref="AA4:AA31" si="1">M4-Z4</f>
        <v>5251095</v>
      </c>
      <c r="AB4" s="109">
        <f>K4-L4-Z4</f>
        <v>5251095</v>
      </c>
      <c r="AC4" s="109" t="s">
        <v>590</v>
      </c>
      <c r="AD4" s="109"/>
      <c r="AE4" s="119">
        <f t="shared" ref="AE4:AE24" si="2">+Z4-AD4</f>
        <v>0</v>
      </c>
      <c r="AF4" s="109"/>
      <c r="AG4" s="109" t="s">
        <v>996</v>
      </c>
      <c r="AH4" s="109">
        <v>193956504</v>
      </c>
      <c r="AI4" s="119">
        <v>5251095</v>
      </c>
      <c r="AJ4" s="109"/>
      <c r="AK4" s="109"/>
      <c r="AL4" s="52"/>
      <c r="AM4" s="52">
        <f>K4-L4-AI4-AJ4-AK4</f>
        <v>0</v>
      </c>
    </row>
    <row r="5" spans="1:39" s="404" customFormat="1" ht="24" customHeight="1" x14ac:dyDescent="0.25">
      <c r="A5" s="296" t="s">
        <v>34</v>
      </c>
      <c r="B5" s="296" t="s">
        <v>39</v>
      </c>
      <c r="C5" s="296" t="s">
        <v>283</v>
      </c>
      <c r="D5" s="50">
        <v>5</v>
      </c>
      <c r="E5" s="50">
        <v>231</v>
      </c>
      <c r="F5" s="42" t="s">
        <v>133</v>
      </c>
      <c r="G5" s="42">
        <v>1012190</v>
      </c>
      <c r="H5" s="296" t="s">
        <v>537</v>
      </c>
      <c r="I5" s="296" t="s">
        <v>47</v>
      </c>
      <c r="J5" s="296"/>
      <c r="K5" s="109">
        <v>386236664</v>
      </c>
      <c r="L5" s="109">
        <v>40481666</v>
      </c>
      <c r="M5" s="119">
        <f t="shared" ref="M5:M31" si="3">AI5</f>
        <v>200000000</v>
      </c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>
        <f t="shared" ref="Z5:Z31" si="4">SUM(N5:Y5)</f>
        <v>0</v>
      </c>
      <c r="AA5" s="119">
        <f t="shared" si="1"/>
        <v>200000000</v>
      </c>
      <c r="AB5" s="109">
        <f t="shared" ref="AB5:AB31" si="5">K5-L5-Z5</f>
        <v>345754998</v>
      </c>
      <c r="AC5" s="109"/>
      <c r="AD5" s="109"/>
      <c r="AE5" s="119">
        <f t="shared" si="2"/>
        <v>0</v>
      </c>
      <c r="AF5" s="109"/>
      <c r="AG5" s="109" t="s">
        <v>1419</v>
      </c>
      <c r="AH5" s="109">
        <v>386236664</v>
      </c>
      <c r="AI5" s="119">
        <v>200000000</v>
      </c>
      <c r="AJ5" s="109">
        <v>145754998</v>
      </c>
      <c r="AK5" s="109"/>
      <c r="AL5" s="52"/>
      <c r="AM5" s="52">
        <f t="shared" ref="AM5:AM31" si="6">K5-L5-AI5-AJ5-AK5</f>
        <v>0</v>
      </c>
    </row>
    <row r="6" spans="1:39" s="404" customFormat="1" ht="24" customHeight="1" x14ac:dyDescent="0.25">
      <c r="A6" s="296" t="s">
        <v>34</v>
      </c>
      <c r="B6" s="296" t="s">
        <v>39</v>
      </c>
      <c r="C6" s="296" t="s">
        <v>283</v>
      </c>
      <c r="D6" s="50">
        <v>1</v>
      </c>
      <c r="E6" s="50">
        <v>231</v>
      </c>
      <c r="F6" s="42" t="s">
        <v>133</v>
      </c>
      <c r="G6" s="42">
        <v>1012190</v>
      </c>
      <c r="H6" s="296" t="s">
        <v>537</v>
      </c>
      <c r="I6" s="296" t="s">
        <v>47</v>
      </c>
      <c r="J6" s="296"/>
      <c r="K6" s="109">
        <v>20000000</v>
      </c>
      <c r="L6" s="109">
        <v>0</v>
      </c>
      <c r="M6" s="119">
        <f t="shared" si="3"/>
        <v>10000000</v>
      </c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>
        <f t="shared" si="4"/>
        <v>0</v>
      </c>
      <c r="AA6" s="119">
        <f t="shared" si="1"/>
        <v>10000000</v>
      </c>
      <c r="AB6" s="109">
        <f t="shared" si="5"/>
        <v>20000000</v>
      </c>
      <c r="AC6" s="109"/>
      <c r="AD6" s="109"/>
      <c r="AE6" s="119">
        <f t="shared" si="2"/>
        <v>0</v>
      </c>
      <c r="AF6" s="109"/>
      <c r="AG6" s="109"/>
      <c r="AH6" s="109"/>
      <c r="AI6" s="119">
        <v>10000000</v>
      </c>
      <c r="AJ6" s="109">
        <v>10000000</v>
      </c>
      <c r="AK6" s="109"/>
      <c r="AL6" s="52"/>
      <c r="AM6" s="52">
        <f t="shared" si="6"/>
        <v>0</v>
      </c>
    </row>
    <row r="7" spans="1:39" s="404" customFormat="1" ht="24" customHeight="1" x14ac:dyDescent="0.25">
      <c r="A7" s="296" t="s">
        <v>34</v>
      </c>
      <c r="B7" s="296" t="s">
        <v>39</v>
      </c>
      <c r="C7" s="296" t="s">
        <v>283</v>
      </c>
      <c r="D7" s="50">
        <v>5</v>
      </c>
      <c r="E7" s="50">
        <v>231</v>
      </c>
      <c r="F7" s="42" t="s">
        <v>133</v>
      </c>
      <c r="G7" s="42">
        <v>1012190</v>
      </c>
      <c r="H7" s="296" t="s">
        <v>537</v>
      </c>
      <c r="I7" s="296" t="s">
        <v>48</v>
      </c>
      <c r="J7" s="296"/>
      <c r="K7" s="109">
        <v>3660665</v>
      </c>
      <c r="L7" s="109">
        <v>0</v>
      </c>
      <c r="M7" s="119">
        <f t="shared" si="3"/>
        <v>2000000</v>
      </c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>
        <f t="shared" si="4"/>
        <v>0</v>
      </c>
      <c r="AA7" s="119">
        <f t="shared" si="1"/>
        <v>2000000</v>
      </c>
      <c r="AB7" s="109">
        <f t="shared" si="5"/>
        <v>3660665</v>
      </c>
      <c r="AC7" s="109"/>
      <c r="AD7" s="109"/>
      <c r="AE7" s="119">
        <f t="shared" si="2"/>
        <v>0</v>
      </c>
      <c r="AF7" s="109"/>
      <c r="AG7" s="109"/>
      <c r="AH7" s="109">
        <v>3660665</v>
      </c>
      <c r="AI7" s="119">
        <v>2000000</v>
      </c>
      <c r="AJ7" s="109">
        <v>1660665</v>
      </c>
      <c r="AK7" s="109"/>
      <c r="AL7" s="52"/>
      <c r="AM7" s="52">
        <f t="shared" si="6"/>
        <v>0</v>
      </c>
    </row>
    <row r="8" spans="1:39" s="404" customFormat="1" ht="24" customHeight="1" x14ac:dyDescent="0.25">
      <c r="A8" s="296" t="s">
        <v>34</v>
      </c>
      <c r="B8" s="296" t="s">
        <v>39</v>
      </c>
      <c r="C8" s="296" t="s">
        <v>283</v>
      </c>
      <c r="D8" s="50">
        <v>5</v>
      </c>
      <c r="E8" s="50">
        <v>231</v>
      </c>
      <c r="F8" s="42" t="s">
        <v>133</v>
      </c>
      <c r="G8" s="42">
        <v>1012190</v>
      </c>
      <c r="H8" s="296" t="s">
        <v>537</v>
      </c>
      <c r="I8" s="296" t="s">
        <v>49</v>
      </c>
      <c r="J8" s="296"/>
      <c r="K8" s="109">
        <v>240000</v>
      </c>
      <c r="L8" s="109">
        <v>0</v>
      </c>
      <c r="M8" s="119">
        <f t="shared" si="3"/>
        <v>0</v>
      </c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>
        <f t="shared" si="4"/>
        <v>0</v>
      </c>
      <c r="AA8" s="119">
        <f t="shared" si="1"/>
        <v>0</v>
      </c>
      <c r="AB8" s="109">
        <f t="shared" si="5"/>
        <v>240000</v>
      </c>
      <c r="AC8" s="109"/>
      <c r="AD8" s="109"/>
      <c r="AE8" s="119">
        <f t="shared" si="2"/>
        <v>0</v>
      </c>
      <c r="AF8" s="109"/>
      <c r="AG8" s="109"/>
      <c r="AH8" s="109"/>
      <c r="AI8" s="119"/>
      <c r="AJ8" s="109">
        <v>240000</v>
      </c>
      <c r="AK8" s="109"/>
      <c r="AL8" s="52"/>
      <c r="AM8" s="52">
        <f t="shared" si="6"/>
        <v>0</v>
      </c>
    </row>
    <row r="9" spans="1:39" s="404" customFormat="1" ht="24" customHeight="1" x14ac:dyDescent="0.25">
      <c r="A9" s="296" t="s">
        <v>34</v>
      </c>
      <c r="B9" s="296" t="s">
        <v>39</v>
      </c>
      <c r="C9" s="296" t="s">
        <v>283</v>
      </c>
      <c r="D9" s="50">
        <v>5</v>
      </c>
      <c r="E9" s="50">
        <v>230</v>
      </c>
      <c r="F9" s="42" t="s">
        <v>133</v>
      </c>
      <c r="G9" s="42">
        <v>1012189</v>
      </c>
      <c r="H9" s="296" t="s">
        <v>537</v>
      </c>
      <c r="I9" s="296" t="s">
        <v>98</v>
      </c>
      <c r="J9" s="296"/>
      <c r="K9" s="109">
        <v>300000</v>
      </c>
      <c r="L9" s="109">
        <v>0</v>
      </c>
      <c r="M9" s="119">
        <f t="shared" si="3"/>
        <v>300000</v>
      </c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>
        <f t="shared" si="4"/>
        <v>0</v>
      </c>
      <c r="AA9" s="119">
        <f t="shared" si="1"/>
        <v>300000</v>
      </c>
      <c r="AB9" s="109">
        <f t="shared" si="5"/>
        <v>300000</v>
      </c>
      <c r="AC9" s="109"/>
      <c r="AD9" s="109"/>
      <c r="AE9" s="119">
        <f t="shared" si="2"/>
        <v>0</v>
      </c>
      <c r="AF9" s="109"/>
      <c r="AG9" s="109"/>
      <c r="AH9" s="109"/>
      <c r="AI9" s="119">
        <v>300000</v>
      </c>
      <c r="AJ9" s="109"/>
      <c r="AK9" s="109"/>
      <c r="AL9" s="52"/>
      <c r="AM9" s="52">
        <f t="shared" si="6"/>
        <v>0</v>
      </c>
    </row>
    <row r="10" spans="1:39" s="404" customFormat="1" ht="24.75" customHeight="1" x14ac:dyDescent="0.25">
      <c r="A10" s="296" t="s">
        <v>34</v>
      </c>
      <c r="B10" s="296" t="s">
        <v>39</v>
      </c>
      <c r="C10" s="296" t="s">
        <v>283</v>
      </c>
      <c r="D10" s="50">
        <v>1</v>
      </c>
      <c r="E10" s="50">
        <v>231</v>
      </c>
      <c r="F10" s="42" t="s">
        <v>108</v>
      </c>
      <c r="G10" s="42">
        <v>1012408</v>
      </c>
      <c r="H10" s="296" t="s">
        <v>643</v>
      </c>
      <c r="I10" s="403" t="s">
        <v>644</v>
      </c>
      <c r="J10" s="296"/>
      <c r="K10" s="109">
        <v>4211493</v>
      </c>
      <c r="L10" s="109">
        <v>0</v>
      </c>
      <c r="M10" s="119">
        <f t="shared" si="3"/>
        <v>4211493</v>
      </c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>
        <f t="shared" si="4"/>
        <v>0</v>
      </c>
      <c r="AA10" s="119">
        <f t="shared" si="1"/>
        <v>4211493</v>
      </c>
      <c r="AB10" s="109">
        <f t="shared" si="5"/>
        <v>4211493</v>
      </c>
      <c r="AC10" s="109"/>
      <c r="AD10" s="109"/>
      <c r="AE10" s="119">
        <f t="shared" si="2"/>
        <v>0</v>
      </c>
      <c r="AF10" s="109"/>
      <c r="AG10" s="109"/>
      <c r="AH10" s="109">
        <v>4211493</v>
      </c>
      <c r="AI10" s="119">
        <v>4211493</v>
      </c>
      <c r="AJ10" s="109"/>
      <c r="AK10" s="109"/>
      <c r="AL10" s="52"/>
      <c r="AM10" s="52">
        <f t="shared" si="6"/>
        <v>0</v>
      </c>
    </row>
    <row r="11" spans="1:39" s="404" customFormat="1" ht="24" customHeight="1" x14ac:dyDescent="0.25">
      <c r="A11" s="296" t="s">
        <v>34</v>
      </c>
      <c r="B11" s="296" t="s">
        <v>39</v>
      </c>
      <c r="C11" s="296" t="s">
        <v>283</v>
      </c>
      <c r="D11" s="50">
        <v>5</v>
      </c>
      <c r="E11" s="50">
        <v>231</v>
      </c>
      <c r="F11" s="42" t="s">
        <v>108</v>
      </c>
      <c r="G11" s="42">
        <v>1012408</v>
      </c>
      <c r="H11" s="296" t="s">
        <v>643</v>
      </c>
      <c r="I11" s="296" t="s">
        <v>48</v>
      </c>
      <c r="J11" s="296"/>
      <c r="K11" s="109">
        <v>269722</v>
      </c>
      <c r="L11" s="109">
        <v>0</v>
      </c>
      <c r="M11" s="119">
        <f t="shared" si="3"/>
        <v>269722</v>
      </c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>
        <f t="shared" si="4"/>
        <v>0</v>
      </c>
      <c r="AA11" s="119">
        <f t="shared" si="1"/>
        <v>269722</v>
      </c>
      <c r="AB11" s="109">
        <f t="shared" si="5"/>
        <v>269722</v>
      </c>
      <c r="AC11" s="109"/>
      <c r="AD11" s="109"/>
      <c r="AE11" s="119">
        <f t="shared" si="2"/>
        <v>0</v>
      </c>
      <c r="AF11" s="109"/>
      <c r="AG11" s="109"/>
      <c r="AH11" s="109">
        <v>269722</v>
      </c>
      <c r="AI11" s="119">
        <v>269722</v>
      </c>
      <c r="AJ11" s="109"/>
      <c r="AK11" s="109"/>
      <c r="AL11" s="52"/>
      <c r="AM11" s="52">
        <f t="shared" si="6"/>
        <v>0</v>
      </c>
    </row>
    <row r="12" spans="1:39" s="404" customFormat="1" ht="24" customHeight="1" x14ac:dyDescent="0.25">
      <c r="A12" s="296" t="s">
        <v>34</v>
      </c>
      <c r="B12" s="296" t="s">
        <v>39</v>
      </c>
      <c r="C12" s="296" t="s">
        <v>283</v>
      </c>
      <c r="D12" s="50">
        <v>5</v>
      </c>
      <c r="E12" s="50">
        <v>231</v>
      </c>
      <c r="F12" s="42" t="s">
        <v>108</v>
      </c>
      <c r="G12" s="42">
        <v>1012408</v>
      </c>
      <c r="H12" s="296" t="s">
        <v>643</v>
      </c>
      <c r="I12" s="296" t="s">
        <v>49</v>
      </c>
      <c r="J12" s="296"/>
      <c r="K12" s="109">
        <v>15000</v>
      </c>
      <c r="L12" s="109">
        <v>0</v>
      </c>
      <c r="M12" s="119">
        <f t="shared" si="3"/>
        <v>15000</v>
      </c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>
        <f t="shared" si="4"/>
        <v>0</v>
      </c>
      <c r="AA12" s="119">
        <f t="shared" si="1"/>
        <v>15000</v>
      </c>
      <c r="AB12" s="109">
        <f t="shared" si="5"/>
        <v>15000</v>
      </c>
      <c r="AC12" s="109"/>
      <c r="AD12" s="109"/>
      <c r="AE12" s="119">
        <f t="shared" si="2"/>
        <v>0</v>
      </c>
      <c r="AF12" s="109"/>
      <c r="AG12" s="109"/>
      <c r="AH12" s="109"/>
      <c r="AI12" s="119">
        <v>15000</v>
      </c>
      <c r="AJ12" s="109"/>
      <c r="AK12" s="109"/>
      <c r="AL12" s="52"/>
      <c r="AM12" s="52">
        <f t="shared" si="6"/>
        <v>0</v>
      </c>
    </row>
    <row r="13" spans="1:39" s="404" customFormat="1" ht="24" customHeight="1" x14ac:dyDescent="0.25">
      <c r="A13" s="296" t="s">
        <v>34</v>
      </c>
      <c r="B13" s="296" t="s">
        <v>39</v>
      </c>
      <c r="C13" s="296" t="s">
        <v>421</v>
      </c>
      <c r="D13" s="50">
        <v>5</v>
      </c>
      <c r="E13" s="50">
        <v>231</v>
      </c>
      <c r="F13" s="42" t="s">
        <v>108</v>
      </c>
      <c r="G13" s="42">
        <v>1012477</v>
      </c>
      <c r="H13" s="403" t="s">
        <v>942</v>
      </c>
      <c r="I13" s="296" t="s">
        <v>47</v>
      </c>
      <c r="J13" s="296"/>
      <c r="K13" s="109">
        <v>38591596</v>
      </c>
      <c r="L13" s="109">
        <v>6300967</v>
      </c>
      <c r="M13" s="119">
        <f t="shared" si="3"/>
        <v>32290629</v>
      </c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>
        <f t="shared" si="4"/>
        <v>0</v>
      </c>
      <c r="AA13" s="119">
        <f t="shared" si="1"/>
        <v>32290629</v>
      </c>
      <c r="AB13" s="109">
        <f t="shared" si="5"/>
        <v>32290629</v>
      </c>
      <c r="AC13" s="109"/>
      <c r="AD13" s="109"/>
      <c r="AE13" s="119">
        <f t="shared" si="2"/>
        <v>0</v>
      </c>
      <c r="AF13" s="109"/>
      <c r="AG13" s="109" t="s">
        <v>1280</v>
      </c>
      <c r="AH13" s="109">
        <v>38591596</v>
      </c>
      <c r="AI13" s="119">
        <v>32290629</v>
      </c>
      <c r="AJ13" s="109"/>
      <c r="AK13" s="109"/>
      <c r="AL13" s="52"/>
      <c r="AM13" s="52">
        <f t="shared" si="6"/>
        <v>0</v>
      </c>
    </row>
    <row r="14" spans="1:39" s="404" customFormat="1" ht="24" customHeight="1" x14ac:dyDescent="0.25">
      <c r="A14" s="296" t="s">
        <v>34</v>
      </c>
      <c r="B14" s="296" t="s">
        <v>39</v>
      </c>
      <c r="C14" s="296" t="s">
        <v>421</v>
      </c>
      <c r="D14" s="50">
        <v>5</v>
      </c>
      <c r="E14" s="50">
        <v>231</v>
      </c>
      <c r="F14" s="42" t="s">
        <v>108</v>
      </c>
      <c r="G14" s="42">
        <v>1012477</v>
      </c>
      <c r="H14" s="403" t="s">
        <v>942</v>
      </c>
      <c r="I14" s="296" t="s">
        <v>48</v>
      </c>
      <c r="J14" s="296"/>
      <c r="K14" s="109">
        <v>708000</v>
      </c>
      <c r="L14" s="109">
        <v>0</v>
      </c>
      <c r="M14" s="119">
        <f t="shared" si="3"/>
        <v>708000</v>
      </c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>
        <f t="shared" si="4"/>
        <v>0</v>
      </c>
      <c r="AA14" s="119">
        <f t="shared" si="1"/>
        <v>708000</v>
      </c>
      <c r="AB14" s="109">
        <f t="shared" si="5"/>
        <v>708000</v>
      </c>
      <c r="AC14" s="109"/>
      <c r="AD14" s="109"/>
      <c r="AE14" s="119">
        <f t="shared" si="2"/>
        <v>0</v>
      </c>
      <c r="AF14" s="109"/>
      <c r="AG14" s="109"/>
      <c r="AH14" s="109"/>
      <c r="AI14" s="119">
        <v>708000</v>
      </c>
      <c r="AJ14" s="109"/>
      <c r="AK14" s="109"/>
      <c r="AL14" s="52"/>
      <c r="AM14" s="52">
        <f t="shared" si="6"/>
        <v>0</v>
      </c>
    </row>
    <row r="15" spans="1:39" s="404" customFormat="1" ht="24" customHeight="1" x14ac:dyDescent="0.25">
      <c r="A15" s="296" t="s">
        <v>34</v>
      </c>
      <c r="B15" s="296" t="s">
        <v>39</v>
      </c>
      <c r="C15" s="296" t="s">
        <v>421</v>
      </c>
      <c r="D15" s="50">
        <v>5</v>
      </c>
      <c r="E15" s="50">
        <v>231</v>
      </c>
      <c r="F15" s="42" t="s">
        <v>108</v>
      </c>
      <c r="G15" s="42">
        <v>1012477</v>
      </c>
      <c r="H15" s="403" t="s">
        <v>942</v>
      </c>
      <c r="I15" s="296" t="s">
        <v>49</v>
      </c>
      <c r="J15" s="296"/>
      <c r="K15" s="109">
        <v>48330</v>
      </c>
      <c r="L15" s="109">
        <v>0</v>
      </c>
      <c r="M15" s="119">
        <f t="shared" si="3"/>
        <v>48330</v>
      </c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>
        <f t="shared" si="4"/>
        <v>0</v>
      </c>
      <c r="AA15" s="119">
        <f t="shared" si="1"/>
        <v>48330</v>
      </c>
      <c r="AB15" s="109">
        <f t="shared" si="5"/>
        <v>48330</v>
      </c>
      <c r="AC15" s="109"/>
      <c r="AD15" s="109"/>
      <c r="AE15" s="119">
        <f t="shared" si="2"/>
        <v>0</v>
      </c>
      <c r="AF15" s="109"/>
      <c r="AG15" s="109"/>
      <c r="AH15" s="109"/>
      <c r="AI15" s="119">
        <v>48330</v>
      </c>
      <c r="AJ15" s="109"/>
      <c r="AK15" s="109"/>
      <c r="AL15" s="52"/>
      <c r="AM15" s="52">
        <f t="shared" si="6"/>
        <v>0</v>
      </c>
    </row>
    <row r="16" spans="1:39" s="404" customFormat="1" ht="24" customHeight="1" x14ac:dyDescent="0.25">
      <c r="A16" s="296" t="s">
        <v>34</v>
      </c>
      <c r="B16" s="296" t="s">
        <v>39</v>
      </c>
      <c r="C16" s="296" t="s">
        <v>421</v>
      </c>
      <c r="D16" s="50">
        <v>5</v>
      </c>
      <c r="E16" s="50">
        <v>231</v>
      </c>
      <c r="F16" s="451" t="s">
        <v>1157</v>
      </c>
      <c r="G16" s="44">
        <v>1012757</v>
      </c>
      <c r="H16" s="403" t="s">
        <v>1065</v>
      </c>
      <c r="I16" s="296" t="s">
        <v>47</v>
      </c>
      <c r="J16" s="296"/>
      <c r="K16" s="109">
        <v>991123250</v>
      </c>
      <c r="L16" s="109">
        <v>0</v>
      </c>
      <c r="M16" s="119">
        <f t="shared" si="3"/>
        <v>198224650</v>
      </c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>
        <f t="shared" si="4"/>
        <v>0</v>
      </c>
      <c r="AA16" s="119">
        <f t="shared" si="1"/>
        <v>198224650</v>
      </c>
      <c r="AB16" s="109">
        <f t="shared" si="5"/>
        <v>991123250</v>
      </c>
      <c r="AC16" s="109"/>
      <c r="AD16" s="109"/>
      <c r="AE16" s="119">
        <f t="shared" si="2"/>
        <v>0</v>
      </c>
      <c r="AF16" s="109"/>
      <c r="AG16" s="109"/>
      <c r="AH16" s="109"/>
      <c r="AI16" s="119">
        <v>198224650</v>
      </c>
      <c r="AJ16" s="52">
        <v>446005463</v>
      </c>
      <c r="AK16" s="52">
        <v>346893137</v>
      </c>
      <c r="AL16" s="52"/>
      <c r="AM16" s="52">
        <f t="shared" si="6"/>
        <v>0</v>
      </c>
    </row>
    <row r="17" spans="1:39" s="404" customFormat="1" ht="24" customHeight="1" x14ac:dyDescent="0.25">
      <c r="A17" s="296" t="s">
        <v>34</v>
      </c>
      <c r="B17" s="296" t="s">
        <v>39</v>
      </c>
      <c r="C17" s="296" t="s">
        <v>421</v>
      </c>
      <c r="D17" s="50">
        <v>5</v>
      </c>
      <c r="E17" s="50">
        <v>231</v>
      </c>
      <c r="F17" s="451" t="s">
        <v>1157</v>
      </c>
      <c r="G17" s="44">
        <v>1012757</v>
      </c>
      <c r="H17" s="403" t="s">
        <v>1065</v>
      </c>
      <c r="I17" s="296" t="s">
        <v>48</v>
      </c>
      <c r="J17" s="296"/>
      <c r="K17" s="109">
        <v>7724565</v>
      </c>
      <c r="L17" s="109">
        <v>0</v>
      </c>
      <c r="M17" s="119">
        <f t="shared" si="3"/>
        <v>1544913</v>
      </c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>
        <f t="shared" si="4"/>
        <v>0</v>
      </c>
      <c r="AA17" s="119">
        <f t="shared" si="1"/>
        <v>1544913</v>
      </c>
      <c r="AB17" s="109">
        <f t="shared" si="5"/>
        <v>7724565</v>
      </c>
      <c r="AC17" s="109"/>
      <c r="AD17" s="109"/>
      <c r="AE17" s="119">
        <f t="shared" si="2"/>
        <v>0</v>
      </c>
      <c r="AF17" s="109"/>
      <c r="AG17" s="109"/>
      <c r="AH17" s="109"/>
      <c r="AI17" s="119">
        <v>1544913</v>
      </c>
      <c r="AJ17" s="52">
        <v>3476054.25</v>
      </c>
      <c r="AK17" s="52">
        <v>2703597.75</v>
      </c>
      <c r="AL17" s="52"/>
      <c r="AM17" s="52">
        <f t="shared" si="6"/>
        <v>0</v>
      </c>
    </row>
    <row r="18" spans="1:39" s="404" customFormat="1" ht="24" customHeight="1" x14ac:dyDescent="0.25">
      <c r="A18" s="296" t="s">
        <v>34</v>
      </c>
      <c r="B18" s="296" t="s">
        <v>39</v>
      </c>
      <c r="C18" s="296" t="s">
        <v>421</v>
      </c>
      <c r="D18" s="50">
        <v>5</v>
      </c>
      <c r="E18" s="50">
        <v>231</v>
      </c>
      <c r="F18" s="451" t="s">
        <v>1157</v>
      </c>
      <c r="G18" s="44">
        <v>1012757</v>
      </c>
      <c r="H18" s="403" t="s">
        <v>1065</v>
      </c>
      <c r="I18" s="296" t="s">
        <v>49</v>
      </c>
      <c r="J18" s="296"/>
      <c r="K18" s="109">
        <v>396000</v>
      </c>
      <c r="L18" s="109">
        <v>0</v>
      </c>
      <c r="M18" s="119">
        <f t="shared" si="3"/>
        <v>0</v>
      </c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>
        <f t="shared" si="4"/>
        <v>0</v>
      </c>
      <c r="AA18" s="119">
        <f t="shared" si="1"/>
        <v>0</v>
      </c>
      <c r="AB18" s="109">
        <f t="shared" si="5"/>
        <v>396000</v>
      </c>
      <c r="AC18" s="109"/>
      <c r="AD18" s="109"/>
      <c r="AE18" s="119">
        <f t="shared" si="2"/>
        <v>0</v>
      </c>
      <c r="AF18" s="109"/>
      <c r="AG18" s="109"/>
      <c r="AH18" s="109"/>
      <c r="AI18" s="119"/>
      <c r="AJ18" s="109"/>
      <c r="AK18" s="109">
        <v>396000</v>
      </c>
      <c r="AL18" s="52"/>
      <c r="AM18" s="52">
        <f t="shared" si="6"/>
        <v>0</v>
      </c>
    </row>
    <row r="19" spans="1:39" s="404" customFormat="1" ht="24" customHeight="1" x14ac:dyDescent="0.25">
      <c r="A19" s="296" t="s">
        <v>34</v>
      </c>
      <c r="B19" s="296" t="s">
        <v>39</v>
      </c>
      <c r="C19" s="296" t="s">
        <v>421</v>
      </c>
      <c r="D19" s="50">
        <v>5</v>
      </c>
      <c r="E19" s="50">
        <v>231</v>
      </c>
      <c r="F19" s="42" t="s">
        <v>108</v>
      </c>
      <c r="G19" s="44">
        <v>1012758</v>
      </c>
      <c r="H19" s="403" t="s">
        <v>1066</v>
      </c>
      <c r="I19" s="296" t="s">
        <v>47</v>
      </c>
      <c r="J19" s="296"/>
      <c r="K19" s="109">
        <v>300000000</v>
      </c>
      <c r="L19" s="109">
        <v>0</v>
      </c>
      <c r="M19" s="119">
        <f t="shared" si="3"/>
        <v>60000000</v>
      </c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>
        <f t="shared" si="4"/>
        <v>0</v>
      </c>
      <c r="AA19" s="119">
        <f t="shared" si="1"/>
        <v>60000000</v>
      </c>
      <c r="AB19" s="109">
        <f t="shared" si="5"/>
        <v>300000000</v>
      </c>
      <c r="AC19" s="109"/>
      <c r="AD19" s="109"/>
      <c r="AE19" s="119">
        <f t="shared" si="2"/>
        <v>0</v>
      </c>
      <c r="AF19" s="109"/>
      <c r="AG19" s="109"/>
      <c r="AH19" s="109"/>
      <c r="AI19" s="119">
        <v>60000000</v>
      </c>
      <c r="AJ19" s="109">
        <v>135000000</v>
      </c>
      <c r="AK19" s="109">
        <v>105000000</v>
      </c>
      <c r="AL19" s="52"/>
      <c r="AM19" s="52">
        <f t="shared" si="6"/>
        <v>0</v>
      </c>
    </row>
    <row r="20" spans="1:39" s="404" customFormat="1" ht="24" customHeight="1" x14ac:dyDescent="0.25">
      <c r="A20" s="296" t="s">
        <v>34</v>
      </c>
      <c r="B20" s="296" t="s">
        <v>39</v>
      </c>
      <c r="C20" s="296" t="s">
        <v>421</v>
      </c>
      <c r="D20" s="50">
        <v>5</v>
      </c>
      <c r="E20" s="50">
        <v>231</v>
      </c>
      <c r="F20" s="42" t="s">
        <v>108</v>
      </c>
      <c r="G20" s="44">
        <v>1012758</v>
      </c>
      <c r="H20" s="403" t="s">
        <v>1066</v>
      </c>
      <c r="I20" s="296" t="s">
        <v>48</v>
      </c>
      <c r="J20" s="296"/>
      <c r="K20" s="109">
        <v>2875715</v>
      </c>
      <c r="L20" s="109">
        <v>0</v>
      </c>
      <c r="M20" s="119">
        <f t="shared" si="3"/>
        <v>575143</v>
      </c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>
        <f t="shared" si="4"/>
        <v>0</v>
      </c>
      <c r="AA20" s="119">
        <f t="shared" si="1"/>
        <v>575143</v>
      </c>
      <c r="AB20" s="109">
        <f t="shared" si="5"/>
        <v>2875715</v>
      </c>
      <c r="AC20" s="109"/>
      <c r="AD20" s="109"/>
      <c r="AE20" s="119">
        <f t="shared" si="2"/>
        <v>0</v>
      </c>
      <c r="AF20" s="109"/>
      <c r="AG20" s="109"/>
      <c r="AH20" s="109"/>
      <c r="AI20" s="119">
        <v>575143</v>
      </c>
      <c r="AJ20" s="52">
        <v>1294071.75</v>
      </c>
      <c r="AK20" s="52">
        <v>1006500.2499999999</v>
      </c>
      <c r="AL20" s="52"/>
      <c r="AM20" s="52">
        <f t="shared" si="6"/>
        <v>0</v>
      </c>
    </row>
    <row r="21" spans="1:39" s="404" customFormat="1" ht="24" customHeight="1" x14ac:dyDescent="0.25">
      <c r="A21" s="296" t="s">
        <v>34</v>
      </c>
      <c r="B21" s="296" t="s">
        <v>39</v>
      </c>
      <c r="C21" s="296" t="s">
        <v>421</v>
      </c>
      <c r="D21" s="50">
        <v>5</v>
      </c>
      <c r="E21" s="50">
        <v>231</v>
      </c>
      <c r="F21" s="42" t="s">
        <v>108</v>
      </c>
      <c r="G21" s="44">
        <v>1012758</v>
      </c>
      <c r="H21" s="403" t="s">
        <v>1066</v>
      </c>
      <c r="I21" s="296" t="s">
        <v>49</v>
      </c>
      <c r="J21" s="296"/>
      <c r="K21" s="109">
        <v>120000</v>
      </c>
      <c r="L21" s="109">
        <v>0</v>
      </c>
      <c r="M21" s="119">
        <f t="shared" si="3"/>
        <v>120000</v>
      </c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>
        <f t="shared" si="4"/>
        <v>0</v>
      </c>
      <c r="AA21" s="119">
        <f t="shared" si="1"/>
        <v>120000</v>
      </c>
      <c r="AB21" s="109">
        <f t="shared" si="5"/>
        <v>120000</v>
      </c>
      <c r="AC21" s="109"/>
      <c r="AD21" s="109"/>
      <c r="AE21" s="119">
        <f t="shared" si="2"/>
        <v>0</v>
      </c>
      <c r="AF21" s="109"/>
      <c r="AG21" s="109"/>
      <c r="AH21" s="109"/>
      <c r="AI21" s="119">
        <v>120000</v>
      </c>
      <c r="AJ21" s="109"/>
      <c r="AK21" s="109"/>
      <c r="AL21" s="52"/>
      <c r="AM21" s="52">
        <f t="shared" si="6"/>
        <v>0</v>
      </c>
    </row>
    <row r="22" spans="1:39" s="404" customFormat="1" ht="24" customHeight="1" x14ac:dyDescent="0.25">
      <c r="A22" s="296" t="s">
        <v>34</v>
      </c>
      <c r="B22" s="296" t="s">
        <v>39</v>
      </c>
      <c r="C22" s="296" t="s">
        <v>421</v>
      </c>
      <c r="D22" s="50">
        <v>5</v>
      </c>
      <c r="E22" s="50">
        <v>230</v>
      </c>
      <c r="F22" s="42" t="s">
        <v>108</v>
      </c>
      <c r="G22" s="44">
        <v>1012759</v>
      </c>
      <c r="H22" s="403" t="s">
        <v>1066</v>
      </c>
      <c r="I22" s="296" t="s">
        <v>60</v>
      </c>
      <c r="J22" s="296"/>
      <c r="K22" s="109">
        <v>7585800</v>
      </c>
      <c r="L22" s="109">
        <v>0</v>
      </c>
      <c r="M22" s="119">
        <f t="shared" si="3"/>
        <v>7585800</v>
      </c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>
        <f t="shared" si="4"/>
        <v>0</v>
      </c>
      <c r="AA22" s="119">
        <f t="shared" si="1"/>
        <v>7585800</v>
      </c>
      <c r="AB22" s="109">
        <f t="shared" si="5"/>
        <v>7585800</v>
      </c>
      <c r="AC22" s="109"/>
      <c r="AD22" s="109"/>
      <c r="AE22" s="119">
        <f t="shared" si="2"/>
        <v>0</v>
      </c>
      <c r="AF22" s="109"/>
      <c r="AG22" s="109"/>
      <c r="AH22" s="109">
        <v>7585800</v>
      </c>
      <c r="AI22" s="119">
        <v>7585800</v>
      </c>
      <c r="AJ22" s="109"/>
      <c r="AK22" s="109"/>
      <c r="AL22" s="52"/>
      <c r="AM22" s="52">
        <f t="shared" si="6"/>
        <v>0</v>
      </c>
    </row>
    <row r="23" spans="1:39" s="404" customFormat="1" ht="24" customHeight="1" x14ac:dyDescent="0.25">
      <c r="A23" s="296" t="s">
        <v>34</v>
      </c>
      <c r="B23" s="296" t="s">
        <v>39</v>
      </c>
      <c r="C23" s="296" t="s">
        <v>421</v>
      </c>
      <c r="D23" s="50">
        <v>1</v>
      </c>
      <c r="E23" s="50">
        <v>231</v>
      </c>
      <c r="F23" s="42" t="s">
        <v>59</v>
      </c>
      <c r="G23" s="44">
        <v>1012794</v>
      </c>
      <c r="H23" s="403" t="s">
        <v>1088</v>
      </c>
      <c r="I23" s="296" t="s">
        <v>1089</v>
      </c>
      <c r="J23" s="296"/>
      <c r="K23" s="109">
        <v>1077687</v>
      </c>
      <c r="L23" s="109">
        <v>0</v>
      </c>
      <c r="M23" s="119">
        <f t="shared" si="3"/>
        <v>1077687</v>
      </c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>
        <f t="shared" si="4"/>
        <v>0</v>
      </c>
      <c r="AA23" s="119">
        <f t="shared" si="1"/>
        <v>1077687</v>
      </c>
      <c r="AB23" s="109">
        <f t="shared" si="5"/>
        <v>1077687</v>
      </c>
      <c r="AC23" s="109"/>
      <c r="AD23" s="109"/>
      <c r="AE23" s="84">
        <f t="shared" si="2"/>
        <v>0</v>
      </c>
      <c r="AF23" s="109"/>
      <c r="AG23" s="109"/>
      <c r="AH23" s="109"/>
      <c r="AI23" s="119">
        <v>1077687</v>
      </c>
      <c r="AJ23" s="109"/>
      <c r="AK23" s="109"/>
      <c r="AL23" s="52"/>
      <c r="AM23" s="52">
        <f t="shared" si="6"/>
        <v>0</v>
      </c>
    </row>
    <row r="24" spans="1:39" s="404" customFormat="1" ht="24" customHeight="1" x14ac:dyDescent="0.25">
      <c r="A24" s="296" t="s">
        <v>34</v>
      </c>
      <c r="B24" s="296" t="s">
        <v>39</v>
      </c>
      <c r="C24" s="296" t="s">
        <v>421</v>
      </c>
      <c r="D24" s="50">
        <v>5</v>
      </c>
      <c r="E24" s="50">
        <v>230</v>
      </c>
      <c r="F24" s="99" t="s">
        <v>36</v>
      </c>
      <c r="G24" s="44">
        <v>1012828</v>
      </c>
      <c r="H24" s="403" t="s">
        <v>1197</v>
      </c>
      <c r="I24" s="296" t="s">
        <v>60</v>
      </c>
      <c r="J24" s="296"/>
      <c r="K24" s="109">
        <v>10000000</v>
      </c>
      <c r="L24" s="109">
        <v>0</v>
      </c>
      <c r="M24" s="119">
        <f t="shared" si="3"/>
        <v>10000000</v>
      </c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>
        <f t="shared" si="4"/>
        <v>0</v>
      </c>
      <c r="AA24" s="119">
        <f t="shared" si="1"/>
        <v>10000000</v>
      </c>
      <c r="AB24" s="109">
        <f t="shared" si="5"/>
        <v>10000000</v>
      </c>
      <c r="AC24" s="109"/>
      <c r="AD24" s="109"/>
      <c r="AE24" s="84">
        <f t="shared" si="2"/>
        <v>0</v>
      </c>
      <c r="AF24" s="109"/>
      <c r="AG24" s="109"/>
      <c r="AH24" s="109"/>
      <c r="AI24" s="119">
        <v>10000000</v>
      </c>
      <c r="AJ24" s="109"/>
      <c r="AK24" s="109"/>
      <c r="AL24" s="52"/>
      <c r="AM24" s="52">
        <f t="shared" si="6"/>
        <v>0</v>
      </c>
    </row>
    <row r="25" spans="1:39" s="404" customFormat="1" ht="24" customHeight="1" x14ac:dyDescent="0.25">
      <c r="A25" s="296" t="s">
        <v>1572</v>
      </c>
      <c r="B25" s="296" t="s">
        <v>35</v>
      </c>
      <c r="C25" s="296" t="s">
        <v>468</v>
      </c>
      <c r="D25" s="50">
        <v>5</v>
      </c>
      <c r="E25" s="50">
        <v>231</v>
      </c>
      <c r="F25" s="99" t="s">
        <v>36</v>
      </c>
      <c r="G25" s="482">
        <v>1012930</v>
      </c>
      <c r="H25" s="403" t="s">
        <v>1573</v>
      </c>
      <c r="I25" s="296" t="s">
        <v>56</v>
      </c>
      <c r="J25" s="296">
        <v>4500000</v>
      </c>
      <c r="K25" s="109">
        <v>4500000</v>
      </c>
      <c r="L25" s="109">
        <v>0</v>
      </c>
      <c r="M25" s="119">
        <f t="shared" si="3"/>
        <v>4500000</v>
      </c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>
        <f t="shared" si="4"/>
        <v>0</v>
      </c>
      <c r="AA25" s="119">
        <f t="shared" si="1"/>
        <v>4500000</v>
      </c>
      <c r="AB25" s="109">
        <f t="shared" si="5"/>
        <v>4500000</v>
      </c>
      <c r="AC25" s="109"/>
      <c r="AD25" s="109"/>
      <c r="AE25" s="84"/>
      <c r="AF25" s="109"/>
      <c r="AG25" s="109"/>
      <c r="AH25" s="109"/>
      <c r="AI25" s="109">
        <v>4500000</v>
      </c>
      <c r="AJ25" s="109"/>
      <c r="AK25" s="109"/>
      <c r="AL25" s="52"/>
      <c r="AM25" s="52">
        <f t="shared" si="6"/>
        <v>0</v>
      </c>
    </row>
    <row r="26" spans="1:39" s="404" customFormat="1" ht="24" customHeight="1" x14ac:dyDescent="0.25">
      <c r="A26" s="296" t="s">
        <v>1572</v>
      </c>
      <c r="B26" s="296" t="s">
        <v>35</v>
      </c>
      <c r="C26" s="296" t="s">
        <v>468</v>
      </c>
      <c r="D26" s="50">
        <v>5</v>
      </c>
      <c r="E26" s="50">
        <v>231</v>
      </c>
      <c r="F26" s="99" t="s">
        <v>36</v>
      </c>
      <c r="G26" s="482">
        <v>1012931</v>
      </c>
      <c r="H26" s="403" t="s">
        <v>1574</v>
      </c>
      <c r="I26" s="296" t="s">
        <v>56</v>
      </c>
      <c r="J26" s="296">
        <v>4400000</v>
      </c>
      <c r="K26" s="109">
        <v>4400000</v>
      </c>
      <c r="L26" s="109">
        <v>0</v>
      </c>
      <c r="M26" s="119">
        <f t="shared" si="3"/>
        <v>4400000</v>
      </c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>
        <f t="shared" si="4"/>
        <v>0</v>
      </c>
      <c r="AA26" s="119">
        <f t="shared" si="1"/>
        <v>4400000</v>
      </c>
      <c r="AB26" s="109">
        <f t="shared" si="5"/>
        <v>4400000</v>
      </c>
      <c r="AC26" s="109"/>
      <c r="AD26" s="109"/>
      <c r="AE26" s="84"/>
      <c r="AF26" s="109"/>
      <c r="AG26" s="109"/>
      <c r="AH26" s="109"/>
      <c r="AI26" s="109">
        <v>4400000</v>
      </c>
      <c r="AJ26" s="109"/>
      <c r="AK26" s="109"/>
      <c r="AL26" s="52"/>
      <c r="AM26" s="52">
        <f t="shared" si="6"/>
        <v>0</v>
      </c>
    </row>
    <row r="27" spans="1:39" s="404" customFormat="1" ht="24" customHeight="1" x14ac:dyDescent="0.25">
      <c r="A27" s="296" t="s">
        <v>1572</v>
      </c>
      <c r="B27" s="296" t="s">
        <v>35</v>
      </c>
      <c r="C27" s="296" t="s">
        <v>468</v>
      </c>
      <c r="D27" s="50">
        <v>5</v>
      </c>
      <c r="E27" s="50">
        <v>231</v>
      </c>
      <c r="F27" s="99" t="s">
        <v>36</v>
      </c>
      <c r="G27" s="482">
        <v>1012932</v>
      </c>
      <c r="H27" s="403" t="s">
        <v>1575</v>
      </c>
      <c r="I27" s="293" t="s">
        <v>47</v>
      </c>
      <c r="J27" s="296">
        <v>6926278</v>
      </c>
      <c r="K27" s="109">
        <v>6926278</v>
      </c>
      <c r="L27" s="109">
        <v>0</v>
      </c>
      <c r="M27" s="119">
        <f t="shared" si="3"/>
        <v>6926278</v>
      </c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>
        <f t="shared" si="4"/>
        <v>0</v>
      </c>
      <c r="AA27" s="119">
        <f t="shared" si="1"/>
        <v>6926278</v>
      </c>
      <c r="AB27" s="109">
        <f t="shared" si="5"/>
        <v>6926278</v>
      </c>
      <c r="AC27" s="109"/>
      <c r="AD27" s="109"/>
      <c r="AE27" s="84"/>
      <c r="AF27" s="109"/>
      <c r="AG27" s="109"/>
      <c r="AH27" s="109"/>
      <c r="AI27" s="109">
        <v>6926278</v>
      </c>
      <c r="AJ27" s="109"/>
      <c r="AK27" s="109"/>
      <c r="AL27" s="52"/>
      <c r="AM27" s="52">
        <f t="shared" si="6"/>
        <v>0</v>
      </c>
    </row>
    <row r="28" spans="1:39" s="404" customFormat="1" ht="24" customHeight="1" x14ac:dyDescent="0.25">
      <c r="A28" s="296" t="s">
        <v>1572</v>
      </c>
      <c r="B28" s="296" t="s">
        <v>35</v>
      </c>
      <c r="C28" s="296" t="s">
        <v>468</v>
      </c>
      <c r="D28" s="50">
        <v>5</v>
      </c>
      <c r="E28" s="50">
        <v>231</v>
      </c>
      <c r="F28" s="99" t="s">
        <v>36</v>
      </c>
      <c r="G28" s="482">
        <v>1012932</v>
      </c>
      <c r="H28" s="403" t="s">
        <v>1575</v>
      </c>
      <c r="I28" s="293" t="s">
        <v>48</v>
      </c>
      <c r="J28" s="296">
        <v>96621</v>
      </c>
      <c r="K28" s="109">
        <v>96621</v>
      </c>
      <c r="L28" s="109">
        <v>0</v>
      </c>
      <c r="M28" s="119">
        <f t="shared" si="3"/>
        <v>96621</v>
      </c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>
        <f t="shared" si="4"/>
        <v>0</v>
      </c>
      <c r="AA28" s="119">
        <f t="shared" si="1"/>
        <v>96621</v>
      </c>
      <c r="AB28" s="109">
        <f t="shared" si="5"/>
        <v>96621</v>
      </c>
      <c r="AC28" s="109"/>
      <c r="AD28" s="109"/>
      <c r="AE28" s="84"/>
      <c r="AF28" s="109"/>
      <c r="AG28" s="109"/>
      <c r="AH28" s="109"/>
      <c r="AI28" s="109">
        <v>96621</v>
      </c>
      <c r="AJ28" s="109"/>
      <c r="AK28" s="109"/>
      <c r="AL28" s="52"/>
      <c r="AM28" s="52">
        <f t="shared" si="6"/>
        <v>0</v>
      </c>
    </row>
    <row r="29" spans="1:39" s="404" customFormat="1" ht="24" customHeight="1" x14ac:dyDescent="0.25">
      <c r="A29" s="296" t="s">
        <v>1572</v>
      </c>
      <c r="B29" s="296" t="s">
        <v>35</v>
      </c>
      <c r="C29" s="296" t="s">
        <v>468</v>
      </c>
      <c r="D29" s="50">
        <v>5</v>
      </c>
      <c r="E29" s="50">
        <v>231</v>
      </c>
      <c r="F29" s="99" t="s">
        <v>36</v>
      </c>
      <c r="G29" s="482">
        <v>1012932</v>
      </c>
      <c r="H29" s="403" t="s">
        <v>1575</v>
      </c>
      <c r="I29" s="293" t="s">
        <v>49</v>
      </c>
      <c r="J29" s="296">
        <v>13907</v>
      </c>
      <c r="K29" s="109">
        <v>13907</v>
      </c>
      <c r="L29" s="109">
        <v>0</v>
      </c>
      <c r="M29" s="119">
        <f t="shared" si="3"/>
        <v>13907</v>
      </c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>
        <f t="shared" si="4"/>
        <v>0</v>
      </c>
      <c r="AA29" s="119">
        <f t="shared" si="1"/>
        <v>13907</v>
      </c>
      <c r="AB29" s="109">
        <f t="shared" si="5"/>
        <v>13907</v>
      </c>
      <c r="AC29" s="109"/>
      <c r="AD29" s="109"/>
      <c r="AE29" s="84"/>
      <c r="AF29" s="109"/>
      <c r="AG29" s="109"/>
      <c r="AH29" s="109"/>
      <c r="AI29" s="109">
        <v>13907</v>
      </c>
      <c r="AJ29" s="109"/>
      <c r="AK29" s="109"/>
      <c r="AL29" s="52"/>
      <c r="AM29" s="52">
        <f t="shared" si="6"/>
        <v>0</v>
      </c>
    </row>
    <row r="30" spans="1:39" s="404" customFormat="1" ht="24" customHeight="1" x14ac:dyDescent="0.25">
      <c r="A30" s="296" t="s">
        <v>1572</v>
      </c>
      <c r="B30" s="296" t="s">
        <v>35</v>
      </c>
      <c r="C30" s="296" t="s">
        <v>468</v>
      </c>
      <c r="D30" s="50">
        <v>5</v>
      </c>
      <c r="E30" s="50">
        <v>231</v>
      </c>
      <c r="F30" s="99" t="s">
        <v>36</v>
      </c>
      <c r="G30" s="482">
        <v>1012933</v>
      </c>
      <c r="H30" s="403" t="s">
        <v>1576</v>
      </c>
      <c r="I30" s="296" t="s">
        <v>673</v>
      </c>
      <c r="J30" s="296">
        <v>4500000</v>
      </c>
      <c r="K30" s="109">
        <v>4500000</v>
      </c>
      <c r="L30" s="109">
        <v>0</v>
      </c>
      <c r="M30" s="119">
        <f t="shared" si="3"/>
        <v>4500000</v>
      </c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>
        <f t="shared" si="4"/>
        <v>0</v>
      </c>
      <c r="AA30" s="119">
        <f t="shared" si="1"/>
        <v>4500000</v>
      </c>
      <c r="AB30" s="109">
        <f t="shared" si="5"/>
        <v>4500000</v>
      </c>
      <c r="AC30" s="109"/>
      <c r="AD30" s="109"/>
      <c r="AE30" s="84"/>
      <c r="AF30" s="109"/>
      <c r="AG30" s="109"/>
      <c r="AH30" s="109"/>
      <c r="AI30" s="109">
        <v>4500000</v>
      </c>
      <c r="AJ30" s="109"/>
      <c r="AK30" s="109"/>
      <c r="AL30" s="52"/>
      <c r="AM30" s="52">
        <f t="shared" si="6"/>
        <v>0</v>
      </c>
    </row>
    <row r="31" spans="1:39" s="404" customFormat="1" ht="24" customHeight="1" x14ac:dyDescent="0.25">
      <c r="A31" s="296" t="s">
        <v>1572</v>
      </c>
      <c r="B31" s="296" t="s">
        <v>35</v>
      </c>
      <c r="C31" s="296" t="s">
        <v>468</v>
      </c>
      <c r="D31" s="50">
        <v>5</v>
      </c>
      <c r="E31" s="50">
        <v>231</v>
      </c>
      <c r="F31" s="99" t="s">
        <v>36</v>
      </c>
      <c r="G31" s="482">
        <v>1012934</v>
      </c>
      <c r="H31" s="403" t="s">
        <v>1577</v>
      </c>
      <c r="I31" s="296" t="s">
        <v>673</v>
      </c>
      <c r="J31" s="296">
        <v>3500000</v>
      </c>
      <c r="K31" s="109">
        <v>3500000</v>
      </c>
      <c r="L31" s="109">
        <v>0</v>
      </c>
      <c r="M31" s="119">
        <f t="shared" si="3"/>
        <v>3500000</v>
      </c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>
        <f t="shared" si="4"/>
        <v>0</v>
      </c>
      <c r="AA31" s="119">
        <f t="shared" si="1"/>
        <v>3500000</v>
      </c>
      <c r="AB31" s="109">
        <f t="shared" si="5"/>
        <v>3500000</v>
      </c>
      <c r="AC31" s="109"/>
      <c r="AD31" s="109"/>
      <c r="AE31" s="84"/>
      <c r="AF31" s="109"/>
      <c r="AG31" s="109"/>
      <c r="AH31" s="109"/>
      <c r="AI31" s="109">
        <v>3500000</v>
      </c>
      <c r="AJ31" s="109"/>
      <c r="AK31" s="109"/>
      <c r="AL31" s="52"/>
      <c r="AM31" s="52">
        <f t="shared" si="6"/>
        <v>0</v>
      </c>
    </row>
  </sheetData>
  <autoFilter ref="A3:AM31"/>
  <mergeCells count="1">
    <mergeCell ref="A1:H1"/>
  </mergeCells>
  <conditionalFormatting sqref="AD4:AD31">
    <cfRule type="cellIs" dxfId="31" priority="2" operator="lessThan">
      <formula>0</formula>
    </cfRule>
  </conditionalFormatting>
  <conditionalFormatting sqref="AE4:AE31">
    <cfRule type="cellIs" dxfId="30" priority="3" operator="lessThan">
      <formula>0</formula>
    </cfRule>
  </conditionalFormatting>
  <conditionalFormatting sqref="AF4:AF31">
    <cfRule type="cellIs" dxfId="29" priority="1" operator="greaterThan">
      <formula>$Z4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M26"/>
  <sheetViews>
    <sheetView zoomScaleNormal="100" zoomScalePageLayoutView="150" workbookViewId="0">
      <pane ySplit="3" topLeftCell="A4" activePane="bottomLeft" state="frozen"/>
      <selection pane="bottomLeft" activeCell="A4" sqref="A4:IV26"/>
    </sheetView>
  </sheetViews>
  <sheetFormatPr defaultColWidth="8.85546875" defaultRowHeight="15" outlineLevelCol="1" x14ac:dyDescent="0.25"/>
  <cols>
    <col min="1" max="1" width="15.7109375" style="53" customWidth="1"/>
    <col min="2" max="2" width="19" style="54" bestFit="1" customWidth="1"/>
    <col min="3" max="3" width="14" style="53" customWidth="1"/>
    <col min="4" max="5" width="4" style="16" customWidth="1"/>
    <col min="6" max="6" width="24.5703125" style="53" customWidth="1"/>
    <col min="7" max="7" width="8.42578125" style="55" customWidth="1"/>
    <col min="8" max="8" width="45.42578125" style="56" customWidth="1"/>
    <col min="9" max="9" width="16.7109375" style="16" customWidth="1"/>
    <col min="10" max="10" width="9.7109375" style="55" hidden="1" customWidth="1"/>
    <col min="11" max="11" width="16" style="79" customWidth="1"/>
    <col min="12" max="12" width="13.42578125" style="79" customWidth="1"/>
    <col min="13" max="13" width="12.85546875" style="79" bestFit="1" customWidth="1"/>
    <col min="14" max="14" width="7.5703125" style="79" hidden="1" customWidth="1" outlineLevel="1"/>
    <col min="15" max="15" width="9.28515625" style="79" hidden="1" customWidth="1" outlineLevel="1"/>
    <col min="16" max="17" width="10.28515625" style="79" hidden="1" customWidth="1" outlineLevel="1"/>
    <col min="18" max="18" width="9.85546875" style="79" hidden="1" customWidth="1" outlineLevel="1"/>
    <col min="19" max="19" width="7.85546875" style="79" hidden="1" customWidth="1" outlineLevel="1"/>
    <col min="20" max="20" width="6.7109375" style="79" hidden="1" customWidth="1" outlineLevel="1"/>
    <col min="21" max="23" width="9" style="79" hidden="1" customWidth="1" outlineLevel="1"/>
    <col min="24" max="24" width="10" style="79" hidden="1" customWidth="1" outlineLevel="1"/>
    <col min="25" max="25" width="7.5703125" style="79" hidden="1" customWidth="1" outlineLevel="1"/>
    <col min="26" max="26" width="10.85546875" style="79" customWidth="1" collapsed="1"/>
    <col min="27" max="27" width="12.85546875" style="79" bestFit="1" customWidth="1"/>
    <col min="28" max="28" width="12" style="79" customWidth="1"/>
    <col min="29" max="29" width="15.28515625" style="117" customWidth="1"/>
    <col min="30" max="30" width="11" style="118" customWidth="1"/>
    <col min="31" max="31" width="11.5703125" style="79" customWidth="1"/>
    <col min="32" max="32" width="11.140625" style="79" customWidth="1"/>
    <col min="33" max="33" width="19.5703125" style="117" customWidth="1"/>
    <col min="34" max="34" width="15.140625" style="79" customWidth="1"/>
    <col min="35" max="35" width="12.140625" style="79" customWidth="1"/>
    <col min="36" max="37" width="12.140625" style="362" customWidth="1"/>
    <col min="38" max="38" width="12.7109375" style="57" customWidth="1"/>
    <col min="39" max="39" width="12.140625" style="79" customWidth="1"/>
    <col min="40" max="16384" width="8.85546875" style="16"/>
  </cols>
  <sheetData>
    <row r="1" spans="1:39" ht="15.75" x14ac:dyDescent="0.3">
      <c r="A1" s="24"/>
      <c r="B1" s="24"/>
      <c r="C1" s="24"/>
      <c r="D1" s="24"/>
      <c r="E1" s="24"/>
      <c r="F1" s="24"/>
      <c r="G1" s="24"/>
      <c r="H1" s="25"/>
      <c r="I1" s="24"/>
      <c r="J1" s="24"/>
      <c r="K1" s="86">
        <f>SUM(K4:K32)</f>
        <v>121521763</v>
      </c>
      <c r="L1" s="86">
        <f t="shared" ref="L1:AM1" si="0">SUM(L4:L32)</f>
        <v>13402155</v>
      </c>
      <c r="M1" s="86">
        <f t="shared" si="0"/>
        <v>108119608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108119608</v>
      </c>
      <c r="AB1" s="86">
        <f t="shared" si="0"/>
        <v>108119608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38991763</v>
      </c>
      <c r="AI1" s="86">
        <f>SUM(AI4:AI32)</f>
        <v>108119608</v>
      </c>
      <c r="AJ1" s="86">
        <f t="shared" si="0"/>
        <v>0</v>
      </c>
      <c r="AK1" s="86">
        <f t="shared" si="0"/>
        <v>0</v>
      </c>
      <c r="AL1" s="86">
        <f t="shared" si="0"/>
        <v>0</v>
      </c>
      <c r="AM1" s="86">
        <f t="shared" si="0"/>
        <v>0</v>
      </c>
    </row>
    <row r="2" spans="1:39" ht="15.75" customHeight="1" x14ac:dyDescent="0.3">
      <c r="A2" s="26"/>
      <c r="B2" s="27"/>
      <c r="C2" s="26"/>
      <c r="D2" s="28"/>
      <c r="E2" s="28"/>
      <c r="F2" s="27"/>
      <c r="G2" s="29"/>
      <c r="H2" s="30"/>
      <c r="I2" s="31"/>
      <c r="J2" s="32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4"/>
      <c r="AD2" s="88"/>
      <c r="AE2" s="33"/>
      <c r="AF2" s="33"/>
      <c r="AG2" s="34"/>
      <c r="AH2" s="33"/>
      <c r="AI2" s="33"/>
      <c r="AJ2" s="364"/>
      <c r="AK2" s="364"/>
      <c r="AL2" s="36"/>
      <c r="AM2" s="33"/>
    </row>
    <row r="3" spans="1:39" s="38" customFormat="1" ht="44.25" customHeight="1" x14ac:dyDescent="0.25">
      <c r="A3" s="37" t="s">
        <v>0</v>
      </c>
      <c r="B3" s="11" t="s">
        <v>2</v>
      </c>
      <c r="C3" s="37" t="s">
        <v>2</v>
      </c>
      <c r="D3" s="37" t="s">
        <v>3</v>
      </c>
      <c r="E3" s="37" t="s">
        <v>4</v>
      </c>
      <c r="F3" s="11" t="s">
        <v>5</v>
      </c>
      <c r="G3" s="11" t="s">
        <v>6</v>
      </c>
      <c r="H3" s="11" t="s">
        <v>7</v>
      </c>
      <c r="I3" s="37" t="s">
        <v>8</v>
      </c>
      <c r="J3" s="37" t="s">
        <v>10</v>
      </c>
      <c r="K3" s="37" t="s">
        <v>1297</v>
      </c>
      <c r="L3" s="37" t="s">
        <v>1298</v>
      </c>
      <c r="M3" s="37" t="s">
        <v>1601</v>
      </c>
      <c r="N3" s="37" t="s">
        <v>12</v>
      </c>
      <c r="O3" s="37" t="s">
        <v>13</v>
      </c>
      <c r="P3" s="37" t="s">
        <v>14</v>
      </c>
      <c r="Q3" s="37" t="s">
        <v>15</v>
      </c>
      <c r="R3" s="37" t="s">
        <v>16</v>
      </c>
      <c r="S3" s="37" t="s">
        <v>17</v>
      </c>
      <c r="T3" s="37" t="s">
        <v>18</v>
      </c>
      <c r="U3" s="37" t="s">
        <v>19</v>
      </c>
      <c r="V3" s="37" t="s">
        <v>20</v>
      </c>
      <c r="W3" s="37" t="s">
        <v>21</v>
      </c>
      <c r="X3" s="37" t="s">
        <v>22</v>
      </c>
      <c r="Y3" s="37" t="s">
        <v>23</v>
      </c>
      <c r="Z3" s="37" t="s">
        <v>1600</v>
      </c>
      <c r="AA3" s="37" t="s">
        <v>24</v>
      </c>
      <c r="AB3" s="37" t="s">
        <v>655</v>
      </c>
      <c r="AC3" s="37" t="s">
        <v>25</v>
      </c>
      <c r="AD3" s="37" t="s">
        <v>26</v>
      </c>
      <c r="AE3" s="37" t="s">
        <v>272</v>
      </c>
      <c r="AF3" s="37" t="s">
        <v>27</v>
      </c>
      <c r="AG3" s="37" t="s">
        <v>28</v>
      </c>
      <c r="AH3" s="37" t="s">
        <v>29</v>
      </c>
      <c r="AI3" s="37" t="s">
        <v>466</v>
      </c>
      <c r="AJ3" s="37" t="s">
        <v>555</v>
      </c>
      <c r="AK3" s="37" t="s">
        <v>1299</v>
      </c>
      <c r="AL3" s="37" t="s">
        <v>68</v>
      </c>
      <c r="AM3" s="37" t="s">
        <v>31</v>
      </c>
    </row>
    <row r="4" spans="1:39" s="38" customFormat="1" ht="15" customHeight="1" x14ac:dyDescent="0.25">
      <c r="A4" s="50" t="s">
        <v>34</v>
      </c>
      <c r="B4" s="42" t="s">
        <v>39</v>
      </c>
      <c r="C4" s="51" t="s">
        <v>283</v>
      </c>
      <c r="D4" s="50">
        <v>5</v>
      </c>
      <c r="E4" s="50">
        <v>230</v>
      </c>
      <c r="F4" s="40" t="s">
        <v>36</v>
      </c>
      <c r="G4" s="42">
        <v>1012367</v>
      </c>
      <c r="H4" s="50" t="s">
        <v>620</v>
      </c>
      <c r="I4" s="50" t="s">
        <v>98</v>
      </c>
      <c r="J4" s="42"/>
      <c r="K4" s="101">
        <v>2500000</v>
      </c>
      <c r="L4" s="111">
        <v>125816</v>
      </c>
      <c r="M4" s="101">
        <f>AI4</f>
        <v>2374184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9">
        <f t="shared" ref="Z4:Z18" si="1">N4+O4+P4+Q4+R4+S4+T4+U4+V4+W4+X4+Y4</f>
        <v>0</v>
      </c>
      <c r="AA4" s="101">
        <f>M4-Z4</f>
        <v>2374184</v>
      </c>
      <c r="AB4" s="101">
        <f>K4-L4-Z4</f>
        <v>2374184</v>
      </c>
      <c r="AC4" s="109"/>
      <c r="AD4" s="109"/>
      <c r="AE4" s="101">
        <f t="shared" ref="AE4:AE19" si="2">+Z4-AD4</f>
        <v>0</v>
      </c>
      <c r="AF4" s="101"/>
      <c r="AG4" s="109" t="s">
        <v>652</v>
      </c>
      <c r="AH4" s="109"/>
      <c r="AI4" s="109">
        <v>2374184</v>
      </c>
      <c r="AJ4" s="365"/>
      <c r="AK4" s="365"/>
      <c r="AL4" s="52"/>
      <c r="AM4" s="276">
        <f>K4-L4-AI4-AJ4-AK4</f>
        <v>0</v>
      </c>
    </row>
    <row r="5" spans="1:39" s="38" customFormat="1" ht="15" customHeight="1" x14ac:dyDescent="0.25">
      <c r="A5" s="50" t="s">
        <v>34</v>
      </c>
      <c r="B5" s="42" t="s">
        <v>39</v>
      </c>
      <c r="C5" s="51" t="s">
        <v>283</v>
      </c>
      <c r="D5" s="50">
        <v>5</v>
      </c>
      <c r="E5" s="50">
        <v>230</v>
      </c>
      <c r="F5" s="40" t="s">
        <v>164</v>
      </c>
      <c r="G5" s="42">
        <v>1012432</v>
      </c>
      <c r="H5" s="50" t="s">
        <v>902</v>
      </c>
      <c r="I5" s="50" t="s">
        <v>60</v>
      </c>
      <c r="J5" s="42"/>
      <c r="K5" s="101">
        <v>9000600</v>
      </c>
      <c r="L5" s="111">
        <v>1876800</v>
      </c>
      <c r="M5" s="101">
        <f t="shared" ref="M5:M26" si="3">AI5</f>
        <v>7123800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9">
        <f t="shared" si="1"/>
        <v>0</v>
      </c>
      <c r="AA5" s="101">
        <f t="shared" ref="AA5:AA26" si="4">M5-Z5</f>
        <v>7123800</v>
      </c>
      <c r="AB5" s="101">
        <f t="shared" ref="AB5:AB26" si="5">K5-L5-Z5</f>
        <v>7123800</v>
      </c>
      <c r="AC5" s="109"/>
      <c r="AD5" s="109"/>
      <c r="AE5" s="101">
        <f t="shared" si="2"/>
        <v>0</v>
      </c>
      <c r="AF5" s="101"/>
      <c r="AG5" s="109" t="s">
        <v>1280</v>
      </c>
      <c r="AH5" s="109">
        <v>9000600</v>
      </c>
      <c r="AI5" s="109">
        <v>7123800</v>
      </c>
      <c r="AJ5" s="365"/>
      <c r="AK5" s="365"/>
      <c r="AL5" s="52"/>
      <c r="AM5" s="276">
        <f t="shared" ref="AM5:AM26" si="6">K5-L5-AI5-AJ5-AK5</f>
        <v>0</v>
      </c>
    </row>
    <row r="6" spans="1:39" s="38" customFormat="1" ht="15" customHeight="1" x14ac:dyDescent="0.25">
      <c r="A6" s="50" t="s">
        <v>34</v>
      </c>
      <c r="B6" s="42" t="s">
        <v>39</v>
      </c>
      <c r="C6" s="51" t="s">
        <v>283</v>
      </c>
      <c r="D6" s="50">
        <v>5</v>
      </c>
      <c r="E6" s="50">
        <v>230</v>
      </c>
      <c r="F6" s="40" t="s">
        <v>114</v>
      </c>
      <c r="G6" s="42">
        <v>1012433</v>
      </c>
      <c r="H6" s="50" t="s">
        <v>903</v>
      </c>
      <c r="I6" s="50" t="s">
        <v>60</v>
      </c>
      <c r="J6" s="42"/>
      <c r="K6" s="101">
        <v>4860720</v>
      </c>
      <c r="L6" s="111">
        <v>2707484</v>
      </c>
      <c r="M6" s="101">
        <f t="shared" si="3"/>
        <v>2153236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9">
        <f t="shared" si="1"/>
        <v>0</v>
      </c>
      <c r="AA6" s="101">
        <f t="shared" si="4"/>
        <v>2153236</v>
      </c>
      <c r="AB6" s="101">
        <f t="shared" si="5"/>
        <v>2153236</v>
      </c>
      <c r="AC6" s="109"/>
      <c r="AD6" s="109"/>
      <c r="AE6" s="101">
        <f t="shared" si="2"/>
        <v>0</v>
      </c>
      <c r="AF6" s="101"/>
      <c r="AG6" s="109" t="s">
        <v>1295</v>
      </c>
      <c r="AH6" s="109">
        <v>4860720</v>
      </c>
      <c r="AI6" s="109">
        <v>2153236</v>
      </c>
      <c r="AJ6" s="365"/>
      <c r="AK6" s="365"/>
      <c r="AL6" s="52"/>
      <c r="AM6" s="276">
        <f t="shared" si="6"/>
        <v>0</v>
      </c>
    </row>
    <row r="7" spans="1:39" s="38" customFormat="1" ht="15" customHeight="1" x14ac:dyDescent="0.25">
      <c r="A7" s="50" t="s">
        <v>34</v>
      </c>
      <c r="B7" s="42" t="s">
        <v>39</v>
      </c>
      <c r="C7" s="51" t="s">
        <v>283</v>
      </c>
      <c r="D7" s="50">
        <v>5</v>
      </c>
      <c r="E7" s="50">
        <v>230</v>
      </c>
      <c r="F7" s="40" t="s">
        <v>108</v>
      </c>
      <c r="G7" s="42">
        <v>1012434</v>
      </c>
      <c r="H7" s="50" t="s">
        <v>904</v>
      </c>
      <c r="I7" s="50" t="s">
        <v>60</v>
      </c>
      <c r="J7" s="42"/>
      <c r="K7" s="101">
        <v>6093600</v>
      </c>
      <c r="L7" s="111">
        <v>3385259</v>
      </c>
      <c r="M7" s="101">
        <f t="shared" si="3"/>
        <v>2708341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9">
        <f t="shared" si="1"/>
        <v>0</v>
      </c>
      <c r="AA7" s="101">
        <f t="shared" si="4"/>
        <v>2708341</v>
      </c>
      <c r="AB7" s="101">
        <f t="shared" si="5"/>
        <v>2708341</v>
      </c>
      <c r="AC7" s="109"/>
      <c r="AD7" s="109"/>
      <c r="AE7" s="101">
        <f t="shared" si="2"/>
        <v>0</v>
      </c>
      <c r="AF7" s="101"/>
      <c r="AG7" s="109" t="s">
        <v>1289</v>
      </c>
      <c r="AH7" s="109">
        <v>6093600</v>
      </c>
      <c r="AI7" s="109">
        <v>2708341</v>
      </c>
      <c r="AJ7" s="365"/>
      <c r="AK7" s="365"/>
      <c r="AL7" s="52"/>
      <c r="AM7" s="276">
        <f t="shared" si="6"/>
        <v>0</v>
      </c>
    </row>
    <row r="8" spans="1:39" s="38" customFormat="1" ht="15" customHeight="1" x14ac:dyDescent="0.25">
      <c r="A8" s="50" t="s">
        <v>34</v>
      </c>
      <c r="B8" s="42" t="s">
        <v>39</v>
      </c>
      <c r="C8" s="51" t="s">
        <v>283</v>
      </c>
      <c r="D8" s="50">
        <v>5</v>
      </c>
      <c r="E8" s="50">
        <v>230</v>
      </c>
      <c r="F8" s="40" t="s">
        <v>161</v>
      </c>
      <c r="G8" s="42">
        <v>1012436</v>
      </c>
      <c r="H8" s="50" t="s">
        <v>905</v>
      </c>
      <c r="I8" s="50" t="s">
        <v>60</v>
      </c>
      <c r="J8" s="42"/>
      <c r="K8" s="101">
        <v>4920480</v>
      </c>
      <c r="L8" s="111">
        <v>1314000</v>
      </c>
      <c r="M8" s="101">
        <f t="shared" si="3"/>
        <v>3606480</v>
      </c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9">
        <f t="shared" si="1"/>
        <v>0</v>
      </c>
      <c r="AA8" s="101">
        <f t="shared" si="4"/>
        <v>3606480</v>
      </c>
      <c r="AB8" s="101">
        <f t="shared" si="5"/>
        <v>3606480</v>
      </c>
      <c r="AC8" s="109"/>
      <c r="AD8" s="109"/>
      <c r="AE8" s="101">
        <f t="shared" si="2"/>
        <v>0</v>
      </c>
      <c r="AF8" s="101"/>
      <c r="AG8" s="109" t="s">
        <v>1283</v>
      </c>
      <c r="AH8" s="109">
        <v>4920480</v>
      </c>
      <c r="AI8" s="109">
        <v>3606480</v>
      </c>
      <c r="AJ8" s="365"/>
      <c r="AK8" s="365"/>
      <c r="AL8" s="52"/>
      <c r="AM8" s="276">
        <f t="shared" si="6"/>
        <v>0</v>
      </c>
    </row>
    <row r="9" spans="1:39" s="38" customFormat="1" ht="15" customHeight="1" x14ac:dyDescent="0.25">
      <c r="A9" s="50" t="s">
        <v>34</v>
      </c>
      <c r="B9" s="42" t="s">
        <v>39</v>
      </c>
      <c r="C9" s="51" t="s">
        <v>283</v>
      </c>
      <c r="D9" s="50">
        <v>5</v>
      </c>
      <c r="E9" s="50">
        <v>230</v>
      </c>
      <c r="F9" s="40" t="s">
        <v>161</v>
      </c>
      <c r="G9" s="42">
        <v>1012437</v>
      </c>
      <c r="H9" s="50" t="s">
        <v>906</v>
      </c>
      <c r="I9" s="50" t="s">
        <v>60</v>
      </c>
      <c r="J9" s="42"/>
      <c r="K9" s="101">
        <v>4815480</v>
      </c>
      <c r="L9" s="111">
        <v>2675464</v>
      </c>
      <c r="M9" s="101">
        <f t="shared" si="3"/>
        <v>2140016</v>
      </c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9">
        <f t="shared" si="1"/>
        <v>0</v>
      </c>
      <c r="AA9" s="101">
        <f t="shared" si="4"/>
        <v>2140016</v>
      </c>
      <c r="AB9" s="101">
        <f t="shared" si="5"/>
        <v>2140016</v>
      </c>
      <c r="AC9" s="109"/>
      <c r="AD9" s="109"/>
      <c r="AE9" s="101">
        <f t="shared" si="2"/>
        <v>0</v>
      </c>
      <c r="AF9" s="101"/>
      <c r="AG9" s="109" t="s">
        <v>1282</v>
      </c>
      <c r="AH9" s="109">
        <v>4815480</v>
      </c>
      <c r="AI9" s="109">
        <v>2140016</v>
      </c>
      <c r="AJ9" s="365"/>
      <c r="AK9" s="365"/>
      <c r="AL9" s="52"/>
      <c r="AM9" s="276">
        <f t="shared" si="6"/>
        <v>0</v>
      </c>
    </row>
    <row r="10" spans="1:39" s="38" customFormat="1" ht="15" customHeight="1" x14ac:dyDescent="0.25">
      <c r="A10" s="50" t="s">
        <v>34</v>
      </c>
      <c r="B10" s="42" t="s">
        <v>39</v>
      </c>
      <c r="C10" s="51" t="s">
        <v>283</v>
      </c>
      <c r="D10" s="50">
        <v>5</v>
      </c>
      <c r="E10" s="50">
        <v>230</v>
      </c>
      <c r="F10" s="40" t="s">
        <v>146</v>
      </c>
      <c r="G10" s="42">
        <v>1012438</v>
      </c>
      <c r="H10" s="50" t="s">
        <v>907</v>
      </c>
      <c r="I10" s="50" t="s">
        <v>60</v>
      </c>
      <c r="J10" s="42"/>
      <c r="K10" s="101">
        <v>3984000</v>
      </c>
      <c r="L10" s="111">
        <v>0</v>
      </c>
      <c r="M10" s="101">
        <f t="shared" si="3"/>
        <v>3984000</v>
      </c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9">
        <f t="shared" si="1"/>
        <v>0</v>
      </c>
      <c r="AA10" s="101">
        <f t="shared" si="4"/>
        <v>3984000</v>
      </c>
      <c r="AB10" s="101">
        <f t="shared" si="5"/>
        <v>3984000</v>
      </c>
      <c r="AC10" s="109"/>
      <c r="AD10" s="109"/>
      <c r="AE10" s="101">
        <f t="shared" si="2"/>
        <v>0</v>
      </c>
      <c r="AF10" s="101"/>
      <c r="AG10" s="109"/>
      <c r="AH10" s="109">
        <v>3984000</v>
      </c>
      <c r="AI10" s="109">
        <v>3984000</v>
      </c>
      <c r="AJ10" s="365"/>
      <c r="AK10" s="365"/>
      <c r="AL10" s="52"/>
      <c r="AM10" s="276">
        <f t="shared" si="6"/>
        <v>0</v>
      </c>
    </row>
    <row r="11" spans="1:39" s="38" customFormat="1" ht="15" customHeight="1" x14ac:dyDescent="0.25">
      <c r="A11" s="50" t="s">
        <v>34</v>
      </c>
      <c r="B11" s="42" t="s">
        <v>39</v>
      </c>
      <c r="C11" s="51" t="s">
        <v>283</v>
      </c>
      <c r="D11" s="50">
        <v>5</v>
      </c>
      <c r="E11" s="50">
        <v>230</v>
      </c>
      <c r="F11" s="40" t="s">
        <v>146</v>
      </c>
      <c r="G11" s="42">
        <v>1012439</v>
      </c>
      <c r="H11" s="50" t="s">
        <v>908</v>
      </c>
      <c r="I11" s="50" t="s">
        <v>60</v>
      </c>
      <c r="J11" s="42"/>
      <c r="K11" s="101">
        <v>403440</v>
      </c>
      <c r="L11" s="111">
        <v>0</v>
      </c>
      <c r="M11" s="101">
        <f t="shared" si="3"/>
        <v>403440</v>
      </c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9">
        <f t="shared" si="1"/>
        <v>0</v>
      </c>
      <c r="AA11" s="101">
        <f t="shared" si="4"/>
        <v>403440</v>
      </c>
      <c r="AB11" s="101">
        <f t="shared" si="5"/>
        <v>403440</v>
      </c>
      <c r="AC11" s="109"/>
      <c r="AD11" s="109"/>
      <c r="AE11" s="101">
        <f t="shared" si="2"/>
        <v>0</v>
      </c>
      <c r="AF11" s="101"/>
      <c r="AG11" s="109"/>
      <c r="AH11" s="109">
        <v>403440</v>
      </c>
      <c r="AI11" s="109">
        <v>403440</v>
      </c>
      <c r="AJ11" s="365"/>
      <c r="AK11" s="365"/>
      <c r="AL11" s="52"/>
      <c r="AM11" s="276">
        <f t="shared" si="6"/>
        <v>0</v>
      </c>
    </row>
    <row r="12" spans="1:39" s="38" customFormat="1" ht="15" customHeight="1" x14ac:dyDescent="0.25">
      <c r="A12" s="50" t="s">
        <v>34</v>
      </c>
      <c r="B12" s="42" t="s">
        <v>39</v>
      </c>
      <c r="C12" s="51" t="s">
        <v>283</v>
      </c>
      <c r="D12" s="50">
        <v>5</v>
      </c>
      <c r="E12" s="50">
        <v>230</v>
      </c>
      <c r="F12" s="40" t="s">
        <v>114</v>
      </c>
      <c r="G12" s="42">
        <v>1012440</v>
      </c>
      <c r="H12" s="50" t="s">
        <v>909</v>
      </c>
      <c r="I12" s="50" t="s">
        <v>60</v>
      </c>
      <c r="J12" s="42"/>
      <c r="K12" s="101">
        <v>539159</v>
      </c>
      <c r="L12" s="111">
        <v>299585</v>
      </c>
      <c r="M12" s="101">
        <f t="shared" si="3"/>
        <v>239574</v>
      </c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9">
        <f t="shared" si="1"/>
        <v>0</v>
      </c>
      <c r="AA12" s="101">
        <f t="shared" si="4"/>
        <v>239574</v>
      </c>
      <c r="AB12" s="101">
        <f t="shared" si="5"/>
        <v>239574</v>
      </c>
      <c r="AC12" s="109"/>
      <c r="AD12" s="109"/>
      <c r="AE12" s="101">
        <f t="shared" si="2"/>
        <v>0</v>
      </c>
      <c r="AF12" s="101"/>
      <c r="AG12" s="109" t="s">
        <v>1294</v>
      </c>
      <c r="AH12" s="109">
        <v>539159</v>
      </c>
      <c r="AI12" s="109">
        <v>239574</v>
      </c>
      <c r="AJ12" s="365"/>
      <c r="AK12" s="365"/>
      <c r="AL12" s="52"/>
      <c r="AM12" s="276">
        <f t="shared" si="6"/>
        <v>0</v>
      </c>
    </row>
    <row r="13" spans="1:39" s="38" customFormat="1" ht="15" customHeight="1" x14ac:dyDescent="0.25">
      <c r="A13" s="50" t="s">
        <v>34</v>
      </c>
      <c r="B13" s="42" t="s">
        <v>39</v>
      </c>
      <c r="C13" s="51" t="s">
        <v>283</v>
      </c>
      <c r="D13" s="50">
        <v>5</v>
      </c>
      <c r="E13" s="50">
        <v>230</v>
      </c>
      <c r="F13" s="40" t="s">
        <v>114</v>
      </c>
      <c r="G13" s="42">
        <v>1012441</v>
      </c>
      <c r="H13" s="50" t="s">
        <v>910</v>
      </c>
      <c r="I13" s="50" t="s">
        <v>60</v>
      </c>
      <c r="J13" s="42"/>
      <c r="K13" s="101">
        <v>776280</v>
      </c>
      <c r="L13" s="111">
        <v>431404</v>
      </c>
      <c r="M13" s="101">
        <f t="shared" si="3"/>
        <v>344876</v>
      </c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9">
        <f t="shared" si="1"/>
        <v>0</v>
      </c>
      <c r="AA13" s="101">
        <f t="shared" si="4"/>
        <v>344876</v>
      </c>
      <c r="AB13" s="101">
        <f t="shared" si="5"/>
        <v>344876</v>
      </c>
      <c r="AC13" s="109"/>
      <c r="AD13" s="109"/>
      <c r="AE13" s="101">
        <f t="shared" si="2"/>
        <v>0</v>
      </c>
      <c r="AF13" s="101"/>
      <c r="AG13" s="109" t="s">
        <v>1294</v>
      </c>
      <c r="AH13" s="109">
        <v>776280</v>
      </c>
      <c r="AI13" s="109">
        <v>344876</v>
      </c>
      <c r="AJ13" s="365"/>
      <c r="AK13" s="365"/>
      <c r="AL13" s="52"/>
      <c r="AM13" s="276">
        <f t="shared" si="6"/>
        <v>0</v>
      </c>
    </row>
    <row r="14" spans="1:39" s="38" customFormat="1" ht="15" customHeight="1" x14ac:dyDescent="0.25">
      <c r="A14" s="50" t="s">
        <v>34</v>
      </c>
      <c r="B14" s="42" t="s">
        <v>39</v>
      </c>
      <c r="C14" s="51" t="s">
        <v>283</v>
      </c>
      <c r="D14" s="50">
        <v>5</v>
      </c>
      <c r="E14" s="50">
        <v>230</v>
      </c>
      <c r="F14" s="40" t="s">
        <v>238</v>
      </c>
      <c r="G14" s="42">
        <v>1012442</v>
      </c>
      <c r="H14" s="50" t="s">
        <v>911</v>
      </c>
      <c r="I14" s="50" t="s">
        <v>60</v>
      </c>
      <c r="J14" s="42"/>
      <c r="K14" s="101">
        <v>2080200</v>
      </c>
      <c r="L14" s="111">
        <v>0</v>
      </c>
      <c r="M14" s="101">
        <f t="shared" si="3"/>
        <v>2080200</v>
      </c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9">
        <f t="shared" si="1"/>
        <v>0</v>
      </c>
      <c r="AA14" s="101">
        <f t="shared" si="4"/>
        <v>2080200</v>
      </c>
      <c r="AB14" s="101">
        <f t="shared" si="5"/>
        <v>2080200</v>
      </c>
      <c r="AC14" s="109"/>
      <c r="AD14" s="109"/>
      <c r="AE14" s="101">
        <f t="shared" si="2"/>
        <v>0</v>
      </c>
      <c r="AF14" s="101"/>
      <c r="AG14" s="109"/>
      <c r="AH14" s="109">
        <v>2080200</v>
      </c>
      <c r="AI14" s="109">
        <v>2080200</v>
      </c>
      <c r="AJ14" s="365"/>
      <c r="AK14" s="365"/>
      <c r="AL14" s="52"/>
      <c r="AM14" s="276">
        <f t="shared" si="6"/>
        <v>0</v>
      </c>
    </row>
    <row r="15" spans="1:39" s="38" customFormat="1" ht="15" customHeight="1" x14ac:dyDescent="0.25">
      <c r="A15" s="50" t="s">
        <v>34</v>
      </c>
      <c r="B15" s="42" t="s">
        <v>39</v>
      </c>
      <c r="C15" s="51" t="s">
        <v>283</v>
      </c>
      <c r="D15" s="50">
        <v>5</v>
      </c>
      <c r="E15" s="50">
        <v>230</v>
      </c>
      <c r="F15" s="40" t="s">
        <v>163</v>
      </c>
      <c r="G15" s="42">
        <v>1012443</v>
      </c>
      <c r="H15" s="50" t="s">
        <v>912</v>
      </c>
      <c r="I15" s="50" t="s">
        <v>60</v>
      </c>
      <c r="J15" s="42"/>
      <c r="K15" s="101">
        <v>630840</v>
      </c>
      <c r="L15" s="111">
        <v>350467</v>
      </c>
      <c r="M15" s="101">
        <f t="shared" si="3"/>
        <v>280373</v>
      </c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9">
        <f t="shared" si="1"/>
        <v>0</v>
      </c>
      <c r="AA15" s="101">
        <f t="shared" si="4"/>
        <v>280373</v>
      </c>
      <c r="AB15" s="101">
        <f t="shared" si="5"/>
        <v>280373</v>
      </c>
      <c r="AC15" s="109"/>
      <c r="AD15" s="109"/>
      <c r="AE15" s="101">
        <f t="shared" si="2"/>
        <v>0</v>
      </c>
      <c r="AF15" s="101"/>
      <c r="AG15" s="109" t="s">
        <v>1288</v>
      </c>
      <c r="AH15" s="109">
        <v>630840</v>
      </c>
      <c r="AI15" s="109">
        <v>280373</v>
      </c>
      <c r="AJ15" s="365"/>
      <c r="AK15" s="365"/>
      <c r="AL15" s="52"/>
      <c r="AM15" s="276">
        <f t="shared" si="6"/>
        <v>0</v>
      </c>
    </row>
    <row r="16" spans="1:39" s="38" customFormat="1" ht="15" customHeight="1" x14ac:dyDescent="0.25">
      <c r="A16" s="50" t="s">
        <v>34</v>
      </c>
      <c r="B16" s="42" t="s">
        <v>39</v>
      </c>
      <c r="C16" s="51" t="s">
        <v>283</v>
      </c>
      <c r="D16" s="50">
        <v>5</v>
      </c>
      <c r="E16" s="50">
        <v>230</v>
      </c>
      <c r="F16" s="40" t="s">
        <v>164</v>
      </c>
      <c r="G16" s="42">
        <v>1012444</v>
      </c>
      <c r="H16" s="50" t="s">
        <v>913</v>
      </c>
      <c r="I16" s="50" t="s">
        <v>60</v>
      </c>
      <c r="J16" s="42"/>
      <c r="K16" s="101">
        <v>141638</v>
      </c>
      <c r="L16" s="111">
        <v>0</v>
      </c>
      <c r="M16" s="101">
        <f t="shared" si="3"/>
        <v>141638</v>
      </c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9">
        <f t="shared" si="1"/>
        <v>0</v>
      </c>
      <c r="AA16" s="101">
        <f t="shared" si="4"/>
        <v>141638</v>
      </c>
      <c r="AB16" s="101">
        <f t="shared" si="5"/>
        <v>141638</v>
      </c>
      <c r="AC16" s="109"/>
      <c r="AD16" s="109"/>
      <c r="AE16" s="101">
        <f t="shared" si="2"/>
        <v>0</v>
      </c>
      <c r="AF16" s="101"/>
      <c r="AG16" s="109"/>
      <c r="AH16" s="109">
        <v>141638</v>
      </c>
      <c r="AI16" s="109">
        <v>141638</v>
      </c>
      <c r="AJ16" s="365"/>
      <c r="AK16" s="365"/>
      <c r="AL16" s="52"/>
      <c r="AM16" s="276">
        <f t="shared" si="6"/>
        <v>0</v>
      </c>
    </row>
    <row r="17" spans="1:39" s="38" customFormat="1" ht="15" customHeight="1" x14ac:dyDescent="0.25">
      <c r="A17" s="50" t="s">
        <v>34</v>
      </c>
      <c r="B17" s="42" t="s">
        <v>39</v>
      </c>
      <c r="C17" s="51" t="s">
        <v>283</v>
      </c>
      <c r="D17" s="50">
        <v>5</v>
      </c>
      <c r="E17" s="50">
        <v>230</v>
      </c>
      <c r="F17" s="40" t="s">
        <v>495</v>
      </c>
      <c r="G17" s="42">
        <v>1012445</v>
      </c>
      <c r="H17" s="50" t="s">
        <v>914</v>
      </c>
      <c r="I17" s="50" t="s">
        <v>60</v>
      </c>
      <c r="J17" s="42"/>
      <c r="K17" s="101">
        <v>385206</v>
      </c>
      <c r="L17" s="111">
        <v>213676</v>
      </c>
      <c r="M17" s="101">
        <f t="shared" si="3"/>
        <v>171530</v>
      </c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9">
        <f t="shared" si="1"/>
        <v>0</v>
      </c>
      <c r="AA17" s="101">
        <f t="shared" si="4"/>
        <v>171530</v>
      </c>
      <c r="AB17" s="101">
        <f t="shared" si="5"/>
        <v>171530</v>
      </c>
      <c r="AC17" s="109"/>
      <c r="AD17" s="109"/>
      <c r="AE17" s="101">
        <f t="shared" si="2"/>
        <v>0</v>
      </c>
      <c r="AF17" s="101"/>
      <c r="AG17" s="109" t="s">
        <v>1280</v>
      </c>
      <c r="AH17" s="109">
        <v>385206</v>
      </c>
      <c r="AI17" s="109">
        <v>171530</v>
      </c>
      <c r="AJ17" s="365"/>
      <c r="AK17" s="365"/>
      <c r="AL17" s="52"/>
      <c r="AM17" s="276">
        <f t="shared" si="6"/>
        <v>0</v>
      </c>
    </row>
    <row r="18" spans="1:39" s="38" customFormat="1" ht="15" customHeight="1" x14ac:dyDescent="0.25">
      <c r="A18" s="50" t="s">
        <v>34</v>
      </c>
      <c r="B18" s="42" t="s">
        <v>39</v>
      </c>
      <c r="C18" s="51" t="s">
        <v>283</v>
      </c>
      <c r="D18" s="50">
        <v>5</v>
      </c>
      <c r="E18" s="50">
        <v>230</v>
      </c>
      <c r="F18" s="40" t="s">
        <v>52</v>
      </c>
      <c r="G18" s="42">
        <v>1012446</v>
      </c>
      <c r="H18" s="50" t="s">
        <v>915</v>
      </c>
      <c r="I18" s="50" t="s">
        <v>60</v>
      </c>
      <c r="J18" s="42"/>
      <c r="K18" s="101">
        <v>360120</v>
      </c>
      <c r="L18" s="111">
        <v>22200</v>
      </c>
      <c r="M18" s="101">
        <f t="shared" si="3"/>
        <v>337920</v>
      </c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9">
        <f t="shared" si="1"/>
        <v>0</v>
      </c>
      <c r="AA18" s="101">
        <f t="shared" si="4"/>
        <v>337920</v>
      </c>
      <c r="AB18" s="101">
        <f t="shared" si="5"/>
        <v>337920</v>
      </c>
      <c r="AC18" s="109"/>
      <c r="AD18" s="109"/>
      <c r="AE18" s="101">
        <f t="shared" si="2"/>
        <v>0</v>
      </c>
      <c r="AF18" s="101"/>
      <c r="AG18" s="109" t="s">
        <v>1283</v>
      </c>
      <c r="AH18" s="109">
        <v>360120</v>
      </c>
      <c r="AI18" s="109">
        <v>337920</v>
      </c>
      <c r="AJ18" s="365"/>
      <c r="AK18" s="365"/>
      <c r="AL18" s="52"/>
      <c r="AM18" s="276">
        <f t="shared" si="6"/>
        <v>0</v>
      </c>
    </row>
    <row r="19" spans="1:39" s="38" customFormat="1" ht="15" customHeight="1" x14ac:dyDescent="0.25">
      <c r="A19" s="50" t="s">
        <v>103</v>
      </c>
      <c r="B19" s="42" t="s">
        <v>39</v>
      </c>
      <c r="C19" s="51" t="s">
        <v>421</v>
      </c>
      <c r="D19" s="50">
        <v>5</v>
      </c>
      <c r="E19" s="50">
        <v>231</v>
      </c>
      <c r="F19" s="40" t="s">
        <v>36</v>
      </c>
      <c r="G19" s="42">
        <v>1012479</v>
      </c>
      <c r="H19" s="50" t="s">
        <v>659</v>
      </c>
      <c r="I19" s="50" t="s">
        <v>189</v>
      </c>
      <c r="J19" s="42"/>
      <c r="K19" s="101">
        <v>12360000</v>
      </c>
      <c r="L19" s="111">
        <v>0</v>
      </c>
      <c r="M19" s="101">
        <f t="shared" si="3"/>
        <v>12360000</v>
      </c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9">
        <f>N19+O19+P19+Q19+R19+S19+T19+U19+V19+W19+X19+Y19</f>
        <v>0</v>
      </c>
      <c r="AA19" s="101">
        <f t="shared" si="4"/>
        <v>12360000</v>
      </c>
      <c r="AB19" s="101">
        <f t="shared" si="5"/>
        <v>12360000</v>
      </c>
      <c r="AC19" s="109"/>
      <c r="AD19" s="109"/>
      <c r="AE19" s="101">
        <f t="shared" si="2"/>
        <v>0</v>
      </c>
      <c r="AF19" s="101"/>
      <c r="AG19" s="109"/>
      <c r="AH19" s="109"/>
      <c r="AI19" s="109">
        <v>12360000</v>
      </c>
      <c r="AJ19" s="365"/>
      <c r="AK19" s="365"/>
      <c r="AL19" s="52"/>
      <c r="AM19" s="276">
        <f t="shared" si="6"/>
        <v>0</v>
      </c>
    </row>
    <row r="20" spans="1:39" s="38" customFormat="1" ht="15" customHeight="1" x14ac:dyDescent="0.25">
      <c r="A20" s="50" t="s">
        <v>34</v>
      </c>
      <c r="B20" s="42" t="s">
        <v>39</v>
      </c>
      <c r="C20" s="51" t="s">
        <v>283</v>
      </c>
      <c r="D20" s="50">
        <v>5</v>
      </c>
      <c r="E20" s="50">
        <v>230</v>
      </c>
      <c r="F20" s="40" t="s">
        <v>71</v>
      </c>
      <c r="G20" s="42">
        <v>1012760</v>
      </c>
      <c r="H20" s="50" t="s">
        <v>1609</v>
      </c>
      <c r="I20" s="50" t="s">
        <v>60</v>
      </c>
      <c r="J20" s="42"/>
      <c r="K20" s="101">
        <v>14040000</v>
      </c>
      <c r="L20" s="111">
        <v>0</v>
      </c>
      <c r="M20" s="101">
        <f t="shared" si="3"/>
        <v>14040000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9">
        <f>N20+O20+P20+Q20+R20+S20+T20+U20+V20+W20+X20+Y20</f>
        <v>0</v>
      </c>
      <c r="AA20" s="101">
        <f>M20-Z20</f>
        <v>14040000</v>
      </c>
      <c r="AB20" s="101">
        <f>K20-L20-Z20</f>
        <v>14040000</v>
      </c>
      <c r="AC20" s="109"/>
      <c r="AD20" s="109"/>
      <c r="AE20" s="101">
        <f t="shared" ref="AE20:AE26" si="7">+Z20-AD20</f>
        <v>0</v>
      </c>
      <c r="AF20" s="101"/>
      <c r="AG20" s="109"/>
      <c r="AH20" s="109"/>
      <c r="AI20" s="109">
        <v>14040000</v>
      </c>
      <c r="AJ20" s="365"/>
      <c r="AK20" s="365"/>
      <c r="AL20" s="52"/>
      <c r="AM20" s="276">
        <f t="shared" si="6"/>
        <v>0</v>
      </c>
    </row>
    <row r="21" spans="1:39" s="38" customFormat="1" ht="15" customHeight="1" x14ac:dyDescent="0.25">
      <c r="A21" s="50" t="s">
        <v>34</v>
      </c>
      <c r="B21" s="42" t="s">
        <v>39</v>
      </c>
      <c r="C21" s="51" t="s">
        <v>421</v>
      </c>
      <c r="D21" s="50">
        <v>5</v>
      </c>
      <c r="E21" s="50">
        <v>230</v>
      </c>
      <c r="F21" s="40" t="s">
        <v>36</v>
      </c>
      <c r="G21" s="44">
        <v>1012829</v>
      </c>
      <c r="H21" s="50" t="s">
        <v>1198</v>
      </c>
      <c r="I21" s="50" t="s">
        <v>60</v>
      </c>
      <c r="J21" s="42"/>
      <c r="K21" s="101">
        <v>10000000</v>
      </c>
      <c r="L21" s="111">
        <v>0</v>
      </c>
      <c r="M21" s="101">
        <f t="shared" si="3"/>
        <v>10000000</v>
      </c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9">
        <f>N21+O21+P21+Q21+R21+S21+T21+U21+V21+W21+X21+Y21</f>
        <v>0</v>
      </c>
      <c r="AA21" s="101">
        <f t="shared" si="4"/>
        <v>10000000</v>
      </c>
      <c r="AB21" s="101">
        <f t="shared" si="5"/>
        <v>10000000</v>
      </c>
      <c r="AC21" s="109"/>
      <c r="AD21" s="109"/>
      <c r="AE21" s="101">
        <f t="shared" si="7"/>
        <v>0</v>
      </c>
      <c r="AF21" s="101"/>
      <c r="AG21" s="109"/>
      <c r="AH21" s="109"/>
      <c r="AI21" s="109">
        <v>10000000</v>
      </c>
      <c r="AJ21" s="365"/>
      <c r="AK21" s="365"/>
      <c r="AL21" s="52"/>
      <c r="AM21" s="276">
        <f t="shared" si="6"/>
        <v>0</v>
      </c>
    </row>
    <row r="22" spans="1:39" x14ac:dyDescent="0.25">
      <c r="A22" s="50" t="s">
        <v>103</v>
      </c>
      <c r="B22" s="42" t="s">
        <v>35</v>
      </c>
      <c r="C22" s="51" t="s">
        <v>468</v>
      </c>
      <c r="D22" s="50">
        <v>5</v>
      </c>
      <c r="E22" s="50">
        <v>231</v>
      </c>
      <c r="F22" s="40" t="s">
        <v>36</v>
      </c>
      <c r="G22" s="483">
        <v>1012935</v>
      </c>
      <c r="H22" s="101" t="s">
        <v>1315</v>
      </c>
      <c r="I22" s="101" t="s">
        <v>56</v>
      </c>
      <c r="J22" s="101"/>
      <c r="K22" s="101">
        <v>18000000</v>
      </c>
      <c r="L22" s="111">
        <v>0</v>
      </c>
      <c r="M22" s="101">
        <f t="shared" si="3"/>
        <v>18000000</v>
      </c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>
        <f t="shared" si="4"/>
        <v>18000000</v>
      </c>
      <c r="AB22" s="101">
        <f t="shared" si="5"/>
        <v>18000000</v>
      </c>
      <c r="AC22" s="101"/>
      <c r="AD22" s="101"/>
      <c r="AE22" s="101">
        <f t="shared" si="7"/>
        <v>0</v>
      </c>
      <c r="AF22" s="101"/>
      <c r="AG22" s="101"/>
      <c r="AH22" s="101"/>
      <c r="AI22" s="101">
        <v>18000000</v>
      </c>
      <c r="AJ22" s="101"/>
      <c r="AK22" s="101"/>
      <c r="AL22" s="101" t="s">
        <v>1415</v>
      </c>
      <c r="AM22" s="276">
        <f t="shared" si="6"/>
        <v>0</v>
      </c>
    </row>
    <row r="23" spans="1:39" x14ac:dyDescent="0.25">
      <c r="A23" s="50" t="s">
        <v>103</v>
      </c>
      <c r="B23" s="42" t="s">
        <v>35</v>
      </c>
      <c r="C23" s="51" t="s">
        <v>468</v>
      </c>
      <c r="D23" s="50">
        <v>5</v>
      </c>
      <c r="E23" s="51">
        <v>231</v>
      </c>
      <c r="F23" s="40" t="s">
        <v>36</v>
      </c>
      <c r="G23" s="483">
        <v>1012936</v>
      </c>
      <c r="H23" s="101" t="s">
        <v>1316</v>
      </c>
      <c r="I23" s="101" t="s">
        <v>1401</v>
      </c>
      <c r="J23" s="101"/>
      <c r="K23" s="101">
        <v>800000</v>
      </c>
      <c r="L23" s="111">
        <v>0</v>
      </c>
      <c r="M23" s="101">
        <f t="shared" si="3"/>
        <v>800000</v>
      </c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>
        <f t="shared" si="4"/>
        <v>800000</v>
      </c>
      <c r="AB23" s="101">
        <f t="shared" si="5"/>
        <v>800000</v>
      </c>
      <c r="AC23" s="101"/>
      <c r="AD23" s="101"/>
      <c r="AE23" s="101">
        <f t="shared" si="7"/>
        <v>0</v>
      </c>
      <c r="AF23" s="101"/>
      <c r="AG23" s="101"/>
      <c r="AH23" s="101"/>
      <c r="AI23" s="101">
        <v>800000</v>
      </c>
      <c r="AJ23" s="101"/>
      <c r="AK23" s="101"/>
      <c r="AL23" s="101"/>
      <c r="AM23" s="276">
        <f t="shared" si="6"/>
        <v>0</v>
      </c>
    </row>
    <row r="24" spans="1:39" x14ac:dyDescent="0.25">
      <c r="A24" s="50" t="s">
        <v>103</v>
      </c>
      <c r="B24" s="42" t="s">
        <v>35</v>
      </c>
      <c r="C24" s="51" t="s">
        <v>468</v>
      </c>
      <c r="D24" s="50">
        <v>5</v>
      </c>
      <c r="E24" s="51">
        <v>231</v>
      </c>
      <c r="F24" s="40" t="s">
        <v>36</v>
      </c>
      <c r="G24" s="483">
        <v>1012937</v>
      </c>
      <c r="H24" s="101" t="s">
        <v>1317</v>
      </c>
      <c r="I24" s="101" t="s">
        <v>56</v>
      </c>
      <c r="J24" s="101"/>
      <c r="K24" s="101">
        <v>9800000</v>
      </c>
      <c r="L24" s="111">
        <v>0</v>
      </c>
      <c r="M24" s="101">
        <f t="shared" si="3"/>
        <v>9800000</v>
      </c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>
        <f t="shared" si="4"/>
        <v>9800000</v>
      </c>
      <c r="AB24" s="101">
        <f t="shared" si="5"/>
        <v>9800000</v>
      </c>
      <c r="AC24" s="101"/>
      <c r="AD24" s="101"/>
      <c r="AE24" s="101">
        <f t="shared" si="7"/>
        <v>0</v>
      </c>
      <c r="AF24" s="101"/>
      <c r="AG24" s="101"/>
      <c r="AH24" s="101"/>
      <c r="AI24" s="101">
        <v>9800000</v>
      </c>
      <c r="AJ24" s="101"/>
      <c r="AK24" s="101"/>
      <c r="AL24" s="101" t="s">
        <v>1415</v>
      </c>
      <c r="AM24" s="276">
        <f t="shared" si="6"/>
        <v>0</v>
      </c>
    </row>
    <row r="25" spans="1:39" x14ac:dyDescent="0.25">
      <c r="A25" s="50" t="s">
        <v>103</v>
      </c>
      <c r="B25" s="42" t="s">
        <v>35</v>
      </c>
      <c r="C25" s="51" t="s">
        <v>468</v>
      </c>
      <c r="D25" s="50">
        <v>5</v>
      </c>
      <c r="E25" s="51">
        <v>231</v>
      </c>
      <c r="F25" s="40" t="s">
        <v>36</v>
      </c>
      <c r="G25" s="483">
        <v>1012938</v>
      </c>
      <c r="H25" s="101" t="s">
        <v>1318</v>
      </c>
      <c r="I25" s="101" t="s">
        <v>56</v>
      </c>
      <c r="J25" s="101"/>
      <c r="K25" s="101">
        <v>2530000</v>
      </c>
      <c r="L25" s="111">
        <v>0</v>
      </c>
      <c r="M25" s="101">
        <f t="shared" si="3"/>
        <v>2530000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>
        <f t="shared" si="4"/>
        <v>2530000</v>
      </c>
      <c r="AB25" s="101">
        <f t="shared" si="5"/>
        <v>2530000</v>
      </c>
      <c r="AC25" s="101"/>
      <c r="AD25" s="101"/>
      <c r="AE25" s="101">
        <f t="shared" si="7"/>
        <v>0</v>
      </c>
      <c r="AF25" s="101"/>
      <c r="AG25" s="101"/>
      <c r="AH25" s="101"/>
      <c r="AI25" s="101">
        <v>2530000</v>
      </c>
      <c r="AJ25" s="101"/>
      <c r="AK25" s="101"/>
      <c r="AL25" s="101"/>
      <c r="AM25" s="276">
        <f t="shared" si="6"/>
        <v>0</v>
      </c>
    </row>
    <row r="26" spans="1:39" x14ac:dyDescent="0.25">
      <c r="A26" s="50" t="s">
        <v>103</v>
      </c>
      <c r="B26" s="42" t="s">
        <v>35</v>
      </c>
      <c r="C26" s="51" t="s">
        <v>468</v>
      </c>
      <c r="D26" s="50">
        <v>5</v>
      </c>
      <c r="E26" s="51">
        <v>231</v>
      </c>
      <c r="F26" s="40" t="s">
        <v>36</v>
      </c>
      <c r="G26" s="483">
        <v>1012939</v>
      </c>
      <c r="H26" s="101" t="s">
        <v>1319</v>
      </c>
      <c r="I26" s="101" t="s">
        <v>56</v>
      </c>
      <c r="J26" s="101"/>
      <c r="K26" s="101">
        <v>12500000</v>
      </c>
      <c r="L26" s="111">
        <v>0</v>
      </c>
      <c r="M26" s="101">
        <f t="shared" si="3"/>
        <v>12500000</v>
      </c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>
        <f t="shared" si="4"/>
        <v>12500000</v>
      </c>
      <c r="AB26" s="101">
        <f t="shared" si="5"/>
        <v>12500000</v>
      </c>
      <c r="AC26" s="101"/>
      <c r="AD26" s="101"/>
      <c r="AE26" s="101">
        <f t="shared" si="7"/>
        <v>0</v>
      </c>
      <c r="AF26" s="101"/>
      <c r="AG26" s="101"/>
      <c r="AH26" s="101"/>
      <c r="AI26" s="101">
        <v>12500000</v>
      </c>
      <c r="AJ26" s="101"/>
      <c r="AK26" s="101"/>
      <c r="AL26" s="101"/>
      <c r="AM26" s="276">
        <f t="shared" si="6"/>
        <v>0</v>
      </c>
    </row>
  </sheetData>
  <autoFilter ref="A3:AO26"/>
  <conditionalFormatting sqref="AE4:AE26">
    <cfRule type="cellIs" dxfId="28" priority="29" operator="lessThan">
      <formula>0</formula>
    </cfRule>
  </conditionalFormatting>
  <conditionalFormatting sqref="AF4:AF26">
    <cfRule type="cellIs" dxfId="27" priority="3" operator="greaterThan">
      <formula>$Z4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E431"/>
  <sheetViews>
    <sheetView showGridLines="0" zoomScaleNormal="100" zoomScalePageLayoutView="125" workbookViewId="0">
      <pane ySplit="3" topLeftCell="A414" activePane="bottomLeft" state="frozen"/>
      <selection activeCell="Z1" sqref="Z1"/>
      <selection pane="bottomLeft" activeCell="A4" sqref="A4:IV428"/>
    </sheetView>
  </sheetViews>
  <sheetFormatPr defaultColWidth="8.85546875" defaultRowHeight="15" outlineLevelCol="1" x14ac:dyDescent="0.25"/>
  <cols>
    <col min="1" max="1" width="16" style="53" customWidth="1"/>
    <col min="2" max="2" width="18.85546875" style="122" customWidth="1"/>
    <col min="3" max="3" width="15.5703125" style="16" customWidth="1"/>
    <col min="4" max="4" width="6.140625" style="16" customWidth="1"/>
    <col min="5" max="5" width="8" style="16" customWidth="1"/>
    <col min="6" max="6" width="11.28515625" style="55" customWidth="1"/>
    <col min="7" max="7" width="9.42578125" style="16" customWidth="1"/>
    <col min="8" max="8" width="71.140625" style="16" customWidth="1"/>
    <col min="9" max="9" width="19.42578125" style="16" customWidth="1"/>
    <col min="10" max="10" width="9.85546875" style="55" customWidth="1"/>
    <col min="11" max="11" width="14.7109375" style="79" customWidth="1"/>
    <col min="12" max="12" width="12.42578125" style="79" customWidth="1"/>
    <col min="13" max="13" width="13.85546875" style="79" customWidth="1"/>
    <col min="14" max="14" width="12" style="79" hidden="1" customWidth="1" outlineLevel="1"/>
    <col min="15" max="15" width="11.7109375" style="79" hidden="1" customWidth="1" outlineLevel="1"/>
    <col min="16" max="16" width="12.7109375" style="79" hidden="1" customWidth="1" outlineLevel="1"/>
    <col min="17" max="19" width="11.7109375" style="79" hidden="1" customWidth="1" outlineLevel="1"/>
    <col min="20" max="20" width="12.42578125" style="79" hidden="1" customWidth="1" outlineLevel="1"/>
    <col min="21" max="24" width="11.7109375" style="79" hidden="1" customWidth="1" outlineLevel="1"/>
    <col min="25" max="25" width="13" style="79" hidden="1" customWidth="1" outlineLevel="1"/>
    <col min="26" max="26" width="14.28515625" style="79" customWidth="1" collapsed="1"/>
    <col min="27" max="27" width="13.140625" style="79" customWidth="1"/>
    <col min="28" max="28" width="14.28515625" style="79" customWidth="1"/>
    <col min="29" max="29" width="18.5703125" style="79" customWidth="1"/>
    <col min="30" max="30" width="12.5703125" style="79" customWidth="1"/>
    <col min="31" max="31" width="13.7109375" style="79" customWidth="1"/>
    <col min="32" max="32" width="12.42578125" style="79" customWidth="1"/>
    <col min="33" max="33" width="24.140625" style="79" customWidth="1"/>
    <col min="34" max="34" width="14" style="79" customWidth="1"/>
    <col min="35" max="35" width="15.140625" style="79" customWidth="1"/>
    <col min="36" max="37" width="15.7109375" style="79" customWidth="1"/>
    <col min="38" max="38" width="15.5703125" style="47" customWidth="1"/>
    <col min="39" max="39" width="15.42578125" style="79" customWidth="1"/>
    <col min="40" max="40" width="6" style="79" bestFit="1" customWidth="1"/>
    <col min="41" max="41" width="55.7109375" style="16" customWidth="1"/>
    <col min="42" max="42" width="25.85546875" style="79" customWidth="1"/>
    <col min="43" max="44" width="24.140625" style="79" customWidth="1"/>
    <col min="45" max="45" width="24.140625" style="16" bestFit="1" customWidth="1"/>
    <col min="46" max="47" width="8.85546875" style="16"/>
    <col min="48" max="48" width="20.7109375" style="16" bestFit="1" customWidth="1"/>
    <col min="49" max="49" width="33.5703125" style="16" bestFit="1" customWidth="1"/>
    <col min="50" max="16384" width="8.85546875" style="16"/>
  </cols>
  <sheetData>
    <row r="1" spans="1:57" ht="15.75" x14ac:dyDescent="0.3">
      <c r="A1" s="682"/>
      <c r="B1" s="682"/>
      <c r="C1" s="682"/>
      <c r="D1" s="682"/>
      <c r="E1" s="682"/>
      <c r="F1" s="682"/>
      <c r="G1" s="682"/>
      <c r="H1" s="682"/>
      <c r="I1" s="682"/>
      <c r="J1" s="682"/>
      <c r="K1" s="86">
        <f t="shared" ref="K1:AM1" si="0">SUM(K4:K429)</f>
        <v>9032917699.4599991</v>
      </c>
      <c r="L1" s="86">
        <f t="shared" si="0"/>
        <v>1062015283</v>
      </c>
      <c r="M1" s="86">
        <f t="shared" si="0"/>
        <v>3607955104.0599999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3135997488.46</v>
      </c>
      <c r="AB1" s="86">
        <f t="shared" si="0"/>
        <v>7970902416.46</v>
      </c>
      <c r="AC1" s="86">
        <f t="shared" si="0"/>
        <v>0</v>
      </c>
      <c r="AD1" s="86">
        <f t="shared" si="0"/>
        <v>282488</v>
      </c>
      <c r="AE1" s="86">
        <f t="shared" si="0"/>
        <v>-282488</v>
      </c>
      <c r="AF1" s="86">
        <f t="shared" si="0"/>
        <v>0</v>
      </c>
      <c r="AG1" s="86">
        <f t="shared" si="0"/>
        <v>0</v>
      </c>
      <c r="AH1" s="86">
        <f t="shared" si="0"/>
        <v>3568128391.46</v>
      </c>
      <c r="AI1" s="86">
        <f t="shared" si="0"/>
        <v>3607955104.0599999</v>
      </c>
      <c r="AJ1" s="86">
        <f t="shared" si="0"/>
        <v>2579020701.3499999</v>
      </c>
      <c r="AK1" s="86">
        <f t="shared" si="0"/>
        <v>1783926611.05</v>
      </c>
      <c r="AL1" s="86">
        <f t="shared" si="0"/>
        <v>0</v>
      </c>
      <c r="AM1" s="86">
        <f t="shared" si="0"/>
        <v>0</v>
      </c>
      <c r="AN1" s="86"/>
    </row>
    <row r="2" spans="1:57" ht="15.75" customHeight="1" x14ac:dyDescent="0.3">
      <c r="A2" s="58"/>
      <c r="B2" s="59"/>
      <c r="C2" s="60"/>
      <c r="D2" s="61"/>
      <c r="E2" s="61"/>
      <c r="F2" s="61"/>
      <c r="G2" s="61"/>
      <c r="H2" s="62"/>
      <c r="I2" s="60"/>
      <c r="J2" s="61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>
        <v>0</v>
      </c>
      <c r="AD2" s="88"/>
      <c r="AE2" s="88"/>
      <c r="AF2" s="87"/>
      <c r="AG2" s="78"/>
      <c r="AH2" s="87"/>
      <c r="AI2" s="33"/>
      <c r="AJ2" s="33"/>
      <c r="AK2" s="33"/>
      <c r="AL2" s="60"/>
      <c r="AM2" s="33"/>
      <c r="AN2" s="33"/>
    </row>
    <row r="3" spans="1:57" ht="47.25" customHeight="1" x14ac:dyDescent="0.25">
      <c r="A3" s="11" t="s">
        <v>0</v>
      </c>
      <c r="B3" s="11" t="s">
        <v>930</v>
      </c>
      <c r="C3" s="11" t="s">
        <v>1425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137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2" t="s">
        <v>138</v>
      </c>
      <c r="AM3" s="110" t="s">
        <v>139</v>
      </c>
      <c r="AN3" s="456"/>
      <c r="AO3" s="16">
        <v>0.2</v>
      </c>
      <c r="AP3" s="79">
        <v>0.45</v>
      </c>
      <c r="AQ3" s="79">
        <v>0.35</v>
      </c>
    </row>
    <row r="4" spans="1:57" ht="15" customHeight="1" x14ac:dyDescent="0.25">
      <c r="A4" s="65" t="s">
        <v>34</v>
      </c>
      <c r="B4" s="64" t="s">
        <v>39</v>
      </c>
      <c r="C4" s="65" t="s">
        <v>64</v>
      </c>
      <c r="D4" s="43">
        <v>5</v>
      </c>
      <c r="E4" s="43">
        <v>231</v>
      </c>
      <c r="F4" s="40" t="s">
        <v>71</v>
      </c>
      <c r="G4" s="264">
        <v>1011617</v>
      </c>
      <c r="H4" s="65" t="s">
        <v>192</v>
      </c>
      <c r="I4" s="65" t="s">
        <v>47</v>
      </c>
      <c r="J4" s="67"/>
      <c r="K4" s="101">
        <v>162084762</v>
      </c>
      <c r="L4" s="111">
        <v>133576110</v>
      </c>
      <c r="M4" s="101">
        <f>AI4</f>
        <v>28508652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>
        <f t="shared" ref="Z4:Z12" si="1">N4+O4+P4+Q4+R4+S4+T4+U4+V4+W4+X4+Y4</f>
        <v>0</v>
      </c>
      <c r="AA4" s="101">
        <f>+M4-Z4</f>
        <v>28508652</v>
      </c>
      <c r="AB4" s="101">
        <f t="shared" ref="AB4:AB67" si="2">K4-L4-Z4</f>
        <v>28508652</v>
      </c>
      <c r="AC4" s="282" t="s">
        <v>280</v>
      </c>
      <c r="AD4" s="101"/>
      <c r="AE4" s="101">
        <f t="shared" ref="AE4:AE35" si="3">+Z4-AD4</f>
        <v>0</v>
      </c>
      <c r="AF4" s="101"/>
      <c r="AG4" s="101" t="s">
        <v>1407</v>
      </c>
      <c r="AH4" s="101">
        <v>162084762</v>
      </c>
      <c r="AI4" s="101">
        <v>28508652</v>
      </c>
      <c r="AJ4" s="101"/>
      <c r="AK4" s="101"/>
      <c r="AL4" s="94"/>
      <c r="AM4" s="276">
        <f t="shared" ref="AM4:AM67" si="4">K4-L4-AI4-AJ4-AK4</f>
        <v>0</v>
      </c>
      <c r="AN4" s="457"/>
      <c r="AP4" s="452"/>
      <c r="AQ4" s="452"/>
      <c r="AR4" s="452"/>
    </row>
    <row r="5" spans="1:57" ht="15" customHeight="1" x14ac:dyDescent="0.25">
      <c r="A5" s="65" t="s">
        <v>34</v>
      </c>
      <c r="B5" s="64" t="s">
        <v>39</v>
      </c>
      <c r="C5" s="65" t="s">
        <v>64</v>
      </c>
      <c r="D5" s="43">
        <v>5</v>
      </c>
      <c r="E5" s="43">
        <v>231</v>
      </c>
      <c r="F5" s="40" t="s">
        <v>71</v>
      </c>
      <c r="G5" s="264">
        <v>1011617</v>
      </c>
      <c r="H5" s="65" t="s">
        <v>192</v>
      </c>
      <c r="I5" s="65" t="s">
        <v>48</v>
      </c>
      <c r="J5" s="67"/>
      <c r="K5" s="101">
        <v>2008140</v>
      </c>
      <c r="L5" s="111">
        <v>1125120</v>
      </c>
      <c r="M5" s="101">
        <f t="shared" ref="M5:M68" si="5">AI5</f>
        <v>883020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>
        <f>N5+O5+P5+Q5+R5+S5+T5+U5+V5+W5+X5+Y5</f>
        <v>0</v>
      </c>
      <c r="AA5" s="101">
        <f t="shared" ref="AA5:AA12" si="6">+M5-Z5</f>
        <v>883020</v>
      </c>
      <c r="AB5" s="101">
        <f t="shared" si="2"/>
        <v>883020</v>
      </c>
      <c r="AC5" s="282" t="s">
        <v>77</v>
      </c>
      <c r="AD5" s="101"/>
      <c r="AE5" s="101">
        <f t="shared" si="3"/>
        <v>0</v>
      </c>
      <c r="AF5" s="101"/>
      <c r="AG5" s="101" t="s">
        <v>889</v>
      </c>
      <c r="AH5" s="101">
        <v>2008140</v>
      </c>
      <c r="AI5" s="101">
        <v>883020</v>
      </c>
      <c r="AJ5" s="101"/>
      <c r="AK5" s="101"/>
      <c r="AL5" s="94"/>
      <c r="AM5" s="276">
        <f t="shared" si="4"/>
        <v>0</v>
      </c>
      <c r="AN5" s="457"/>
      <c r="AP5" s="454"/>
      <c r="AQ5" s="454"/>
      <c r="AR5" s="454"/>
    </row>
    <row r="6" spans="1:57" ht="15" customHeight="1" x14ac:dyDescent="0.25">
      <c r="A6" s="65" t="s">
        <v>34</v>
      </c>
      <c r="B6" s="64" t="s">
        <v>39</v>
      </c>
      <c r="C6" s="65" t="s">
        <v>64</v>
      </c>
      <c r="D6" s="43">
        <v>5</v>
      </c>
      <c r="E6" s="43">
        <v>231</v>
      </c>
      <c r="F6" s="40" t="s">
        <v>71</v>
      </c>
      <c r="G6" s="264">
        <v>1011617</v>
      </c>
      <c r="H6" s="65" t="s">
        <v>192</v>
      </c>
      <c r="I6" s="65" t="s">
        <v>49</v>
      </c>
      <c r="J6" s="67"/>
      <c r="K6" s="101">
        <v>70200</v>
      </c>
      <c r="L6" s="111">
        <v>0</v>
      </c>
      <c r="M6" s="101">
        <f t="shared" si="5"/>
        <v>70200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>
        <f t="shared" si="1"/>
        <v>0</v>
      </c>
      <c r="AA6" s="101">
        <f t="shared" si="6"/>
        <v>70200</v>
      </c>
      <c r="AB6" s="101">
        <f t="shared" si="2"/>
        <v>70200</v>
      </c>
      <c r="AC6" s="282"/>
      <c r="AD6" s="101"/>
      <c r="AE6" s="101">
        <f t="shared" si="3"/>
        <v>0</v>
      </c>
      <c r="AF6" s="101"/>
      <c r="AG6" s="101"/>
      <c r="AH6" s="101">
        <v>70200</v>
      </c>
      <c r="AI6" s="101">
        <v>70200</v>
      </c>
      <c r="AJ6" s="101"/>
      <c r="AK6" s="101"/>
      <c r="AL6" s="94"/>
      <c r="AM6" s="276">
        <f t="shared" si="4"/>
        <v>0</v>
      </c>
      <c r="AN6" s="457"/>
      <c r="AP6" s="452"/>
      <c r="AQ6" s="452"/>
      <c r="AR6" s="452"/>
    </row>
    <row r="7" spans="1:57" ht="15" customHeight="1" x14ac:dyDescent="0.25">
      <c r="A7" s="65" t="s">
        <v>34</v>
      </c>
      <c r="B7" s="64" t="s">
        <v>39</v>
      </c>
      <c r="C7" s="65" t="s">
        <v>126</v>
      </c>
      <c r="D7" s="43">
        <v>5</v>
      </c>
      <c r="E7" s="43">
        <v>231</v>
      </c>
      <c r="F7" s="40" t="s">
        <v>71</v>
      </c>
      <c r="G7" s="264">
        <v>1011756</v>
      </c>
      <c r="H7" s="65" t="s">
        <v>289</v>
      </c>
      <c r="I7" s="65" t="s">
        <v>47</v>
      </c>
      <c r="J7" s="67"/>
      <c r="K7" s="101">
        <v>89420005</v>
      </c>
      <c r="L7" s="111">
        <v>86238113</v>
      </c>
      <c r="M7" s="101">
        <f t="shared" si="5"/>
        <v>3181892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>
        <f t="shared" si="1"/>
        <v>0</v>
      </c>
      <c r="AA7" s="101">
        <f t="shared" si="6"/>
        <v>3181892</v>
      </c>
      <c r="AB7" s="101">
        <f t="shared" si="2"/>
        <v>3181892</v>
      </c>
      <c r="AC7" s="282" t="s">
        <v>560</v>
      </c>
      <c r="AD7" s="101"/>
      <c r="AE7" s="101">
        <f t="shared" si="3"/>
        <v>0</v>
      </c>
      <c r="AF7" s="101"/>
      <c r="AG7" s="101" t="s">
        <v>998</v>
      </c>
      <c r="AH7" s="101">
        <v>89420005</v>
      </c>
      <c r="AI7" s="101">
        <v>3181892</v>
      </c>
      <c r="AJ7" s="101"/>
      <c r="AK7" s="101"/>
      <c r="AL7" s="94"/>
      <c r="AM7" s="276">
        <f t="shared" si="4"/>
        <v>0</v>
      </c>
      <c r="AN7" s="457"/>
      <c r="AO7" s="17"/>
      <c r="AP7" s="452"/>
      <c r="AQ7" s="452"/>
      <c r="AR7" s="452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</row>
    <row r="8" spans="1:57" ht="15" customHeight="1" x14ac:dyDescent="0.25">
      <c r="A8" s="65" t="s">
        <v>34</v>
      </c>
      <c r="B8" s="64" t="s">
        <v>39</v>
      </c>
      <c r="C8" s="65" t="s">
        <v>126</v>
      </c>
      <c r="D8" s="43">
        <v>5</v>
      </c>
      <c r="E8" s="43">
        <v>231</v>
      </c>
      <c r="F8" s="40" t="s">
        <v>71</v>
      </c>
      <c r="G8" s="264">
        <v>1011756</v>
      </c>
      <c r="H8" s="65" t="s">
        <v>289</v>
      </c>
      <c r="I8" s="65" t="s">
        <v>49</v>
      </c>
      <c r="J8" s="67"/>
      <c r="K8" s="101">
        <v>72670</v>
      </c>
      <c r="L8" s="111">
        <v>55200</v>
      </c>
      <c r="M8" s="101">
        <f t="shared" si="5"/>
        <v>17470</v>
      </c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>
        <f t="shared" si="1"/>
        <v>0</v>
      </c>
      <c r="AA8" s="101">
        <f t="shared" si="6"/>
        <v>17470</v>
      </c>
      <c r="AB8" s="101">
        <f t="shared" si="2"/>
        <v>17470</v>
      </c>
      <c r="AC8" s="282"/>
      <c r="AD8" s="101"/>
      <c r="AE8" s="101">
        <f t="shared" si="3"/>
        <v>0</v>
      </c>
      <c r="AF8" s="101"/>
      <c r="AG8" s="101" t="s">
        <v>1244</v>
      </c>
      <c r="AH8" s="101"/>
      <c r="AI8" s="101">
        <v>17470</v>
      </c>
      <c r="AJ8" s="101"/>
      <c r="AK8" s="101"/>
      <c r="AL8" s="94"/>
      <c r="AM8" s="276">
        <f t="shared" si="4"/>
        <v>0</v>
      </c>
      <c r="AN8" s="457"/>
      <c r="AO8" s="17"/>
      <c r="AP8" s="452"/>
      <c r="AQ8" s="452"/>
      <c r="AR8" s="452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</row>
    <row r="9" spans="1:57" ht="15" customHeight="1" x14ac:dyDescent="0.25">
      <c r="A9" s="65" t="s">
        <v>34</v>
      </c>
      <c r="B9" s="64" t="s">
        <v>39</v>
      </c>
      <c r="C9" s="65" t="s">
        <v>126</v>
      </c>
      <c r="D9" s="43">
        <v>5</v>
      </c>
      <c r="E9" s="43">
        <v>230</v>
      </c>
      <c r="F9" s="43" t="s">
        <v>409</v>
      </c>
      <c r="G9" s="264">
        <v>1012013</v>
      </c>
      <c r="H9" s="65" t="s">
        <v>411</v>
      </c>
      <c r="I9" s="65" t="s">
        <v>98</v>
      </c>
      <c r="J9" s="67"/>
      <c r="K9" s="101">
        <v>900000</v>
      </c>
      <c r="L9" s="111">
        <v>481922</v>
      </c>
      <c r="M9" s="101">
        <f t="shared" si="5"/>
        <v>418078</v>
      </c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>
        <f t="shared" si="1"/>
        <v>0</v>
      </c>
      <c r="AA9" s="101">
        <f t="shared" si="6"/>
        <v>418078</v>
      </c>
      <c r="AB9" s="101">
        <f t="shared" si="2"/>
        <v>418078</v>
      </c>
      <c r="AC9" s="282"/>
      <c r="AD9" s="101"/>
      <c r="AE9" s="101">
        <f t="shared" si="3"/>
        <v>0</v>
      </c>
      <c r="AF9" s="101"/>
      <c r="AG9" s="101" t="s">
        <v>901</v>
      </c>
      <c r="AH9" s="101"/>
      <c r="AI9" s="101">
        <v>418078</v>
      </c>
      <c r="AJ9" s="101"/>
      <c r="AK9" s="101"/>
      <c r="AL9" s="94"/>
      <c r="AM9" s="276">
        <f t="shared" si="4"/>
        <v>0</v>
      </c>
      <c r="AN9" s="457"/>
      <c r="AO9" s="17"/>
      <c r="AP9" s="452"/>
      <c r="AQ9" s="452"/>
      <c r="AR9" s="452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</row>
    <row r="10" spans="1:57" ht="15" customHeight="1" x14ac:dyDescent="0.25">
      <c r="A10" s="65" t="s">
        <v>34</v>
      </c>
      <c r="B10" s="64" t="s">
        <v>39</v>
      </c>
      <c r="C10" s="65" t="s">
        <v>126</v>
      </c>
      <c r="D10" s="43">
        <v>5</v>
      </c>
      <c r="E10" s="43">
        <v>231</v>
      </c>
      <c r="F10" s="43" t="s">
        <v>409</v>
      </c>
      <c r="G10" s="264">
        <v>1011759</v>
      </c>
      <c r="H10" s="65" t="s">
        <v>374</v>
      </c>
      <c r="I10" s="65" t="s">
        <v>47</v>
      </c>
      <c r="J10" s="67"/>
      <c r="K10" s="101">
        <v>22151521</v>
      </c>
      <c r="L10" s="111">
        <v>7208940</v>
      </c>
      <c r="M10" s="101">
        <f t="shared" si="5"/>
        <v>14942581</v>
      </c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>
        <f t="shared" si="1"/>
        <v>0</v>
      </c>
      <c r="AA10" s="101">
        <f t="shared" si="6"/>
        <v>14942581</v>
      </c>
      <c r="AB10" s="101">
        <f t="shared" si="2"/>
        <v>14942581</v>
      </c>
      <c r="AC10" s="282" t="s">
        <v>562</v>
      </c>
      <c r="AD10" s="101"/>
      <c r="AE10" s="101">
        <f t="shared" si="3"/>
        <v>0</v>
      </c>
      <c r="AF10" s="101"/>
      <c r="AG10" s="101" t="s">
        <v>563</v>
      </c>
      <c r="AH10" s="101">
        <v>22151521</v>
      </c>
      <c r="AI10" s="101">
        <v>14942581</v>
      </c>
      <c r="AJ10" s="101"/>
      <c r="AK10" s="101"/>
      <c r="AL10" s="94"/>
      <c r="AM10" s="276">
        <f t="shared" si="4"/>
        <v>0</v>
      </c>
      <c r="AN10" s="457"/>
      <c r="AO10" s="17"/>
      <c r="AP10" s="452"/>
      <c r="AQ10" s="452"/>
      <c r="AR10" s="452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</row>
    <row r="11" spans="1:57" ht="15" customHeight="1" x14ac:dyDescent="0.25">
      <c r="A11" s="65" t="s">
        <v>34</v>
      </c>
      <c r="B11" s="64" t="s">
        <v>39</v>
      </c>
      <c r="C11" s="65" t="s">
        <v>126</v>
      </c>
      <c r="D11" s="43">
        <v>5</v>
      </c>
      <c r="E11" s="43">
        <v>231</v>
      </c>
      <c r="F11" s="43" t="s">
        <v>409</v>
      </c>
      <c r="G11" s="264">
        <v>1011759</v>
      </c>
      <c r="H11" s="65" t="s">
        <v>374</v>
      </c>
      <c r="I11" s="65" t="s">
        <v>123</v>
      </c>
      <c r="J11" s="67"/>
      <c r="K11" s="101">
        <v>471000</v>
      </c>
      <c r="L11" s="111">
        <v>0</v>
      </c>
      <c r="M11" s="101">
        <f t="shared" si="5"/>
        <v>471000</v>
      </c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>
        <f t="shared" si="1"/>
        <v>0</v>
      </c>
      <c r="AA11" s="101">
        <f t="shared" si="6"/>
        <v>471000</v>
      </c>
      <c r="AB11" s="101">
        <f t="shared" si="2"/>
        <v>471000</v>
      </c>
      <c r="AC11" s="282"/>
      <c r="AD11" s="101"/>
      <c r="AE11" s="101">
        <f t="shared" si="3"/>
        <v>0</v>
      </c>
      <c r="AF11" s="101"/>
      <c r="AG11" s="101"/>
      <c r="AH11" s="101">
        <v>471000</v>
      </c>
      <c r="AI11" s="101">
        <v>471000</v>
      </c>
      <c r="AJ11" s="101"/>
      <c r="AK11" s="101"/>
      <c r="AL11" s="94"/>
      <c r="AM11" s="276">
        <f t="shared" si="4"/>
        <v>0</v>
      </c>
      <c r="AN11" s="457"/>
      <c r="AO11" s="17"/>
      <c r="AP11" s="452"/>
      <c r="AQ11" s="452"/>
      <c r="AR11" s="452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</row>
    <row r="12" spans="1:57" ht="15" customHeight="1" x14ac:dyDescent="0.25">
      <c r="A12" s="65" t="s">
        <v>34</v>
      </c>
      <c r="B12" s="64" t="s">
        <v>39</v>
      </c>
      <c r="C12" s="65" t="s">
        <v>126</v>
      </c>
      <c r="D12" s="43">
        <v>5</v>
      </c>
      <c r="E12" s="43">
        <v>231</v>
      </c>
      <c r="F12" s="43" t="s">
        <v>409</v>
      </c>
      <c r="G12" s="264">
        <v>1011759</v>
      </c>
      <c r="H12" s="65" t="s">
        <v>374</v>
      </c>
      <c r="I12" s="65" t="s">
        <v>49</v>
      </c>
      <c r="J12" s="67"/>
      <c r="K12" s="101">
        <v>42726</v>
      </c>
      <c r="L12" s="111">
        <v>0</v>
      </c>
      <c r="M12" s="101">
        <f t="shared" si="5"/>
        <v>42726</v>
      </c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>
        <f t="shared" si="1"/>
        <v>0</v>
      </c>
      <c r="AA12" s="101">
        <f t="shared" si="6"/>
        <v>42726</v>
      </c>
      <c r="AB12" s="101">
        <f t="shared" si="2"/>
        <v>42726</v>
      </c>
      <c r="AC12" s="282"/>
      <c r="AD12" s="101"/>
      <c r="AE12" s="101">
        <f t="shared" si="3"/>
        <v>0</v>
      </c>
      <c r="AF12" s="101"/>
      <c r="AG12" s="101"/>
      <c r="AH12" s="101">
        <v>42726</v>
      </c>
      <c r="AI12" s="101">
        <v>42726</v>
      </c>
      <c r="AJ12" s="101"/>
      <c r="AK12" s="101"/>
      <c r="AL12" s="94"/>
      <c r="AM12" s="276">
        <f t="shared" si="4"/>
        <v>0</v>
      </c>
      <c r="AN12" s="457"/>
      <c r="AO12" s="17"/>
      <c r="AP12" s="452"/>
      <c r="AQ12" s="452"/>
      <c r="AR12" s="452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</row>
    <row r="13" spans="1:57" s="474" customFormat="1" ht="15" customHeight="1" x14ac:dyDescent="0.25">
      <c r="A13" s="65" t="s">
        <v>34</v>
      </c>
      <c r="B13" s="64" t="s">
        <v>39</v>
      </c>
      <c r="C13" s="65" t="s">
        <v>126</v>
      </c>
      <c r="D13" s="43">
        <v>1</v>
      </c>
      <c r="E13" s="43">
        <v>231</v>
      </c>
      <c r="F13" s="40" t="s">
        <v>36</v>
      </c>
      <c r="G13" s="264">
        <v>1011867</v>
      </c>
      <c r="H13" s="65" t="s">
        <v>316</v>
      </c>
      <c r="I13" s="296" t="s">
        <v>1089</v>
      </c>
      <c r="J13" s="67" t="s">
        <v>461</v>
      </c>
      <c r="K13" s="101">
        <v>36000000</v>
      </c>
      <c r="L13" s="111">
        <v>3601981</v>
      </c>
      <c r="M13" s="101">
        <f t="shared" si="5"/>
        <v>32398019</v>
      </c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>
        <f t="shared" ref="Z13:Z41" si="7">N13+O13+P13+Q13+R13+S13+T13+U13+V13+W13+X13+Y13</f>
        <v>0</v>
      </c>
      <c r="AA13" s="101">
        <f t="shared" ref="AA13:AA41" si="8">+M13-Z13</f>
        <v>32398019</v>
      </c>
      <c r="AB13" s="101">
        <f t="shared" si="2"/>
        <v>32398019</v>
      </c>
      <c r="AC13" s="282" t="s">
        <v>460</v>
      </c>
      <c r="AD13" s="101"/>
      <c r="AE13" s="101">
        <f t="shared" si="3"/>
        <v>0</v>
      </c>
      <c r="AF13" s="101"/>
      <c r="AG13" s="101" t="s">
        <v>1241</v>
      </c>
      <c r="AH13" s="101">
        <v>36000000</v>
      </c>
      <c r="AI13" s="101">
        <v>32398019</v>
      </c>
      <c r="AJ13" s="101"/>
      <c r="AK13" s="101"/>
      <c r="AL13" s="94"/>
      <c r="AM13" s="276">
        <f t="shared" si="4"/>
        <v>0</v>
      </c>
      <c r="AN13" s="457"/>
      <c r="AO13" s="17"/>
      <c r="AP13" s="452"/>
      <c r="AQ13" s="452"/>
      <c r="AR13" s="452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473"/>
      <c r="BE13" s="473"/>
    </row>
    <row r="14" spans="1:57" ht="15" customHeight="1" x14ac:dyDescent="0.25">
      <c r="A14" s="65" t="s">
        <v>34</v>
      </c>
      <c r="B14" s="64" t="s">
        <v>39</v>
      </c>
      <c r="C14" s="65" t="s">
        <v>119</v>
      </c>
      <c r="D14" s="43">
        <v>1</v>
      </c>
      <c r="E14" s="43">
        <v>231</v>
      </c>
      <c r="F14" s="43" t="s">
        <v>409</v>
      </c>
      <c r="G14" s="264">
        <v>1012068</v>
      </c>
      <c r="H14" s="65" t="s">
        <v>411</v>
      </c>
      <c r="I14" s="65" t="s">
        <v>47</v>
      </c>
      <c r="J14" s="475"/>
      <c r="K14" s="101">
        <v>856063857</v>
      </c>
      <c r="L14" s="111">
        <v>0</v>
      </c>
      <c r="M14" s="101">
        <f t="shared" si="5"/>
        <v>171212771</v>
      </c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101">
        <f t="shared" si="7"/>
        <v>0</v>
      </c>
      <c r="AA14" s="101">
        <f t="shared" si="8"/>
        <v>171212771</v>
      </c>
      <c r="AB14" s="101">
        <f t="shared" si="2"/>
        <v>856063857</v>
      </c>
      <c r="AC14" s="283"/>
      <c r="AD14" s="101"/>
      <c r="AE14" s="101">
        <f t="shared" si="3"/>
        <v>0</v>
      </c>
      <c r="AF14" s="101"/>
      <c r="AG14" s="283"/>
      <c r="AH14" s="101">
        <v>856063857</v>
      </c>
      <c r="AI14" s="101">
        <v>171212771</v>
      </c>
      <c r="AJ14" s="101">
        <v>385228736</v>
      </c>
      <c r="AK14" s="101">
        <v>299622350</v>
      </c>
      <c r="AL14" s="94"/>
      <c r="AM14" s="276">
        <f t="shared" si="4"/>
        <v>0</v>
      </c>
      <c r="AN14" s="457"/>
      <c r="AO14" s="17"/>
      <c r="AP14" s="452"/>
      <c r="AQ14" s="452"/>
      <c r="AR14" s="452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</row>
    <row r="15" spans="1:57" ht="15" customHeight="1" x14ac:dyDescent="0.25">
      <c r="A15" s="65" t="s">
        <v>34</v>
      </c>
      <c r="B15" s="64" t="s">
        <v>39</v>
      </c>
      <c r="C15" s="65" t="s">
        <v>119</v>
      </c>
      <c r="D15" s="43">
        <v>1</v>
      </c>
      <c r="E15" s="43">
        <v>231</v>
      </c>
      <c r="F15" s="43" t="s">
        <v>409</v>
      </c>
      <c r="G15" s="264">
        <v>1012068</v>
      </c>
      <c r="H15" s="65" t="s">
        <v>411</v>
      </c>
      <c r="I15" s="65" t="s">
        <v>123</v>
      </c>
      <c r="J15" s="475"/>
      <c r="K15" s="101">
        <v>8360235</v>
      </c>
      <c r="L15" s="111">
        <v>0</v>
      </c>
      <c r="M15" s="101">
        <f t="shared" si="5"/>
        <v>1672047</v>
      </c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101">
        <f t="shared" si="7"/>
        <v>0</v>
      </c>
      <c r="AA15" s="101">
        <f t="shared" si="8"/>
        <v>1672047</v>
      </c>
      <c r="AB15" s="101">
        <f t="shared" si="2"/>
        <v>8360235</v>
      </c>
      <c r="AC15" s="283"/>
      <c r="AD15" s="101"/>
      <c r="AE15" s="101">
        <f t="shared" si="3"/>
        <v>0</v>
      </c>
      <c r="AF15" s="101"/>
      <c r="AG15" s="283"/>
      <c r="AH15" s="283"/>
      <c r="AI15" s="101">
        <v>1672047</v>
      </c>
      <c r="AJ15" s="94">
        <v>3762106</v>
      </c>
      <c r="AK15" s="94">
        <v>2926082</v>
      </c>
      <c r="AL15" s="94"/>
      <c r="AM15" s="276">
        <f t="shared" si="4"/>
        <v>0</v>
      </c>
      <c r="AN15" s="457"/>
      <c r="AO15" s="17"/>
      <c r="AP15" s="452"/>
      <c r="AQ15" s="452"/>
      <c r="AR15" s="452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</row>
    <row r="16" spans="1:57" ht="15" customHeight="1" x14ac:dyDescent="0.25">
      <c r="A16" s="65" t="s">
        <v>34</v>
      </c>
      <c r="B16" s="64" t="s">
        <v>39</v>
      </c>
      <c r="C16" s="65" t="s">
        <v>119</v>
      </c>
      <c r="D16" s="43">
        <v>5</v>
      </c>
      <c r="E16" s="43">
        <v>231</v>
      </c>
      <c r="F16" s="43" t="s">
        <v>409</v>
      </c>
      <c r="G16" s="264">
        <v>1012068</v>
      </c>
      <c r="H16" s="65" t="s">
        <v>411</v>
      </c>
      <c r="I16" s="65" t="s">
        <v>49</v>
      </c>
      <c r="J16" s="475"/>
      <c r="K16" s="101">
        <v>342426</v>
      </c>
      <c r="L16" s="111">
        <v>0</v>
      </c>
      <c r="M16" s="101">
        <f t="shared" si="5"/>
        <v>0</v>
      </c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101">
        <f t="shared" si="7"/>
        <v>0</v>
      </c>
      <c r="AA16" s="101">
        <f t="shared" si="8"/>
        <v>0</v>
      </c>
      <c r="AB16" s="101">
        <f t="shared" si="2"/>
        <v>342426</v>
      </c>
      <c r="AC16" s="283"/>
      <c r="AD16" s="101"/>
      <c r="AE16" s="101">
        <f t="shared" si="3"/>
        <v>0</v>
      </c>
      <c r="AF16" s="101"/>
      <c r="AG16" s="283"/>
      <c r="AH16" s="283"/>
      <c r="AI16" s="101"/>
      <c r="AJ16" s="101"/>
      <c r="AK16" s="101">
        <v>342426</v>
      </c>
      <c r="AL16" s="94"/>
      <c r="AM16" s="276">
        <f t="shared" si="4"/>
        <v>0</v>
      </c>
      <c r="AN16" s="457"/>
      <c r="AP16" s="455"/>
      <c r="AQ16" s="455"/>
      <c r="AR16" s="455"/>
    </row>
    <row r="17" spans="1:44" ht="15" customHeight="1" x14ac:dyDescent="0.25">
      <c r="A17" s="65" t="s">
        <v>34</v>
      </c>
      <c r="B17" s="64" t="s">
        <v>39</v>
      </c>
      <c r="C17" s="65" t="s">
        <v>283</v>
      </c>
      <c r="D17" s="43">
        <v>5</v>
      </c>
      <c r="E17" s="43">
        <v>231</v>
      </c>
      <c r="F17" s="43" t="s">
        <v>59</v>
      </c>
      <c r="G17" s="264">
        <v>1012162</v>
      </c>
      <c r="H17" s="65" t="s">
        <v>541</v>
      </c>
      <c r="I17" s="65" t="s">
        <v>47</v>
      </c>
      <c r="J17" s="67"/>
      <c r="K17" s="101">
        <v>39627620</v>
      </c>
      <c r="L17" s="111">
        <v>0</v>
      </c>
      <c r="M17" s="101">
        <f t="shared" si="5"/>
        <v>39627620</v>
      </c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>
        <f t="shared" si="7"/>
        <v>0</v>
      </c>
      <c r="AA17" s="101">
        <f t="shared" si="8"/>
        <v>39627620</v>
      </c>
      <c r="AB17" s="101">
        <f t="shared" si="2"/>
        <v>39627620</v>
      </c>
      <c r="AC17" s="282"/>
      <c r="AD17" s="101"/>
      <c r="AE17" s="101">
        <f t="shared" si="3"/>
        <v>0</v>
      </c>
      <c r="AF17" s="101"/>
      <c r="AG17" s="101"/>
      <c r="AH17" s="101">
        <v>39627620</v>
      </c>
      <c r="AI17" s="101">
        <v>39627620</v>
      </c>
      <c r="AJ17" s="101"/>
      <c r="AK17" s="101"/>
      <c r="AL17" s="94"/>
      <c r="AM17" s="276">
        <f t="shared" si="4"/>
        <v>0</v>
      </c>
      <c r="AN17" s="457"/>
      <c r="AP17" s="452"/>
      <c r="AQ17" s="452"/>
      <c r="AR17" s="452"/>
    </row>
    <row r="18" spans="1:44" ht="15" customHeight="1" x14ac:dyDescent="0.25">
      <c r="A18" s="65" t="s">
        <v>34</v>
      </c>
      <c r="B18" s="64" t="s">
        <v>39</v>
      </c>
      <c r="C18" s="65" t="s">
        <v>283</v>
      </c>
      <c r="D18" s="43">
        <v>5</v>
      </c>
      <c r="E18" s="43">
        <v>231</v>
      </c>
      <c r="F18" s="43" t="s">
        <v>59</v>
      </c>
      <c r="G18" s="264">
        <v>1012162</v>
      </c>
      <c r="H18" s="65" t="s">
        <v>541</v>
      </c>
      <c r="I18" s="65" t="s">
        <v>123</v>
      </c>
      <c r="J18" s="67"/>
      <c r="K18" s="101">
        <v>347962</v>
      </c>
      <c r="L18" s="111">
        <v>0</v>
      </c>
      <c r="M18" s="101">
        <f t="shared" si="5"/>
        <v>347962</v>
      </c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>
        <f t="shared" si="7"/>
        <v>0</v>
      </c>
      <c r="AA18" s="101">
        <f t="shared" si="8"/>
        <v>347962</v>
      </c>
      <c r="AB18" s="101">
        <f t="shared" si="2"/>
        <v>347962</v>
      </c>
      <c r="AC18" s="282"/>
      <c r="AD18" s="101"/>
      <c r="AE18" s="101">
        <f t="shared" si="3"/>
        <v>0</v>
      </c>
      <c r="AF18" s="101"/>
      <c r="AG18" s="101"/>
      <c r="AH18" s="101">
        <v>347962</v>
      </c>
      <c r="AI18" s="101">
        <v>347962</v>
      </c>
      <c r="AJ18" s="101"/>
      <c r="AK18" s="101"/>
      <c r="AL18" s="94"/>
      <c r="AM18" s="276">
        <f t="shared" si="4"/>
        <v>0</v>
      </c>
      <c r="AN18" s="457"/>
      <c r="AP18" s="452"/>
      <c r="AQ18" s="452"/>
      <c r="AR18" s="452"/>
    </row>
    <row r="19" spans="1:44" ht="15" customHeight="1" x14ac:dyDescent="0.25">
      <c r="A19" s="65" t="s">
        <v>34</v>
      </c>
      <c r="B19" s="64" t="s">
        <v>39</v>
      </c>
      <c r="C19" s="65" t="s">
        <v>283</v>
      </c>
      <c r="D19" s="43">
        <v>5</v>
      </c>
      <c r="E19" s="43">
        <v>231</v>
      </c>
      <c r="F19" s="43" t="s">
        <v>59</v>
      </c>
      <c r="G19" s="264">
        <v>1012162</v>
      </c>
      <c r="H19" s="65" t="s">
        <v>541</v>
      </c>
      <c r="I19" s="65" t="s">
        <v>49</v>
      </c>
      <c r="J19" s="67"/>
      <c r="K19" s="101">
        <v>57600</v>
      </c>
      <c r="L19" s="111">
        <v>0</v>
      </c>
      <c r="M19" s="101">
        <f t="shared" si="5"/>
        <v>57600</v>
      </c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>
        <f t="shared" si="7"/>
        <v>0</v>
      </c>
      <c r="AA19" s="101">
        <f t="shared" si="8"/>
        <v>57600</v>
      </c>
      <c r="AB19" s="101">
        <f t="shared" si="2"/>
        <v>57600</v>
      </c>
      <c r="AC19" s="282"/>
      <c r="AD19" s="101"/>
      <c r="AE19" s="101">
        <f t="shared" si="3"/>
        <v>0</v>
      </c>
      <c r="AF19" s="101"/>
      <c r="AG19" s="101"/>
      <c r="AH19" s="101"/>
      <c r="AI19" s="101">
        <v>57600</v>
      </c>
      <c r="AJ19" s="101"/>
      <c r="AK19" s="101"/>
      <c r="AL19" s="94"/>
      <c r="AM19" s="276">
        <f t="shared" si="4"/>
        <v>0</v>
      </c>
      <c r="AN19" s="457"/>
      <c r="AP19" s="452"/>
      <c r="AQ19" s="452"/>
      <c r="AR19" s="452"/>
    </row>
    <row r="20" spans="1:44" ht="15" customHeight="1" x14ac:dyDescent="0.25">
      <c r="A20" s="65" t="s">
        <v>34</v>
      </c>
      <c r="B20" s="64" t="s">
        <v>39</v>
      </c>
      <c r="C20" s="65" t="s">
        <v>283</v>
      </c>
      <c r="D20" s="43">
        <v>5</v>
      </c>
      <c r="E20" s="43">
        <v>231</v>
      </c>
      <c r="F20" s="43" t="s">
        <v>409</v>
      </c>
      <c r="G20" s="264">
        <v>1012164</v>
      </c>
      <c r="H20" s="65" t="s">
        <v>542</v>
      </c>
      <c r="I20" s="65" t="s">
        <v>47</v>
      </c>
      <c r="J20" s="67"/>
      <c r="K20" s="101">
        <v>165662880</v>
      </c>
      <c r="L20" s="111">
        <v>96490872</v>
      </c>
      <c r="M20" s="101">
        <f t="shared" si="5"/>
        <v>69172008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>
        <f t="shared" si="7"/>
        <v>0</v>
      </c>
      <c r="AA20" s="101">
        <f t="shared" si="8"/>
        <v>69172008</v>
      </c>
      <c r="AB20" s="101">
        <f t="shared" si="2"/>
        <v>69172008</v>
      </c>
      <c r="AC20" s="282"/>
      <c r="AD20" s="101"/>
      <c r="AE20" s="101">
        <f t="shared" si="3"/>
        <v>0</v>
      </c>
      <c r="AF20" s="101"/>
      <c r="AG20" s="101" t="s">
        <v>1294</v>
      </c>
      <c r="AH20" s="101">
        <v>165662880</v>
      </c>
      <c r="AI20" s="101">
        <v>69172008</v>
      </c>
      <c r="AJ20" s="101"/>
      <c r="AK20" s="101"/>
      <c r="AL20" s="94"/>
      <c r="AM20" s="276">
        <f t="shared" si="4"/>
        <v>0</v>
      </c>
      <c r="AN20" s="457"/>
      <c r="AP20" s="452"/>
      <c r="AQ20" s="452"/>
      <c r="AR20" s="452"/>
    </row>
    <row r="21" spans="1:44" ht="15" customHeight="1" x14ac:dyDescent="0.25">
      <c r="A21" s="65" t="s">
        <v>34</v>
      </c>
      <c r="B21" s="64" t="s">
        <v>39</v>
      </c>
      <c r="C21" s="65" t="s">
        <v>283</v>
      </c>
      <c r="D21" s="43">
        <v>5</v>
      </c>
      <c r="E21" s="43">
        <v>231</v>
      </c>
      <c r="F21" s="43" t="s">
        <v>409</v>
      </c>
      <c r="G21" s="264">
        <v>1012164</v>
      </c>
      <c r="H21" s="65" t="s">
        <v>542</v>
      </c>
      <c r="I21" s="65" t="s">
        <v>48</v>
      </c>
      <c r="J21" s="67"/>
      <c r="K21" s="101">
        <v>1635593</v>
      </c>
      <c r="L21" s="111">
        <v>0</v>
      </c>
      <c r="M21" s="101">
        <f t="shared" si="5"/>
        <v>1635593</v>
      </c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>
        <f t="shared" si="7"/>
        <v>0</v>
      </c>
      <c r="AA21" s="101">
        <f t="shared" si="8"/>
        <v>1635593</v>
      </c>
      <c r="AB21" s="101">
        <f t="shared" si="2"/>
        <v>1635593</v>
      </c>
      <c r="AC21" s="282"/>
      <c r="AD21" s="101"/>
      <c r="AE21" s="101">
        <f t="shared" si="3"/>
        <v>0</v>
      </c>
      <c r="AF21" s="101"/>
      <c r="AG21" s="101"/>
      <c r="AH21" s="101">
        <v>1635593</v>
      </c>
      <c r="AI21" s="101">
        <v>1635593</v>
      </c>
      <c r="AJ21" s="101"/>
      <c r="AK21" s="101"/>
      <c r="AL21" s="94"/>
      <c r="AM21" s="276">
        <f t="shared" si="4"/>
        <v>0</v>
      </c>
      <c r="AN21" s="457"/>
      <c r="AP21" s="452"/>
      <c r="AQ21" s="452"/>
      <c r="AR21" s="452"/>
    </row>
    <row r="22" spans="1:44" ht="15" customHeight="1" x14ac:dyDescent="0.25">
      <c r="A22" s="65" t="s">
        <v>34</v>
      </c>
      <c r="B22" s="64" t="s">
        <v>39</v>
      </c>
      <c r="C22" s="65" t="s">
        <v>283</v>
      </c>
      <c r="D22" s="43">
        <v>5</v>
      </c>
      <c r="E22" s="43">
        <v>231</v>
      </c>
      <c r="F22" s="43" t="s">
        <v>409</v>
      </c>
      <c r="G22" s="264">
        <v>1012164</v>
      </c>
      <c r="H22" s="65" t="s">
        <v>542</v>
      </c>
      <c r="I22" s="65" t="s">
        <v>49</v>
      </c>
      <c r="J22" s="67"/>
      <c r="K22" s="101">
        <v>92867</v>
      </c>
      <c r="L22" s="111">
        <v>0</v>
      </c>
      <c r="M22" s="101">
        <f t="shared" si="5"/>
        <v>92867</v>
      </c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>
        <f t="shared" si="7"/>
        <v>0</v>
      </c>
      <c r="AA22" s="101">
        <f t="shared" si="8"/>
        <v>92867</v>
      </c>
      <c r="AB22" s="101">
        <f t="shared" si="2"/>
        <v>92867</v>
      </c>
      <c r="AC22" s="282"/>
      <c r="AD22" s="101"/>
      <c r="AE22" s="101">
        <f t="shared" si="3"/>
        <v>0</v>
      </c>
      <c r="AF22" s="101"/>
      <c r="AG22" s="101"/>
      <c r="AH22" s="101"/>
      <c r="AI22" s="101">
        <v>92867</v>
      </c>
      <c r="AJ22" s="101"/>
      <c r="AK22" s="101"/>
      <c r="AL22" s="94"/>
      <c r="AM22" s="276">
        <f t="shared" si="4"/>
        <v>0</v>
      </c>
      <c r="AN22" s="457"/>
      <c r="AP22" s="452"/>
      <c r="AQ22" s="452"/>
      <c r="AR22" s="452"/>
    </row>
    <row r="23" spans="1:44" ht="15" customHeight="1" x14ac:dyDescent="0.25">
      <c r="A23" s="65" t="s">
        <v>34</v>
      </c>
      <c r="B23" s="64" t="s">
        <v>39</v>
      </c>
      <c r="C23" s="65" t="s">
        <v>283</v>
      </c>
      <c r="D23" s="43">
        <v>5</v>
      </c>
      <c r="E23" s="43">
        <v>231</v>
      </c>
      <c r="F23" s="43" t="s">
        <v>617</v>
      </c>
      <c r="G23" s="264">
        <v>1012165</v>
      </c>
      <c r="H23" s="65" t="s">
        <v>492</v>
      </c>
      <c r="I23" s="65" t="s">
        <v>47</v>
      </c>
      <c r="J23" s="67"/>
      <c r="K23" s="101">
        <v>53400000</v>
      </c>
      <c r="L23" s="111">
        <v>0</v>
      </c>
      <c r="M23" s="101">
        <f t="shared" si="5"/>
        <v>21360000</v>
      </c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>
        <f t="shared" si="7"/>
        <v>0</v>
      </c>
      <c r="AA23" s="101">
        <f t="shared" si="8"/>
        <v>21360000</v>
      </c>
      <c r="AB23" s="101">
        <f t="shared" si="2"/>
        <v>53400000</v>
      </c>
      <c r="AC23" s="282"/>
      <c r="AD23" s="101"/>
      <c r="AE23" s="101">
        <f t="shared" si="3"/>
        <v>0</v>
      </c>
      <c r="AF23" s="101"/>
      <c r="AG23" s="101"/>
      <c r="AH23" s="101"/>
      <c r="AI23" s="101">
        <v>21360000</v>
      </c>
      <c r="AJ23" s="101">
        <v>32040000</v>
      </c>
      <c r="AK23" s="101"/>
      <c r="AL23" s="94"/>
      <c r="AM23" s="276">
        <f t="shared" si="4"/>
        <v>0</v>
      </c>
      <c r="AN23" s="457"/>
      <c r="AP23" s="452"/>
      <c r="AQ23" s="452"/>
      <c r="AR23" s="452"/>
    </row>
    <row r="24" spans="1:44" ht="15" customHeight="1" x14ac:dyDescent="0.25">
      <c r="A24" s="65" t="s">
        <v>34</v>
      </c>
      <c r="B24" s="64" t="s">
        <v>39</v>
      </c>
      <c r="C24" s="65" t="s">
        <v>283</v>
      </c>
      <c r="D24" s="43">
        <v>5</v>
      </c>
      <c r="E24" s="43">
        <v>231</v>
      </c>
      <c r="F24" s="43" t="s">
        <v>617</v>
      </c>
      <c r="G24" s="264">
        <v>1012165</v>
      </c>
      <c r="H24" s="65" t="s">
        <v>492</v>
      </c>
      <c r="I24" s="65" t="s">
        <v>48</v>
      </c>
      <c r="J24" s="67"/>
      <c r="K24" s="101">
        <v>649478</v>
      </c>
      <c r="L24" s="111">
        <v>0</v>
      </c>
      <c r="M24" s="101">
        <f t="shared" si="5"/>
        <v>259791</v>
      </c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>
        <f t="shared" si="7"/>
        <v>0</v>
      </c>
      <c r="AA24" s="101">
        <f t="shared" si="8"/>
        <v>259791</v>
      </c>
      <c r="AB24" s="101">
        <f t="shared" si="2"/>
        <v>649478</v>
      </c>
      <c r="AC24" s="282"/>
      <c r="AD24" s="101"/>
      <c r="AE24" s="101">
        <f t="shared" si="3"/>
        <v>0</v>
      </c>
      <c r="AF24" s="101"/>
      <c r="AG24" s="101"/>
      <c r="AH24" s="101"/>
      <c r="AI24" s="101">
        <v>259791</v>
      </c>
      <c r="AJ24" s="101">
        <v>389687</v>
      </c>
      <c r="AK24" s="101"/>
      <c r="AL24" s="94"/>
      <c r="AM24" s="276">
        <f t="shared" si="4"/>
        <v>0</v>
      </c>
      <c r="AN24" s="457"/>
      <c r="AP24" s="452"/>
      <c r="AQ24" s="452"/>
      <c r="AR24" s="452"/>
    </row>
    <row r="25" spans="1:44" ht="15" customHeight="1" x14ac:dyDescent="0.25">
      <c r="A25" s="65" t="s">
        <v>34</v>
      </c>
      <c r="B25" s="64" t="s">
        <v>39</v>
      </c>
      <c r="C25" s="65" t="s">
        <v>283</v>
      </c>
      <c r="D25" s="43">
        <v>5</v>
      </c>
      <c r="E25" s="43">
        <v>231</v>
      </c>
      <c r="F25" s="43" t="s">
        <v>617</v>
      </c>
      <c r="G25" s="264">
        <v>1012165</v>
      </c>
      <c r="H25" s="65" t="s">
        <v>492</v>
      </c>
      <c r="I25" s="65" t="s">
        <v>49</v>
      </c>
      <c r="J25" s="67"/>
      <c r="K25" s="101">
        <v>48594</v>
      </c>
      <c r="L25" s="111">
        <v>0</v>
      </c>
      <c r="M25" s="101">
        <f t="shared" si="5"/>
        <v>0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>
        <f t="shared" si="7"/>
        <v>0</v>
      </c>
      <c r="AA25" s="101">
        <f t="shared" si="8"/>
        <v>0</v>
      </c>
      <c r="AB25" s="101">
        <f t="shared" si="2"/>
        <v>48594</v>
      </c>
      <c r="AC25" s="282"/>
      <c r="AD25" s="101"/>
      <c r="AE25" s="101">
        <f t="shared" si="3"/>
        <v>0</v>
      </c>
      <c r="AF25" s="101"/>
      <c r="AG25" s="101"/>
      <c r="AH25" s="101"/>
      <c r="AI25" s="101"/>
      <c r="AJ25" s="101">
        <v>48594</v>
      </c>
      <c r="AK25" s="101"/>
      <c r="AL25" s="94"/>
      <c r="AM25" s="276">
        <f t="shared" si="4"/>
        <v>0</v>
      </c>
      <c r="AN25" s="457"/>
      <c r="AP25" s="452"/>
      <c r="AQ25" s="452"/>
      <c r="AR25" s="452"/>
    </row>
    <row r="26" spans="1:44" ht="15" customHeight="1" x14ac:dyDescent="0.25">
      <c r="A26" s="65" t="s">
        <v>34</v>
      </c>
      <c r="B26" s="64" t="s">
        <v>39</v>
      </c>
      <c r="C26" s="65" t="s">
        <v>283</v>
      </c>
      <c r="D26" s="43">
        <v>5</v>
      </c>
      <c r="E26" s="43">
        <v>231</v>
      </c>
      <c r="F26" s="43" t="s">
        <v>617</v>
      </c>
      <c r="G26" s="264">
        <v>1012166</v>
      </c>
      <c r="H26" s="65" t="s">
        <v>493</v>
      </c>
      <c r="I26" s="65" t="s">
        <v>47</v>
      </c>
      <c r="J26" s="67"/>
      <c r="K26" s="101">
        <v>14578775</v>
      </c>
      <c r="L26" s="111">
        <v>3270378</v>
      </c>
      <c r="M26" s="101">
        <f t="shared" si="5"/>
        <v>11308397</v>
      </c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>
        <f t="shared" si="7"/>
        <v>0</v>
      </c>
      <c r="AA26" s="101">
        <f t="shared" si="8"/>
        <v>11308397</v>
      </c>
      <c r="AB26" s="101">
        <f t="shared" si="2"/>
        <v>11308397</v>
      </c>
      <c r="AC26" s="282" t="s">
        <v>1120</v>
      </c>
      <c r="AD26" s="101"/>
      <c r="AE26" s="101">
        <f t="shared" si="3"/>
        <v>0</v>
      </c>
      <c r="AF26" s="101"/>
      <c r="AG26" s="101" t="s">
        <v>1180</v>
      </c>
      <c r="AH26" s="101">
        <v>14578775</v>
      </c>
      <c r="AI26" s="101">
        <v>11308397</v>
      </c>
      <c r="AJ26" s="101"/>
      <c r="AK26" s="101"/>
      <c r="AL26" s="94"/>
      <c r="AM26" s="276">
        <f t="shared" si="4"/>
        <v>0</v>
      </c>
      <c r="AN26" s="457"/>
      <c r="AP26" s="452"/>
      <c r="AQ26" s="452"/>
      <c r="AR26" s="452"/>
    </row>
    <row r="27" spans="1:44" ht="15" customHeight="1" x14ac:dyDescent="0.25">
      <c r="A27" s="65" t="s">
        <v>34</v>
      </c>
      <c r="B27" s="64" t="s">
        <v>39</v>
      </c>
      <c r="C27" s="65" t="s">
        <v>283</v>
      </c>
      <c r="D27" s="43">
        <v>5</v>
      </c>
      <c r="E27" s="43">
        <v>231</v>
      </c>
      <c r="F27" s="43" t="s">
        <v>617</v>
      </c>
      <c r="G27" s="264">
        <v>1012166</v>
      </c>
      <c r="H27" s="65" t="s">
        <v>493</v>
      </c>
      <c r="I27" s="65" t="s">
        <v>48</v>
      </c>
      <c r="J27" s="67"/>
      <c r="K27" s="101">
        <v>212549</v>
      </c>
      <c r="L27" s="111">
        <v>0</v>
      </c>
      <c r="M27" s="101">
        <f t="shared" si="5"/>
        <v>212549</v>
      </c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>
        <f t="shared" si="7"/>
        <v>0</v>
      </c>
      <c r="AA27" s="101">
        <f t="shared" si="8"/>
        <v>212549</v>
      </c>
      <c r="AB27" s="101">
        <f t="shared" si="2"/>
        <v>212549</v>
      </c>
      <c r="AC27" s="282"/>
      <c r="AD27" s="101"/>
      <c r="AE27" s="101">
        <f t="shared" si="3"/>
        <v>0</v>
      </c>
      <c r="AF27" s="101"/>
      <c r="AG27" s="101"/>
      <c r="AH27" s="101">
        <v>212549</v>
      </c>
      <c r="AI27" s="101">
        <v>212549</v>
      </c>
      <c r="AJ27" s="101"/>
      <c r="AK27" s="101"/>
      <c r="AL27" s="94"/>
      <c r="AM27" s="276">
        <f t="shared" si="4"/>
        <v>0</v>
      </c>
      <c r="AN27" s="457"/>
      <c r="AP27" s="452"/>
      <c r="AQ27" s="452"/>
      <c r="AR27" s="452"/>
    </row>
    <row r="28" spans="1:44" ht="15" customHeight="1" x14ac:dyDescent="0.25">
      <c r="A28" s="65" t="s">
        <v>34</v>
      </c>
      <c r="B28" s="64" t="s">
        <v>39</v>
      </c>
      <c r="C28" s="65" t="s">
        <v>283</v>
      </c>
      <c r="D28" s="43">
        <v>5</v>
      </c>
      <c r="E28" s="43">
        <v>231</v>
      </c>
      <c r="F28" s="43" t="s">
        <v>617</v>
      </c>
      <c r="G28" s="264">
        <v>1012166</v>
      </c>
      <c r="H28" s="65" t="s">
        <v>493</v>
      </c>
      <c r="I28" s="65" t="s">
        <v>49</v>
      </c>
      <c r="J28" s="67"/>
      <c r="K28" s="101">
        <v>27600</v>
      </c>
      <c r="L28" s="111">
        <v>0</v>
      </c>
      <c r="M28" s="101">
        <f t="shared" si="5"/>
        <v>27600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>
        <f t="shared" si="7"/>
        <v>0</v>
      </c>
      <c r="AA28" s="101">
        <f t="shared" si="8"/>
        <v>27600</v>
      </c>
      <c r="AB28" s="101">
        <f t="shared" si="2"/>
        <v>27600</v>
      </c>
      <c r="AC28" s="282"/>
      <c r="AD28" s="101"/>
      <c r="AE28" s="101">
        <f t="shared" si="3"/>
        <v>0</v>
      </c>
      <c r="AF28" s="101"/>
      <c r="AG28" s="101"/>
      <c r="AH28" s="101">
        <v>27600</v>
      </c>
      <c r="AI28" s="101">
        <v>27600</v>
      </c>
      <c r="AJ28" s="101"/>
      <c r="AK28" s="101"/>
      <c r="AL28" s="94"/>
      <c r="AM28" s="276">
        <f t="shared" si="4"/>
        <v>0</v>
      </c>
      <c r="AN28" s="457"/>
      <c r="AP28" s="452"/>
      <c r="AQ28" s="452"/>
      <c r="AR28" s="452"/>
    </row>
    <row r="29" spans="1:44" ht="15" customHeight="1" x14ac:dyDescent="0.25">
      <c r="A29" s="65" t="s">
        <v>34</v>
      </c>
      <c r="B29" s="64" t="s">
        <v>39</v>
      </c>
      <c r="C29" s="65" t="s">
        <v>283</v>
      </c>
      <c r="D29" s="43">
        <v>5</v>
      </c>
      <c r="E29" s="43">
        <v>231</v>
      </c>
      <c r="F29" s="40" t="s">
        <v>258</v>
      </c>
      <c r="G29" s="264">
        <v>1011060</v>
      </c>
      <c r="H29" s="65" t="s">
        <v>489</v>
      </c>
      <c r="I29" s="65" t="s">
        <v>47</v>
      </c>
      <c r="J29" s="67"/>
      <c r="K29" s="101">
        <v>95419075</v>
      </c>
      <c r="L29" s="111">
        <v>0</v>
      </c>
      <c r="M29" s="101">
        <f t="shared" si="5"/>
        <v>19083815</v>
      </c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>
        <f t="shared" si="7"/>
        <v>0</v>
      </c>
      <c r="AA29" s="101">
        <f t="shared" si="8"/>
        <v>19083815</v>
      </c>
      <c r="AB29" s="101">
        <f t="shared" si="2"/>
        <v>95419075</v>
      </c>
      <c r="AC29" s="282"/>
      <c r="AD29" s="101"/>
      <c r="AE29" s="101">
        <f t="shared" si="3"/>
        <v>0</v>
      </c>
      <c r="AF29" s="101"/>
      <c r="AG29" s="101"/>
      <c r="AH29" s="101"/>
      <c r="AI29" s="101">
        <v>19083815</v>
      </c>
      <c r="AJ29" s="94">
        <v>33396676</v>
      </c>
      <c r="AK29" s="94">
        <v>42938584</v>
      </c>
      <c r="AL29" s="94"/>
      <c r="AM29" s="276">
        <f t="shared" si="4"/>
        <v>0</v>
      </c>
      <c r="AN29" s="457"/>
      <c r="AP29" s="452"/>
      <c r="AQ29" s="452"/>
      <c r="AR29" s="452"/>
    </row>
    <row r="30" spans="1:44" ht="15" customHeight="1" x14ac:dyDescent="0.25">
      <c r="A30" s="65" t="s">
        <v>34</v>
      </c>
      <c r="B30" s="64" t="s">
        <v>39</v>
      </c>
      <c r="C30" s="65" t="s">
        <v>283</v>
      </c>
      <c r="D30" s="43">
        <v>5</v>
      </c>
      <c r="E30" s="43">
        <v>231</v>
      </c>
      <c r="F30" s="40" t="s">
        <v>258</v>
      </c>
      <c r="G30" s="264">
        <v>1011060</v>
      </c>
      <c r="H30" s="65" t="s">
        <v>489</v>
      </c>
      <c r="I30" s="65" t="s">
        <v>48</v>
      </c>
      <c r="J30" s="67"/>
      <c r="K30" s="101">
        <v>1746288</v>
      </c>
      <c r="L30" s="111">
        <v>0</v>
      </c>
      <c r="M30" s="101">
        <f t="shared" si="5"/>
        <v>1746288</v>
      </c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>
        <f t="shared" si="7"/>
        <v>0</v>
      </c>
      <c r="AA30" s="101">
        <f t="shared" si="8"/>
        <v>1746288</v>
      </c>
      <c r="AB30" s="101">
        <f t="shared" si="2"/>
        <v>1746288</v>
      </c>
      <c r="AC30" s="282"/>
      <c r="AD30" s="101"/>
      <c r="AE30" s="101">
        <f t="shared" si="3"/>
        <v>0</v>
      </c>
      <c r="AF30" s="101"/>
      <c r="AG30" s="101"/>
      <c r="AH30" s="101">
        <v>1746288</v>
      </c>
      <c r="AI30" s="101">
        <v>1746288</v>
      </c>
      <c r="AJ30" s="101"/>
      <c r="AK30" s="101"/>
      <c r="AL30" s="94"/>
      <c r="AM30" s="276">
        <f t="shared" si="4"/>
        <v>0</v>
      </c>
      <c r="AN30" s="457"/>
      <c r="AP30" s="452"/>
      <c r="AQ30" s="452"/>
      <c r="AR30" s="452"/>
    </row>
    <row r="31" spans="1:44" ht="15" customHeight="1" x14ac:dyDescent="0.25">
      <c r="A31" s="65" t="s">
        <v>34</v>
      </c>
      <c r="B31" s="64" t="s">
        <v>39</v>
      </c>
      <c r="C31" s="65" t="s">
        <v>283</v>
      </c>
      <c r="D31" s="43">
        <v>5</v>
      </c>
      <c r="E31" s="43">
        <v>231</v>
      </c>
      <c r="F31" s="40" t="s">
        <v>258</v>
      </c>
      <c r="G31" s="264">
        <v>1011060</v>
      </c>
      <c r="H31" s="65" t="s">
        <v>489</v>
      </c>
      <c r="I31" s="65" t="s">
        <v>49</v>
      </c>
      <c r="J31" s="67"/>
      <c r="K31" s="101">
        <v>54255</v>
      </c>
      <c r="L31" s="111">
        <v>0</v>
      </c>
      <c r="M31" s="101">
        <f t="shared" si="5"/>
        <v>54255</v>
      </c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>
        <f t="shared" si="7"/>
        <v>0</v>
      </c>
      <c r="AA31" s="101">
        <f t="shared" si="8"/>
        <v>54255</v>
      </c>
      <c r="AB31" s="101">
        <f t="shared" si="2"/>
        <v>54255</v>
      </c>
      <c r="AC31" s="282"/>
      <c r="AD31" s="101"/>
      <c r="AE31" s="101">
        <f t="shared" si="3"/>
        <v>0</v>
      </c>
      <c r="AF31" s="101"/>
      <c r="AG31" s="101"/>
      <c r="AH31" s="101"/>
      <c r="AI31" s="101">
        <v>54255</v>
      </c>
      <c r="AJ31" s="101"/>
      <c r="AK31" s="101"/>
      <c r="AL31" s="94"/>
      <c r="AM31" s="276">
        <f t="shared" si="4"/>
        <v>0</v>
      </c>
      <c r="AN31" s="457"/>
      <c r="AP31" s="452"/>
      <c r="AQ31" s="452"/>
      <c r="AR31" s="452"/>
    </row>
    <row r="32" spans="1:44" ht="15" customHeight="1" x14ac:dyDescent="0.25">
      <c r="A32" s="65" t="s">
        <v>34</v>
      </c>
      <c r="B32" s="64" t="s">
        <v>39</v>
      </c>
      <c r="C32" s="65" t="s">
        <v>283</v>
      </c>
      <c r="D32" s="43">
        <v>5</v>
      </c>
      <c r="E32" s="43">
        <v>231</v>
      </c>
      <c r="F32" s="40" t="s">
        <v>52</v>
      </c>
      <c r="G32" s="264">
        <v>1012168</v>
      </c>
      <c r="H32" s="65" t="s">
        <v>490</v>
      </c>
      <c r="I32" s="65" t="s">
        <v>47</v>
      </c>
      <c r="J32" s="67"/>
      <c r="K32" s="101">
        <v>109800000</v>
      </c>
      <c r="L32" s="111">
        <v>0</v>
      </c>
      <c r="M32" s="101">
        <f t="shared" si="5"/>
        <v>21960000</v>
      </c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>
        <f t="shared" si="7"/>
        <v>0</v>
      </c>
      <c r="AA32" s="101">
        <f t="shared" si="8"/>
        <v>21960000</v>
      </c>
      <c r="AB32" s="101">
        <f t="shared" si="2"/>
        <v>109800000</v>
      </c>
      <c r="AC32" s="282"/>
      <c r="AD32" s="101"/>
      <c r="AE32" s="101">
        <f t="shared" si="3"/>
        <v>0</v>
      </c>
      <c r="AF32" s="101"/>
      <c r="AG32" s="101"/>
      <c r="AH32" s="101"/>
      <c r="AI32" s="101">
        <v>21960000</v>
      </c>
      <c r="AJ32" s="101">
        <v>49410000</v>
      </c>
      <c r="AK32" s="101">
        <v>38430000</v>
      </c>
      <c r="AL32" s="94"/>
      <c r="AM32" s="276">
        <f t="shared" si="4"/>
        <v>0</v>
      </c>
      <c r="AN32" s="457"/>
      <c r="AP32" s="452"/>
      <c r="AQ32" s="452"/>
      <c r="AR32" s="452"/>
    </row>
    <row r="33" spans="1:44" ht="15" customHeight="1" x14ac:dyDescent="0.25">
      <c r="A33" s="65" t="s">
        <v>34</v>
      </c>
      <c r="B33" s="64" t="s">
        <v>39</v>
      </c>
      <c r="C33" s="65" t="s">
        <v>283</v>
      </c>
      <c r="D33" s="43">
        <v>5</v>
      </c>
      <c r="E33" s="43">
        <v>231</v>
      </c>
      <c r="F33" s="40" t="s">
        <v>52</v>
      </c>
      <c r="G33" s="264">
        <v>1012168</v>
      </c>
      <c r="H33" s="65" t="s">
        <v>490</v>
      </c>
      <c r="I33" s="65" t="s">
        <v>48</v>
      </c>
      <c r="J33" s="67"/>
      <c r="K33" s="101">
        <v>1098000</v>
      </c>
      <c r="L33" s="111">
        <v>0</v>
      </c>
      <c r="M33" s="101">
        <f t="shared" si="5"/>
        <v>219600</v>
      </c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>
        <f t="shared" si="7"/>
        <v>0</v>
      </c>
      <c r="AA33" s="101">
        <f t="shared" si="8"/>
        <v>219600</v>
      </c>
      <c r="AB33" s="101">
        <f t="shared" si="2"/>
        <v>1098000</v>
      </c>
      <c r="AC33" s="282"/>
      <c r="AD33" s="101"/>
      <c r="AE33" s="101">
        <f t="shared" si="3"/>
        <v>0</v>
      </c>
      <c r="AF33" s="101"/>
      <c r="AG33" s="101"/>
      <c r="AH33" s="101"/>
      <c r="AI33" s="101">
        <v>219600</v>
      </c>
      <c r="AJ33" s="101">
        <v>494100</v>
      </c>
      <c r="AK33" s="101">
        <v>384300</v>
      </c>
      <c r="AL33" s="94"/>
      <c r="AM33" s="276">
        <f t="shared" si="4"/>
        <v>0</v>
      </c>
      <c r="AN33" s="457"/>
      <c r="AP33" s="452"/>
      <c r="AQ33" s="452"/>
      <c r="AR33" s="452"/>
    </row>
    <row r="34" spans="1:44" ht="15" customHeight="1" x14ac:dyDescent="0.25">
      <c r="A34" s="65" t="s">
        <v>34</v>
      </c>
      <c r="B34" s="64" t="s">
        <v>39</v>
      </c>
      <c r="C34" s="65" t="s">
        <v>283</v>
      </c>
      <c r="D34" s="43">
        <v>5</v>
      </c>
      <c r="E34" s="43">
        <v>231</v>
      </c>
      <c r="F34" s="40" t="s">
        <v>52</v>
      </c>
      <c r="G34" s="264">
        <v>1012168</v>
      </c>
      <c r="H34" s="65" t="s">
        <v>490</v>
      </c>
      <c r="I34" s="65" t="s">
        <v>49</v>
      </c>
      <c r="J34" s="67"/>
      <c r="K34" s="101">
        <v>131760</v>
      </c>
      <c r="L34" s="111">
        <v>0</v>
      </c>
      <c r="M34" s="101">
        <f t="shared" si="5"/>
        <v>0</v>
      </c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>
        <f t="shared" si="7"/>
        <v>0</v>
      </c>
      <c r="AA34" s="101">
        <f t="shared" si="8"/>
        <v>0</v>
      </c>
      <c r="AB34" s="101">
        <f t="shared" si="2"/>
        <v>131760</v>
      </c>
      <c r="AC34" s="282"/>
      <c r="AD34" s="101"/>
      <c r="AE34" s="101">
        <f t="shared" si="3"/>
        <v>0</v>
      </c>
      <c r="AF34" s="101"/>
      <c r="AG34" s="101"/>
      <c r="AH34" s="101"/>
      <c r="AI34" s="101"/>
      <c r="AJ34" s="101"/>
      <c r="AK34" s="101">
        <v>131760</v>
      </c>
      <c r="AL34" s="94"/>
      <c r="AM34" s="276">
        <f t="shared" si="4"/>
        <v>0</v>
      </c>
      <c r="AN34" s="457"/>
      <c r="AP34" s="452"/>
      <c r="AQ34" s="452"/>
      <c r="AR34" s="452"/>
    </row>
    <row r="35" spans="1:44" ht="15" customHeight="1" x14ac:dyDescent="0.25">
      <c r="A35" s="65" t="s">
        <v>34</v>
      </c>
      <c r="B35" s="64" t="s">
        <v>39</v>
      </c>
      <c r="C35" s="65" t="s">
        <v>283</v>
      </c>
      <c r="D35" s="43">
        <v>5</v>
      </c>
      <c r="E35" s="43">
        <v>231</v>
      </c>
      <c r="F35" s="40" t="s">
        <v>164</v>
      </c>
      <c r="G35" s="264">
        <v>1012171</v>
      </c>
      <c r="H35" s="65" t="s">
        <v>491</v>
      </c>
      <c r="I35" s="65" t="s">
        <v>47</v>
      </c>
      <c r="J35" s="67"/>
      <c r="K35" s="101">
        <v>55874826</v>
      </c>
      <c r="L35" s="111">
        <v>40280685</v>
      </c>
      <c r="M35" s="101">
        <f t="shared" si="5"/>
        <v>15594141</v>
      </c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>
        <f t="shared" si="7"/>
        <v>0</v>
      </c>
      <c r="AA35" s="101">
        <f t="shared" si="8"/>
        <v>15594141</v>
      </c>
      <c r="AB35" s="101">
        <f t="shared" si="2"/>
        <v>15594141</v>
      </c>
      <c r="AC35" s="282" t="s">
        <v>1115</v>
      </c>
      <c r="AD35" s="101"/>
      <c r="AE35" s="101">
        <f t="shared" si="3"/>
        <v>0</v>
      </c>
      <c r="AF35" s="101"/>
      <c r="AG35" s="101" t="s">
        <v>1194</v>
      </c>
      <c r="AH35" s="101">
        <v>55874826</v>
      </c>
      <c r="AI35" s="101">
        <v>15594141</v>
      </c>
      <c r="AJ35" s="101"/>
      <c r="AK35" s="101"/>
      <c r="AL35" s="94"/>
      <c r="AM35" s="276">
        <f t="shared" si="4"/>
        <v>0</v>
      </c>
      <c r="AN35" s="457"/>
      <c r="AP35" s="452"/>
      <c r="AQ35" s="452"/>
      <c r="AR35" s="452"/>
    </row>
    <row r="36" spans="1:44" ht="15" customHeight="1" x14ac:dyDescent="0.25">
      <c r="A36" s="65" t="s">
        <v>34</v>
      </c>
      <c r="B36" s="64" t="s">
        <v>39</v>
      </c>
      <c r="C36" s="65" t="s">
        <v>283</v>
      </c>
      <c r="D36" s="43">
        <v>5</v>
      </c>
      <c r="E36" s="43">
        <v>231</v>
      </c>
      <c r="F36" s="40" t="s">
        <v>164</v>
      </c>
      <c r="G36" s="264">
        <v>1012171</v>
      </c>
      <c r="H36" s="65" t="s">
        <v>491</v>
      </c>
      <c r="I36" s="65" t="s">
        <v>48</v>
      </c>
      <c r="J36" s="67"/>
      <c r="K36" s="101">
        <v>640552</v>
      </c>
      <c r="L36" s="111">
        <v>0</v>
      </c>
      <c r="M36" s="101">
        <f t="shared" si="5"/>
        <v>640552</v>
      </c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>
        <f t="shared" si="7"/>
        <v>0</v>
      </c>
      <c r="AA36" s="101">
        <f t="shared" si="8"/>
        <v>640552</v>
      </c>
      <c r="AB36" s="101">
        <f t="shared" si="2"/>
        <v>640552</v>
      </c>
      <c r="AC36" s="282"/>
      <c r="AD36" s="101"/>
      <c r="AE36" s="101">
        <f t="shared" ref="AE36:AE67" si="9">+Z36-AD36</f>
        <v>0</v>
      </c>
      <c r="AF36" s="101"/>
      <c r="AG36" s="101"/>
      <c r="AH36" s="101">
        <v>640552</v>
      </c>
      <c r="AI36" s="101">
        <v>640552</v>
      </c>
      <c r="AJ36" s="101"/>
      <c r="AK36" s="101"/>
      <c r="AL36" s="94"/>
      <c r="AM36" s="276">
        <f t="shared" si="4"/>
        <v>0</v>
      </c>
      <c r="AN36" s="457"/>
      <c r="AP36" s="452"/>
      <c r="AQ36" s="452"/>
      <c r="AR36" s="452"/>
    </row>
    <row r="37" spans="1:44" ht="15" customHeight="1" x14ac:dyDescent="0.25">
      <c r="A37" s="65" t="s">
        <v>34</v>
      </c>
      <c r="B37" s="64" t="s">
        <v>39</v>
      </c>
      <c r="C37" s="65" t="s">
        <v>283</v>
      </c>
      <c r="D37" s="43">
        <v>5</v>
      </c>
      <c r="E37" s="43">
        <v>231</v>
      </c>
      <c r="F37" s="40" t="s">
        <v>164</v>
      </c>
      <c r="G37" s="264">
        <v>1012171</v>
      </c>
      <c r="H37" s="65" t="s">
        <v>491</v>
      </c>
      <c r="I37" s="65" t="s">
        <v>49</v>
      </c>
      <c r="J37" s="67"/>
      <c r="K37" s="101">
        <v>44400</v>
      </c>
      <c r="L37" s="111">
        <v>0</v>
      </c>
      <c r="M37" s="101">
        <f t="shared" si="5"/>
        <v>44400</v>
      </c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>
        <f t="shared" si="7"/>
        <v>0</v>
      </c>
      <c r="AA37" s="101">
        <f t="shared" si="8"/>
        <v>44400</v>
      </c>
      <c r="AB37" s="101">
        <f t="shared" si="2"/>
        <v>44400</v>
      </c>
      <c r="AC37" s="282"/>
      <c r="AD37" s="101"/>
      <c r="AE37" s="101">
        <f t="shared" si="9"/>
        <v>0</v>
      </c>
      <c r="AF37" s="101"/>
      <c r="AG37" s="101"/>
      <c r="AH37" s="101">
        <v>44400</v>
      </c>
      <c r="AI37" s="101">
        <v>44400</v>
      </c>
      <c r="AJ37" s="101"/>
      <c r="AK37" s="101"/>
      <c r="AL37" s="94"/>
      <c r="AM37" s="276">
        <f t="shared" si="4"/>
        <v>0</v>
      </c>
      <c r="AN37" s="457"/>
      <c r="AP37" s="452"/>
      <c r="AQ37" s="452"/>
      <c r="AR37" s="452"/>
    </row>
    <row r="38" spans="1:44" ht="15" customHeight="1" x14ac:dyDescent="0.25">
      <c r="A38" s="65" t="s">
        <v>34</v>
      </c>
      <c r="B38" s="64" t="s">
        <v>39</v>
      </c>
      <c r="C38" s="65" t="s">
        <v>283</v>
      </c>
      <c r="D38" s="43">
        <v>5</v>
      </c>
      <c r="E38" s="43">
        <v>230</v>
      </c>
      <c r="F38" s="40" t="s">
        <v>164</v>
      </c>
      <c r="G38" s="264">
        <v>1012170</v>
      </c>
      <c r="H38" s="65" t="s">
        <v>491</v>
      </c>
      <c r="I38" s="65" t="s">
        <v>98</v>
      </c>
      <c r="J38" s="67"/>
      <c r="K38" s="101">
        <v>120000</v>
      </c>
      <c r="L38" s="111">
        <v>0</v>
      </c>
      <c r="M38" s="101">
        <f t="shared" si="5"/>
        <v>120000</v>
      </c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>
        <f t="shared" si="7"/>
        <v>0</v>
      </c>
      <c r="AA38" s="101">
        <f t="shared" si="8"/>
        <v>120000</v>
      </c>
      <c r="AB38" s="101">
        <f t="shared" si="2"/>
        <v>120000</v>
      </c>
      <c r="AC38" s="101"/>
      <c r="AD38" s="101"/>
      <c r="AE38" s="101">
        <f t="shared" si="9"/>
        <v>0</v>
      </c>
      <c r="AF38" s="101"/>
      <c r="AG38" s="101"/>
      <c r="AH38" s="101"/>
      <c r="AI38" s="101">
        <v>120000</v>
      </c>
      <c r="AJ38" s="101"/>
      <c r="AK38" s="101"/>
      <c r="AL38" s="94"/>
      <c r="AM38" s="276">
        <f t="shared" si="4"/>
        <v>0</v>
      </c>
      <c r="AN38" s="457"/>
      <c r="AP38" s="452"/>
      <c r="AQ38" s="452"/>
      <c r="AR38" s="452"/>
    </row>
    <row r="39" spans="1:44" ht="15" customHeight="1" x14ac:dyDescent="0.25">
      <c r="A39" s="65" t="s">
        <v>34</v>
      </c>
      <c r="B39" s="64" t="s">
        <v>39</v>
      </c>
      <c r="C39" s="65" t="s">
        <v>283</v>
      </c>
      <c r="D39" s="43">
        <v>5</v>
      </c>
      <c r="E39" s="43">
        <v>231</v>
      </c>
      <c r="F39" s="40" t="s">
        <v>437</v>
      </c>
      <c r="G39" s="264">
        <v>1012172</v>
      </c>
      <c r="H39" s="65" t="s">
        <v>494</v>
      </c>
      <c r="I39" s="65" t="s">
        <v>47</v>
      </c>
      <c r="J39" s="67"/>
      <c r="K39" s="101">
        <v>47940423</v>
      </c>
      <c r="L39" s="111">
        <v>0</v>
      </c>
      <c r="M39" s="101">
        <f t="shared" si="5"/>
        <v>47940423</v>
      </c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>
        <f t="shared" si="7"/>
        <v>0</v>
      </c>
      <c r="AA39" s="101">
        <f t="shared" si="8"/>
        <v>47940423</v>
      </c>
      <c r="AB39" s="101">
        <f t="shared" si="2"/>
        <v>47940423</v>
      </c>
      <c r="AC39" s="282"/>
      <c r="AD39" s="101"/>
      <c r="AE39" s="101">
        <f t="shared" si="9"/>
        <v>0</v>
      </c>
      <c r="AF39" s="101"/>
      <c r="AG39" s="101"/>
      <c r="AH39" s="101">
        <v>47940423</v>
      </c>
      <c r="AI39" s="101">
        <v>47940423</v>
      </c>
      <c r="AJ39" s="101"/>
      <c r="AK39" s="101"/>
      <c r="AL39" s="94"/>
      <c r="AM39" s="276">
        <f t="shared" si="4"/>
        <v>0</v>
      </c>
      <c r="AN39" s="457"/>
      <c r="AP39" s="452"/>
      <c r="AQ39" s="452"/>
      <c r="AR39" s="452"/>
    </row>
    <row r="40" spans="1:44" ht="15" customHeight="1" x14ac:dyDescent="0.25">
      <c r="A40" s="65" t="s">
        <v>34</v>
      </c>
      <c r="B40" s="64" t="s">
        <v>39</v>
      </c>
      <c r="C40" s="65" t="s">
        <v>283</v>
      </c>
      <c r="D40" s="43">
        <v>5</v>
      </c>
      <c r="E40" s="43">
        <v>231</v>
      </c>
      <c r="F40" s="40" t="s">
        <v>437</v>
      </c>
      <c r="G40" s="264">
        <v>1012172</v>
      </c>
      <c r="H40" s="65" t="s">
        <v>494</v>
      </c>
      <c r="I40" s="65" t="s">
        <v>48</v>
      </c>
      <c r="J40" s="67"/>
      <c r="K40" s="101">
        <v>574608</v>
      </c>
      <c r="L40" s="111">
        <v>0</v>
      </c>
      <c r="M40" s="101">
        <f t="shared" si="5"/>
        <v>574608</v>
      </c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>
        <f t="shared" si="7"/>
        <v>0</v>
      </c>
      <c r="AA40" s="101">
        <f t="shared" si="8"/>
        <v>574608</v>
      </c>
      <c r="AB40" s="101">
        <f t="shared" si="2"/>
        <v>574608</v>
      </c>
      <c r="AC40" s="282"/>
      <c r="AD40" s="101"/>
      <c r="AE40" s="101">
        <f t="shared" si="9"/>
        <v>0</v>
      </c>
      <c r="AF40" s="101"/>
      <c r="AG40" s="101"/>
      <c r="AH40" s="101">
        <v>574608</v>
      </c>
      <c r="AI40" s="101">
        <v>574608</v>
      </c>
      <c r="AJ40" s="101"/>
      <c r="AK40" s="101"/>
      <c r="AL40" s="94"/>
      <c r="AM40" s="276">
        <f t="shared" si="4"/>
        <v>0</v>
      </c>
      <c r="AN40" s="457"/>
      <c r="AP40" s="452"/>
      <c r="AQ40" s="452"/>
      <c r="AR40" s="452"/>
    </row>
    <row r="41" spans="1:44" ht="15" customHeight="1" x14ac:dyDescent="0.25">
      <c r="A41" s="65" t="s">
        <v>34</v>
      </c>
      <c r="B41" s="64" t="s">
        <v>39</v>
      </c>
      <c r="C41" s="65" t="s">
        <v>283</v>
      </c>
      <c r="D41" s="43">
        <v>5</v>
      </c>
      <c r="E41" s="43">
        <v>231</v>
      </c>
      <c r="F41" s="40" t="s">
        <v>437</v>
      </c>
      <c r="G41" s="264">
        <v>1012172</v>
      </c>
      <c r="H41" s="65" t="s">
        <v>494</v>
      </c>
      <c r="I41" s="65" t="s">
        <v>49</v>
      </c>
      <c r="J41" s="67"/>
      <c r="K41" s="101">
        <v>45540</v>
      </c>
      <c r="L41" s="111">
        <v>0</v>
      </c>
      <c r="M41" s="101">
        <f t="shared" si="5"/>
        <v>45540</v>
      </c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>
        <f t="shared" si="7"/>
        <v>0</v>
      </c>
      <c r="AA41" s="101">
        <f t="shared" si="8"/>
        <v>45540</v>
      </c>
      <c r="AB41" s="101">
        <f t="shared" si="2"/>
        <v>45540</v>
      </c>
      <c r="AC41" s="282"/>
      <c r="AD41" s="101"/>
      <c r="AE41" s="101">
        <f t="shared" si="9"/>
        <v>0</v>
      </c>
      <c r="AF41" s="101"/>
      <c r="AG41" s="101"/>
      <c r="AH41" s="101">
        <v>45540</v>
      </c>
      <c r="AI41" s="101">
        <v>45540</v>
      </c>
      <c r="AJ41" s="101"/>
      <c r="AK41" s="101"/>
      <c r="AL41" s="94"/>
      <c r="AM41" s="276">
        <f t="shared" si="4"/>
        <v>0</v>
      </c>
      <c r="AN41" s="457"/>
      <c r="AP41" s="452"/>
      <c r="AQ41" s="452"/>
      <c r="AR41" s="452"/>
    </row>
    <row r="42" spans="1:44" ht="15" customHeight="1" x14ac:dyDescent="0.25">
      <c r="A42" s="65" t="s">
        <v>34</v>
      </c>
      <c r="B42" s="64" t="s">
        <v>39</v>
      </c>
      <c r="C42" s="65" t="s">
        <v>283</v>
      </c>
      <c r="D42" s="43">
        <v>5</v>
      </c>
      <c r="E42" s="43">
        <v>231</v>
      </c>
      <c r="F42" s="40" t="s">
        <v>495</v>
      </c>
      <c r="G42" s="264">
        <v>1012173</v>
      </c>
      <c r="H42" s="65" t="s">
        <v>543</v>
      </c>
      <c r="I42" s="65" t="s">
        <v>47</v>
      </c>
      <c r="J42" s="67"/>
      <c r="K42" s="101">
        <v>54041522</v>
      </c>
      <c r="L42" s="111">
        <v>37400934</v>
      </c>
      <c r="M42" s="101">
        <f t="shared" si="5"/>
        <v>16640588</v>
      </c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>
        <f t="shared" ref="Z42:Z73" si="10">N42+O42+P42+Q42+R42+S42+T42+U42+V42+W42+X42+Y42</f>
        <v>0</v>
      </c>
      <c r="AA42" s="101">
        <f t="shared" ref="AA42:AA73" si="11">+M42-Z42</f>
        <v>16640588</v>
      </c>
      <c r="AB42" s="101">
        <f t="shared" si="2"/>
        <v>16640588</v>
      </c>
      <c r="AC42" s="282"/>
      <c r="AD42" s="101"/>
      <c r="AE42" s="101">
        <f t="shared" si="9"/>
        <v>0</v>
      </c>
      <c r="AF42" s="101"/>
      <c r="AG42" s="101" t="s">
        <v>1257</v>
      </c>
      <c r="AH42" s="101">
        <v>54041522</v>
      </c>
      <c r="AI42" s="101">
        <v>16640588</v>
      </c>
      <c r="AJ42" s="101"/>
      <c r="AK42" s="101"/>
      <c r="AL42" s="94"/>
      <c r="AM42" s="276">
        <f t="shared" si="4"/>
        <v>0</v>
      </c>
      <c r="AN42" s="457"/>
      <c r="AP42" s="452"/>
      <c r="AQ42" s="452"/>
      <c r="AR42" s="452"/>
    </row>
    <row r="43" spans="1:44" ht="15" customHeight="1" x14ac:dyDescent="0.25">
      <c r="A43" s="65" t="s">
        <v>34</v>
      </c>
      <c r="B43" s="64" t="s">
        <v>39</v>
      </c>
      <c r="C43" s="65" t="s">
        <v>283</v>
      </c>
      <c r="D43" s="43">
        <v>5</v>
      </c>
      <c r="E43" s="43">
        <v>231</v>
      </c>
      <c r="F43" s="40" t="s">
        <v>495</v>
      </c>
      <c r="G43" s="264">
        <v>1012173</v>
      </c>
      <c r="H43" s="65" t="s">
        <v>543</v>
      </c>
      <c r="I43" s="65" t="s">
        <v>48</v>
      </c>
      <c r="J43" s="67">
        <v>2023</v>
      </c>
      <c r="K43" s="101">
        <v>1238439</v>
      </c>
      <c r="L43" s="111">
        <v>574608</v>
      </c>
      <c r="M43" s="101">
        <f t="shared" si="5"/>
        <v>663831</v>
      </c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>
        <f t="shared" si="10"/>
        <v>0</v>
      </c>
      <c r="AA43" s="101">
        <f t="shared" si="11"/>
        <v>663831</v>
      </c>
      <c r="AB43" s="101">
        <f t="shared" si="2"/>
        <v>663831</v>
      </c>
      <c r="AC43" s="282"/>
      <c r="AD43" s="101">
        <v>282488</v>
      </c>
      <c r="AE43" s="101">
        <f t="shared" si="9"/>
        <v>-282488</v>
      </c>
      <c r="AF43" s="101"/>
      <c r="AG43" s="101" t="s">
        <v>1260</v>
      </c>
      <c r="AH43" s="101">
        <v>1238439</v>
      </c>
      <c r="AI43" s="101">
        <v>663831</v>
      </c>
      <c r="AJ43" s="101"/>
      <c r="AK43" s="101"/>
      <c r="AL43" s="94"/>
      <c r="AM43" s="276">
        <f t="shared" si="4"/>
        <v>0</v>
      </c>
      <c r="AN43" s="457"/>
      <c r="AP43" s="452"/>
      <c r="AQ43" s="452"/>
      <c r="AR43" s="452"/>
    </row>
    <row r="44" spans="1:44" ht="15" customHeight="1" x14ac:dyDescent="0.25">
      <c r="A44" s="65" t="s">
        <v>34</v>
      </c>
      <c r="B44" s="64" t="s">
        <v>39</v>
      </c>
      <c r="C44" s="65" t="s">
        <v>283</v>
      </c>
      <c r="D44" s="43">
        <v>5</v>
      </c>
      <c r="E44" s="43">
        <v>231</v>
      </c>
      <c r="F44" s="40" t="s">
        <v>495</v>
      </c>
      <c r="G44" s="264">
        <v>1012173</v>
      </c>
      <c r="H44" s="65" t="s">
        <v>543</v>
      </c>
      <c r="I44" s="65" t="s">
        <v>49</v>
      </c>
      <c r="J44" s="67"/>
      <c r="K44" s="101">
        <v>48042</v>
      </c>
      <c r="L44" s="111">
        <v>0</v>
      </c>
      <c r="M44" s="101">
        <f t="shared" si="5"/>
        <v>48042</v>
      </c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>
        <f t="shared" si="10"/>
        <v>0</v>
      </c>
      <c r="AA44" s="101">
        <f t="shared" si="11"/>
        <v>48042</v>
      </c>
      <c r="AB44" s="101">
        <f t="shared" si="2"/>
        <v>48042</v>
      </c>
      <c r="AC44" s="282"/>
      <c r="AD44" s="101"/>
      <c r="AE44" s="101">
        <f t="shared" si="9"/>
        <v>0</v>
      </c>
      <c r="AF44" s="101"/>
      <c r="AG44" s="101"/>
      <c r="AH44" s="101"/>
      <c r="AI44" s="101">
        <v>48042</v>
      </c>
      <c r="AJ44" s="101"/>
      <c r="AK44" s="101"/>
      <c r="AL44" s="94"/>
      <c r="AM44" s="276">
        <f t="shared" si="4"/>
        <v>0</v>
      </c>
      <c r="AN44" s="457"/>
      <c r="AP44" s="452"/>
      <c r="AQ44" s="452"/>
      <c r="AR44" s="452"/>
    </row>
    <row r="45" spans="1:44" ht="15" customHeight="1" x14ac:dyDescent="0.25">
      <c r="A45" s="65" t="s">
        <v>34</v>
      </c>
      <c r="B45" s="64" t="s">
        <v>39</v>
      </c>
      <c r="C45" s="65" t="s">
        <v>283</v>
      </c>
      <c r="D45" s="43">
        <v>1</v>
      </c>
      <c r="E45" s="43">
        <v>231</v>
      </c>
      <c r="F45" s="40" t="s">
        <v>108</v>
      </c>
      <c r="G45" s="264">
        <v>1012174</v>
      </c>
      <c r="H45" s="65" t="s">
        <v>185</v>
      </c>
      <c r="I45" s="65" t="s">
        <v>47</v>
      </c>
      <c r="J45" s="67"/>
      <c r="K45" s="101">
        <v>137377842</v>
      </c>
      <c r="L45" s="111">
        <v>0</v>
      </c>
      <c r="M45" s="101">
        <f t="shared" si="5"/>
        <v>68688921</v>
      </c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>
        <f t="shared" si="10"/>
        <v>0</v>
      </c>
      <c r="AA45" s="101">
        <f t="shared" si="11"/>
        <v>68688921</v>
      </c>
      <c r="AB45" s="101">
        <f t="shared" si="2"/>
        <v>137377842</v>
      </c>
      <c r="AC45" s="282"/>
      <c r="AD45" s="101"/>
      <c r="AE45" s="101">
        <f t="shared" si="9"/>
        <v>0</v>
      </c>
      <c r="AF45" s="101"/>
      <c r="AG45" s="101"/>
      <c r="AH45" s="101">
        <v>137377842</v>
      </c>
      <c r="AI45" s="101">
        <v>68688921</v>
      </c>
      <c r="AJ45" s="101">
        <v>68688921</v>
      </c>
      <c r="AK45" s="101"/>
      <c r="AL45" s="94"/>
      <c r="AM45" s="276">
        <f t="shared" si="4"/>
        <v>0</v>
      </c>
      <c r="AN45" s="457"/>
      <c r="AP45" s="452"/>
      <c r="AQ45" s="452"/>
      <c r="AR45" s="452"/>
    </row>
    <row r="46" spans="1:44" ht="15" customHeight="1" x14ac:dyDescent="0.25">
      <c r="A46" s="65" t="s">
        <v>34</v>
      </c>
      <c r="B46" s="64" t="s">
        <v>39</v>
      </c>
      <c r="C46" s="65" t="s">
        <v>283</v>
      </c>
      <c r="D46" s="43">
        <v>5</v>
      </c>
      <c r="E46" s="43">
        <v>231</v>
      </c>
      <c r="F46" s="40" t="s">
        <v>108</v>
      </c>
      <c r="G46" s="264">
        <v>1012174</v>
      </c>
      <c r="H46" s="65" t="s">
        <v>185</v>
      </c>
      <c r="I46" s="65" t="s">
        <v>123</v>
      </c>
      <c r="J46" s="67"/>
      <c r="K46" s="101">
        <v>1219986</v>
      </c>
      <c r="L46" s="111">
        <v>0</v>
      </c>
      <c r="M46" s="101">
        <f t="shared" si="5"/>
        <v>609993</v>
      </c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>
        <f t="shared" si="10"/>
        <v>0</v>
      </c>
      <c r="AA46" s="101">
        <f t="shared" si="11"/>
        <v>609993</v>
      </c>
      <c r="AB46" s="101">
        <f t="shared" si="2"/>
        <v>1219986</v>
      </c>
      <c r="AC46" s="282"/>
      <c r="AD46" s="101"/>
      <c r="AE46" s="101">
        <f t="shared" si="9"/>
        <v>0</v>
      </c>
      <c r="AF46" s="101"/>
      <c r="AG46" s="101"/>
      <c r="AH46" s="101">
        <v>1219986</v>
      </c>
      <c r="AI46" s="101">
        <v>609993</v>
      </c>
      <c r="AJ46" s="101">
        <v>609993</v>
      </c>
      <c r="AK46" s="101"/>
      <c r="AL46" s="94"/>
      <c r="AM46" s="276">
        <f t="shared" si="4"/>
        <v>0</v>
      </c>
      <c r="AN46" s="457"/>
      <c r="AP46" s="452"/>
      <c r="AQ46" s="452"/>
      <c r="AR46" s="452"/>
    </row>
    <row r="47" spans="1:44" ht="15" customHeight="1" x14ac:dyDescent="0.25">
      <c r="A47" s="65" t="s">
        <v>34</v>
      </c>
      <c r="B47" s="64" t="s">
        <v>39</v>
      </c>
      <c r="C47" s="65" t="s">
        <v>283</v>
      </c>
      <c r="D47" s="43">
        <v>5</v>
      </c>
      <c r="E47" s="43">
        <v>231</v>
      </c>
      <c r="F47" s="40" t="s">
        <v>108</v>
      </c>
      <c r="G47" s="264">
        <v>1012174</v>
      </c>
      <c r="H47" s="65" t="s">
        <v>185</v>
      </c>
      <c r="I47" s="65" t="s">
        <v>49</v>
      </c>
      <c r="J47" s="67"/>
      <c r="K47" s="101">
        <v>89435</v>
      </c>
      <c r="L47" s="111">
        <v>0</v>
      </c>
      <c r="M47" s="101">
        <f t="shared" si="5"/>
        <v>0</v>
      </c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>
        <f t="shared" si="10"/>
        <v>0</v>
      </c>
      <c r="AA47" s="101">
        <f t="shared" si="11"/>
        <v>0</v>
      </c>
      <c r="AB47" s="101">
        <f t="shared" si="2"/>
        <v>89435</v>
      </c>
      <c r="AC47" s="282"/>
      <c r="AD47" s="101"/>
      <c r="AE47" s="101">
        <f t="shared" si="9"/>
        <v>0</v>
      </c>
      <c r="AF47" s="101"/>
      <c r="AG47" s="101"/>
      <c r="AH47" s="101">
        <v>89435</v>
      </c>
      <c r="AI47" s="101"/>
      <c r="AJ47" s="101">
        <v>89435</v>
      </c>
      <c r="AK47" s="101"/>
      <c r="AL47" s="94"/>
      <c r="AM47" s="276">
        <f t="shared" si="4"/>
        <v>0</v>
      </c>
      <c r="AN47" s="457"/>
      <c r="AP47" s="452"/>
      <c r="AQ47" s="452"/>
      <c r="AR47" s="452"/>
    </row>
    <row r="48" spans="1:44" ht="15" customHeight="1" x14ac:dyDescent="0.25">
      <c r="A48" s="65" t="s">
        <v>34</v>
      </c>
      <c r="B48" s="64" t="s">
        <v>39</v>
      </c>
      <c r="C48" s="65" t="s">
        <v>283</v>
      </c>
      <c r="D48" s="43">
        <v>5</v>
      </c>
      <c r="E48" s="43">
        <v>231</v>
      </c>
      <c r="F48" s="43" t="s">
        <v>59</v>
      </c>
      <c r="G48" s="264">
        <v>1012175</v>
      </c>
      <c r="H48" s="65" t="s">
        <v>544</v>
      </c>
      <c r="I48" s="65" t="s">
        <v>47</v>
      </c>
      <c r="J48" s="67"/>
      <c r="K48" s="101">
        <v>106903717</v>
      </c>
      <c r="L48" s="111">
        <v>77220174</v>
      </c>
      <c r="M48" s="101">
        <f t="shared" si="5"/>
        <v>29683543</v>
      </c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>
        <f t="shared" si="10"/>
        <v>0</v>
      </c>
      <c r="AA48" s="101">
        <f t="shared" si="11"/>
        <v>29683543</v>
      </c>
      <c r="AB48" s="101">
        <f t="shared" si="2"/>
        <v>29683543</v>
      </c>
      <c r="AC48" s="282" t="s">
        <v>1113</v>
      </c>
      <c r="AD48" s="101"/>
      <c r="AE48" s="101">
        <f t="shared" si="9"/>
        <v>0</v>
      </c>
      <c r="AF48" s="101"/>
      <c r="AG48" s="101" t="s">
        <v>1191</v>
      </c>
      <c r="AH48" s="101">
        <v>106903717</v>
      </c>
      <c r="AI48" s="101">
        <v>29683543</v>
      </c>
      <c r="AJ48" s="101"/>
      <c r="AK48" s="101"/>
      <c r="AL48" s="94"/>
      <c r="AM48" s="276">
        <f t="shared" si="4"/>
        <v>0</v>
      </c>
      <c r="AN48" s="457"/>
      <c r="AP48" s="452"/>
      <c r="AQ48" s="452"/>
      <c r="AR48" s="452"/>
    </row>
    <row r="49" spans="1:44" ht="15" customHeight="1" x14ac:dyDescent="0.25">
      <c r="A49" s="65" t="s">
        <v>34</v>
      </c>
      <c r="B49" s="64" t="s">
        <v>39</v>
      </c>
      <c r="C49" s="65" t="s">
        <v>283</v>
      </c>
      <c r="D49" s="43">
        <v>5</v>
      </c>
      <c r="E49" s="43">
        <v>231</v>
      </c>
      <c r="F49" s="43" t="s">
        <v>59</v>
      </c>
      <c r="G49" s="264">
        <v>1012175</v>
      </c>
      <c r="H49" s="65" t="s">
        <v>544</v>
      </c>
      <c r="I49" s="65" t="s">
        <v>48</v>
      </c>
      <c r="J49" s="67"/>
      <c r="K49" s="101">
        <v>1194000</v>
      </c>
      <c r="L49" s="111">
        <v>0</v>
      </c>
      <c r="M49" s="101">
        <f t="shared" si="5"/>
        <v>1194000</v>
      </c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>
        <f t="shared" si="10"/>
        <v>0</v>
      </c>
      <c r="AA49" s="101">
        <f t="shared" si="11"/>
        <v>1194000</v>
      </c>
      <c r="AB49" s="101">
        <f t="shared" si="2"/>
        <v>1194000</v>
      </c>
      <c r="AC49" s="282"/>
      <c r="AD49" s="101"/>
      <c r="AE49" s="101">
        <f t="shared" si="9"/>
        <v>0</v>
      </c>
      <c r="AF49" s="101"/>
      <c r="AG49" s="101"/>
      <c r="AH49" s="101">
        <v>1194000</v>
      </c>
      <c r="AI49" s="101">
        <v>1194000</v>
      </c>
      <c r="AJ49" s="101"/>
      <c r="AK49" s="101"/>
      <c r="AL49" s="94"/>
      <c r="AM49" s="276">
        <f t="shared" si="4"/>
        <v>0</v>
      </c>
      <c r="AN49" s="457"/>
      <c r="AP49" s="452"/>
      <c r="AQ49" s="452"/>
      <c r="AR49" s="452"/>
    </row>
    <row r="50" spans="1:44" ht="15" customHeight="1" x14ac:dyDescent="0.25">
      <c r="A50" s="65" t="s">
        <v>34</v>
      </c>
      <c r="B50" s="64" t="s">
        <v>39</v>
      </c>
      <c r="C50" s="65" t="s">
        <v>283</v>
      </c>
      <c r="D50" s="43">
        <v>5</v>
      </c>
      <c r="E50" s="43">
        <v>231</v>
      </c>
      <c r="F50" s="43" t="s">
        <v>59</v>
      </c>
      <c r="G50" s="264">
        <v>1012175</v>
      </c>
      <c r="H50" s="65" t="s">
        <v>544</v>
      </c>
      <c r="I50" s="65" t="s">
        <v>49</v>
      </c>
      <c r="J50" s="67"/>
      <c r="K50" s="101">
        <v>53880</v>
      </c>
      <c r="L50" s="111">
        <v>0</v>
      </c>
      <c r="M50" s="101">
        <f t="shared" si="5"/>
        <v>53880</v>
      </c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>
        <f t="shared" si="10"/>
        <v>0</v>
      </c>
      <c r="AA50" s="101">
        <f t="shared" si="11"/>
        <v>53880</v>
      </c>
      <c r="AB50" s="101">
        <f t="shared" si="2"/>
        <v>53880</v>
      </c>
      <c r="AC50" s="282"/>
      <c r="AD50" s="101"/>
      <c r="AE50" s="101">
        <f t="shared" si="9"/>
        <v>0</v>
      </c>
      <c r="AF50" s="101"/>
      <c r="AG50" s="101"/>
      <c r="AH50" s="101">
        <v>53880</v>
      </c>
      <c r="AI50" s="101">
        <v>53880</v>
      </c>
      <c r="AJ50" s="101"/>
      <c r="AK50" s="101"/>
      <c r="AL50" s="94"/>
      <c r="AM50" s="276">
        <f t="shared" si="4"/>
        <v>0</v>
      </c>
      <c r="AN50" s="457"/>
      <c r="AP50" s="452"/>
      <c r="AQ50" s="452"/>
      <c r="AR50" s="452"/>
    </row>
    <row r="51" spans="1:44" ht="15" customHeight="1" x14ac:dyDescent="0.25">
      <c r="A51" s="65" t="s">
        <v>34</v>
      </c>
      <c r="B51" s="64" t="s">
        <v>39</v>
      </c>
      <c r="C51" s="65" t="s">
        <v>283</v>
      </c>
      <c r="D51" s="43">
        <v>5</v>
      </c>
      <c r="E51" s="43">
        <v>231</v>
      </c>
      <c r="F51" s="40" t="s">
        <v>36</v>
      </c>
      <c r="G51" s="264">
        <v>1012176</v>
      </c>
      <c r="H51" s="65" t="s">
        <v>1106</v>
      </c>
      <c r="I51" s="65" t="s">
        <v>47</v>
      </c>
      <c r="J51" s="67"/>
      <c r="K51" s="101">
        <v>154666741</v>
      </c>
      <c r="L51" s="111">
        <v>0</v>
      </c>
      <c r="M51" s="101">
        <f t="shared" si="5"/>
        <v>30933348</v>
      </c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>
        <f t="shared" si="10"/>
        <v>0</v>
      </c>
      <c r="AA51" s="101">
        <f t="shared" si="11"/>
        <v>30933348</v>
      </c>
      <c r="AB51" s="101">
        <f t="shared" si="2"/>
        <v>154666741</v>
      </c>
      <c r="AC51" s="282"/>
      <c r="AD51" s="101"/>
      <c r="AE51" s="101">
        <f t="shared" si="9"/>
        <v>0</v>
      </c>
      <c r="AF51" s="101"/>
      <c r="AG51" s="101"/>
      <c r="AH51" s="101"/>
      <c r="AI51" s="94">
        <v>30933348</v>
      </c>
      <c r="AJ51" s="94">
        <v>69600034</v>
      </c>
      <c r="AK51" s="94">
        <v>54133359</v>
      </c>
      <c r="AL51" s="94"/>
      <c r="AM51" s="276">
        <f t="shared" si="4"/>
        <v>0</v>
      </c>
      <c r="AN51" s="457"/>
      <c r="AP51" s="452"/>
      <c r="AQ51" s="452"/>
      <c r="AR51" s="452"/>
    </row>
    <row r="52" spans="1:44" ht="15" customHeight="1" x14ac:dyDescent="0.25">
      <c r="A52" s="65" t="s">
        <v>34</v>
      </c>
      <c r="B52" s="64" t="s">
        <v>39</v>
      </c>
      <c r="C52" s="65" t="s">
        <v>283</v>
      </c>
      <c r="D52" s="43">
        <v>5</v>
      </c>
      <c r="E52" s="43">
        <v>231</v>
      </c>
      <c r="F52" s="40" t="s">
        <v>36</v>
      </c>
      <c r="G52" s="264">
        <v>1012176</v>
      </c>
      <c r="H52" s="65" t="s">
        <v>1106</v>
      </c>
      <c r="I52" s="65" t="s">
        <v>48</v>
      </c>
      <c r="J52" s="67"/>
      <c r="K52" s="101">
        <v>1321977</v>
      </c>
      <c r="L52" s="111">
        <v>0</v>
      </c>
      <c r="M52" s="101">
        <f t="shared" si="5"/>
        <v>264395</v>
      </c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>
        <f t="shared" si="10"/>
        <v>0</v>
      </c>
      <c r="AA52" s="101">
        <f t="shared" si="11"/>
        <v>264395</v>
      </c>
      <c r="AB52" s="101">
        <f t="shared" si="2"/>
        <v>1321977</v>
      </c>
      <c r="AC52" s="282"/>
      <c r="AD52" s="101"/>
      <c r="AE52" s="101">
        <f t="shared" si="9"/>
        <v>0</v>
      </c>
      <c r="AF52" s="101"/>
      <c r="AG52" s="101"/>
      <c r="AH52" s="101"/>
      <c r="AI52" s="94">
        <v>264395</v>
      </c>
      <c r="AJ52" s="94">
        <v>594890</v>
      </c>
      <c r="AK52" s="94">
        <v>462692</v>
      </c>
      <c r="AL52" s="94"/>
      <c r="AM52" s="276">
        <f t="shared" si="4"/>
        <v>0</v>
      </c>
      <c r="AN52" s="457"/>
      <c r="AP52" s="452"/>
      <c r="AQ52" s="452"/>
      <c r="AR52" s="452"/>
    </row>
    <row r="53" spans="1:44" ht="15" customHeight="1" x14ac:dyDescent="0.25">
      <c r="A53" s="65" t="s">
        <v>34</v>
      </c>
      <c r="B53" s="64" t="s">
        <v>39</v>
      </c>
      <c r="C53" s="65" t="s">
        <v>283</v>
      </c>
      <c r="D53" s="43">
        <v>5</v>
      </c>
      <c r="E53" s="43">
        <v>231</v>
      </c>
      <c r="F53" s="40" t="s">
        <v>36</v>
      </c>
      <c r="G53" s="264">
        <v>1012176</v>
      </c>
      <c r="H53" s="65" t="s">
        <v>1106</v>
      </c>
      <c r="I53" s="65" t="s">
        <v>49</v>
      </c>
      <c r="J53" s="67"/>
      <c r="K53" s="101">
        <v>57025</v>
      </c>
      <c r="L53" s="111">
        <v>0</v>
      </c>
      <c r="M53" s="101">
        <f t="shared" si="5"/>
        <v>0</v>
      </c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>
        <f t="shared" si="10"/>
        <v>0</v>
      </c>
      <c r="AA53" s="101">
        <f t="shared" si="11"/>
        <v>0</v>
      </c>
      <c r="AB53" s="101">
        <f t="shared" si="2"/>
        <v>57025</v>
      </c>
      <c r="AC53" s="282"/>
      <c r="AD53" s="101"/>
      <c r="AE53" s="101">
        <f t="shared" si="9"/>
        <v>0</v>
      </c>
      <c r="AF53" s="101"/>
      <c r="AG53" s="101"/>
      <c r="AH53" s="101"/>
      <c r="AI53" s="101"/>
      <c r="AJ53" s="101"/>
      <c r="AK53" s="101">
        <v>57025</v>
      </c>
      <c r="AL53" s="94"/>
      <c r="AM53" s="276">
        <f t="shared" si="4"/>
        <v>0</v>
      </c>
      <c r="AN53" s="457"/>
      <c r="AP53" s="452"/>
      <c r="AQ53" s="452"/>
      <c r="AR53" s="452"/>
    </row>
    <row r="54" spans="1:44" ht="15" customHeight="1" x14ac:dyDescent="0.25">
      <c r="A54" s="65" t="s">
        <v>34</v>
      </c>
      <c r="B54" s="64" t="s">
        <v>39</v>
      </c>
      <c r="C54" s="65" t="s">
        <v>283</v>
      </c>
      <c r="D54" s="43">
        <v>5</v>
      </c>
      <c r="E54" s="43">
        <v>231</v>
      </c>
      <c r="F54" s="40" t="s">
        <v>36</v>
      </c>
      <c r="G54" s="264">
        <v>1012177</v>
      </c>
      <c r="H54" s="65" t="s">
        <v>545</v>
      </c>
      <c r="I54" s="65" t="s">
        <v>47</v>
      </c>
      <c r="J54" s="67"/>
      <c r="K54" s="101">
        <v>47760000</v>
      </c>
      <c r="L54" s="111">
        <v>0</v>
      </c>
      <c r="M54" s="101">
        <f t="shared" si="5"/>
        <v>47760000</v>
      </c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>
        <f t="shared" si="10"/>
        <v>0</v>
      </c>
      <c r="AA54" s="101">
        <f t="shared" si="11"/>
        <v>47760000</v>
      </c>
      <c r="AB54" s="101">
        <f t="shared" si="2"/>
        <v>47760000</v>
      </c>
      <c r="AC54" s="282"/>
      <c r="AD54" s="101"/>
      <c r="AE54" s="101">
        <f t="shared" si="9"/>
        <v>0</v>
      </c>
      <c r="AF54" s="101"/>
      <c r="AG54" s="101"/>
      <c r="AH54" s="101"/>
      <c r="AI54" s="101">
        <v>47760000</v>
      </c>
      <c r="AJ54" s="101"/>
      <c r="AK54" s="101"/>
      <c r="AL54" s="94"/>
      <c r="AM54" s="276">
        <f t="shared" si="4"/>
        <v>0</v>
      </c>
      <c r="AN54" s="457"/>
      <c r="AP54" s="452"/>
      <c r="AQ54" s="452"/>
      <c r="AR54" s="452"/>
    </row>
    <row r="55" spans="1:44" ht="15" customHeight="1" x14ac:dyDescent="0.25">
      <c r="A55" s="65" t="s">
        <v>34</v>
      </c>
      <c r="B55" s="64" t="s">
        <v>39</v>
      </c>
      <c r="C55" s="65" t="s">
        <v>283</v>
      </c>
      <c r="D55" s="43">
        <v>5</v>
      </c>
      <c r="E55" s="43">
        <v>231</v>
      </c>
      <c r="F55" s="40" t="s">
        <v>36</v>
      </c>
      <c r="G55" s="264">
        <v>1012177</v>
      </c>
      <c r="H55" s="65" t="s">
        <v>545</v>
      </c>
      <c r="I55" s="65" t="s">
        <v>48</v>
      </c>
      <c r="J55" s="67"/>
      <c r="K55" s="101">
        <v>685870</v>
      </c>
      <c r="L55" s="111">
        <v>0</v>
      </c>
      <c r="M55" s="101">
        <f t="shared" si="5"/>
        <v>685870</v>
      </c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>
        <f t="shared" si="10"/>
        <v>0</v>
      </c>
      <c r="AA55" s="101">
        <f t="shared" si="11"/>
        <v>685870</v>
      </c>
      <c r="AB55" s="101">
        <f t="shared" si="2"/>
        <v>685870</v>
      </c>
      <c r="AC55" s="282"/>
      <c r="AD55" s="101"/>
      <c r="AE55" s="101">
        <f t="shared" si="9"/>
        <v>0</v>
      </c>
      <c r="AF55" s="101"/>
      <c r="AG55" s="101"/>
      <c r="AH55" s="101"/>
      <c r="AI55" s="101">
        <v>685870</v>
      </c>
      <c r="AJ55" s="101"/>
      <c r="AK55" s="101"/>
      <c r="AL55" s="94"/>
      <c r="AM55" s="276">
        <f t="shared" si="4"/>
        <v>0</v>
      </c>
      <c r="AN55" s="457"/>
      <c r="AP55" s="452"/>
      <c r="AQ55" s="452"/>
      <c r="AR55" s="452"/>
    </row>
    <row r="56" spans="1:44" ht="15" customHeight="1" x14ac:dyDescent="0.25">
      <c r="A56" s="65" t="s">
        <v>34</v>
      </c>
      <c r="B56" s="64" t="s">
        <v>39</v>
      </c>
      <c r="C56" s="65" t="s">
        <v>283</v>
      </c>
      <c r="D56" s="43">
        <v>5</v>
      </c>
      <c r="E56" s="43">
        <v>231</v>
      </c>
      <c r="F56" s="40" t="s">
        <v>36</v>
      </c>
      <c r="G56" s="264">
        <v>1012177</v>
      </c>
      <c r="H56" s="65" t="s">
        <v>545</v>
      </c>
      <c r="I56" s="65" t="s">
        <v>49</v>
      </c>
      <c r="J56" s="67"/>
      <c r="K56" s="101">
        <v>47950</v>
      </c>
      <c r="L56" s="111">
        <v>0</v>
      </c>
      <c r="M56" s="101">
        <f t="shared" si="5"/>
        <v>47950</v>
      </c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>
        <f t="shared" si="10"/>
        <v>0</v>
      </c>
      <c r="AA56" s="101">
        <f t="shared" si="11"/>
        <v>47950</v>
      </c>
      <c r="AB56" s="101">
        <f t="shared" si="2"/>
        <v>47950</v>
      </c>
      <c r="AC56" s="282"/>
      <c r="AD56" s="101"/>
      <c r="AE56" s="101">
        <f t="shared" si="9"/>
        <v>0</v>
      </c>
      <c r="AF56" s="101"/>
      <c r="AG56" s="101"/>
      <c r="AH56" s="101"/>
      <c r="AI56" s="101">
        <v>47950</v>
      </c>
      <c r="AJ56" s="101"/>
      <c r="AK56" s="101"/>
      <c r="AL56" s="94"/>
      <c r="AM56" s="276">
        <f t="shared" si="4"/>
        <v>0</v>
      </c>
      <c r="AN56" s="457"/>
      <c r="AP56" s="452"/>
      <c r="AQ56" s="452"/>
      <c r="AR56" s="452"/>
    </row>
    <row r="57" spans="1:44" ht="15" customHeight="1" x14ac:dyDescent="0.25">
      <c r="A57" s="65" t="s">
        <v>34</v>
      </c>
      <c r="B57" s="64" t="s">
        <v>39</v>
      </c>
      <c r="C57" s="65" t="s">
        <v>283</v>
      </c>
      <c r="D57" s="43">
        <v>5</v>
      </c>
      <c r="E57" s="43">
        <v>231</v>
      </c>
      <c r="F57" s="40" t="s">
        <v>36</v>
      </c>
      <c r="G57" s="264">
        <v>1012178</v>
      </c>
      <c r="H57" s="65" t="s">
        <v>546</v>
      </c>
      <c r="I57" s="65" t="s">
        <v>47</v>
      </c>
      <c r="J57" s="67"/>
      <c r="K57" s="101">
        <v>86637200</v>
      </c>
      <c r="L57" s="111">
        <v>51914600</v>
      </c>
      <c r="M57" s="101">
        <f t="shared" si="5"/>
        <v>34722600</v>
      </c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>
        <f t="shared" si="10"/>
        <v>0</v>
      </c>
      <c r="AA57" s="101">
        <f t="shared" si="11"/>
        <v>34722600</v>
      </c>
      <c r="AB57" s="101">
        <f t="shared" si="2"/>
        <v>34722600</v>
      </c>
      <c r="AC57" s="282"/>
      <c r="AD57" s="101"/>
      <c r="AE57" s="101">
        <f t="shared" si="9"/>
        <v>0</v>
      </c>
      <c r="AF57" s="101"/>
      <c r="AG57" s="101" t="s">
        <v>1248</v>
      </c>
      <c r="AH57" s="101">
        <v>86637200</v>
      </c>
      <c r="AI57" s="101">
        <v>34722600</v>
      </c>
      <c r="AJ57" s="101"/>
      <c r="AK57" s="101"/>
      <c r="AL57" s="94"/>
      <c r="AM57" s="276">
        <f t="shared" si="4"/>
        <v>0</v>
      </c>
      <c r="AN57" s="457"/>
      <c r="AP57" s="452"/>
      <c r="AQ57" s="452"/>
      <c r="AR57" s="452"/>
    </row>
    <row r="58" spans="1:44" ht="15" customHeight="1" x14ac:dyDescent="0.25">
      <c r="A58" s="65" t="s">
        <v>34</v>
      </c>
      <c r="B58" s="64" t="s">
        <v>39</v>
      </c>
      <c r="C58" s="65" t="s">
        <v>283</v>
      </c>
      <c r="D58" s="43">
        <v>5</v>
      </c>
      <c r="E58" s="43">
        <v>231</v>
      </c>
      <c r="F58" s="40" t="s">
        <v>36</v>
      </c>
      <c r="G58" s="264">
        <v>1012178</v>
      </c>
      <c r="H58" s="65" t="s">
        <v>546</v>
      </c>
      <c r="I58" s="65" t="s">
        <v>48</v>
      </c>
      <c r="J58" s="67"/>
      <c r="K58" s="101">
        <v>924247</v>
      </c>
      <c r="L58" s="111">
        <v>0</v>
      </c>
      <c r="M58" s="101">
        <f t="shared" si="5"/>
        <v>924247</v>
      </c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>
        <f t="shared" si="10"/>
        <v>0</v>
      </c>
      <c r="AA58" s="101">
        <f t="shared" si="11"/>
        <v>924247</v>
      </c>
      <c r="AB58" s="101">
        <f t="shared" si="2"/>
        <v>924247</v>
      </c>
      <c r="AC58" s="282"/>
      <c r="AD58" s="101"/>
      <c r="AE58" s="101">
        <f t="shared" si="9"/>
        <v>0</v>
      </c>
      <c r="AF58" s="101"/>
      <c r="AG58" s="101"/>
      <c r="AH58" s="101">
        <v>924247</v>
      </c>
      <c r="AI58" s="101">
        <v>924247</v>
      </c>
      <c r="AJ58" s="101"/>
      <c r="AK58" s="101"/>
      <c r="AL58" s="94"/>
      <c r="AM58" s="276">
        <f t="shared" si="4"/>
        <v>0</v>
      </c>
      <c r="AN58" s="457"/>
      <c r="AP58" s="452"/>
      <c r="AQ58" s="452"/>
      <c r="AR58" s="452"/>
    </row>
    <row r="59" spans="1:44" ht="15" customHeight="1" x14ac:dyDescent="0.25">
      <c r="A59" s="65" t="s">
        <v>34</v>
      </c>
      <c r="B59" s="64" t="s">
        <v>39</v>
      </c>
      <c r="C59" s="65" t="s">
        <v>283</v>
      </c>
      <c r="D59" s="43">
        <v>5</v>
      </c>
      <c r="E59" s="43">
        <v>231</v>
      </c>
      <c r="F59" s="40" t="s">
        <v>36</v>
      </c>
      <c r="G59" s="264">
        <v>1012178</v>
      </c>
      <c r="H59" s="65" t="s">
        <v>546</v>
      </c>
      <c r="I59" s="65" t="s">
        <v>49</v>
      </c>
      <c r="J59" s="67"/>
      <c r="K59" s="101">
        <v>52500</v>
      </c>
      <c r="L59" s="111">
        <v>0</v>
      </c>
      <c r="M59" s="101">
        <f t="shared" si="5"/>
        <v>52500</v>
      </c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>
        <f t="shared" si="10"/>
        <v>0</v>
      </c>
      <c r="AA59" s="101">
        <f t="shared" si="11"/>
        <v>52500</v>
      </c>
      <c r="AB59" s="101">
        <f t="shared" si="2"/>
        <v>52500</v>
      </c>
      <c r="AC59" s="282"/>
      <c r="AD59" s="101"/>
      <c r="AE59" s="101">
        <f t="shared" si="9"/>
        <v>0</v>
      </c>
      <c r="AF59" s="101"/>
      <c r="AG59" s="101"/>
      <c r="AH59" s="101"/>
      <c r="AI59" s="101">
        <v>52500</v>
      </c>
      <c r="AJ59" s="101"/>
      <c r="AK59" s="101"/>
      <c r="AL59" s="94"/>
      <c r="AM59" s="276">
        <f t="shared" si="4"/>
        <v>0</v>
      </c>
      <c r="AN59" s="457"/>
      <c r="AP59" s="452"/>
      <c r="AQ59" s="452"/>
      <c r="AR59" s="452"/>
    </row>
    <row r="60" spans="1:44" ht="15" customHeight="1" x14ac:dyDescent="0.25">
      <c r="A60" s="65" t="s">
        <v>34</v>
      </c>
      <c r="B60" s="64" t="s">
        <v>39</v>
      </c>
      <c r="C60" s="65" t="s">
        <v>283</v>
      </c>
      <c r="D60" s="43">
        <v>5</v>
      </c>
      <c r="E60" s="43">
        <v>230</v>
      </c>
      <c r="F60" s="40" t="s">
        <v>36</v>
      </c>
      <c r="G60" s="264">
        <v>1012179</v>
      </c>
      <c r="H60" s="65" t="s">
        <v>547</v>
      </c>
      <c r="I60" s="65" t="s">
        <v>60</v>
      </c>
      <c r="J60" s="67"/>
      <c r="K60" s="101">
        <v>13800000</v>
      </c>
      <c r="L60" s="111">
        <v>0</v>
      </c>
      <c r="M60" s="101">
        <f t="shared" si="5"/>
        <v>13800000</v>
      </c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>
        <f t="shared" si="10"/>
        <v>0</v>
      </c>
      <c r="AA60" s="101">
        <f t="shared" si="11"/>
        <v>13800000</v>
      </c>
      <c r="AB60" s="101">
        <f t="shared" si="2"/>
        <v>13800000</v>
      </c>
      <c r="AC60" s="282"/>
      <c r="AD60" s="101"/>
      <c r="AE60" s="101">
        <f t="shared" si="9"/>
        <v>0</v>
      </c>
      <c r="AF60" s="101"/>
      <c r="AG60" s="101"/>
      <c r="AH60" s="101">
        <v>13800000</v>
      </c>
      <c r="AI60" s="101">
        <v>13800000</v>
      </c>
      <c r="AJ60" s="101"/>
      <c r="AK60" s="101"/>
      <c r="AL60" s="94"/>
      <c r="AM60" s="276">
        <f t="shared" si="4"/>
        <v>0</v>
      </c>
      <c r="AN60" s="457"/>
      <c r="AP60" s="452"/>
      <c r="AQ60" s="452"/>
      <c r="AR60" s="452"/>
    </row>
    <row r="61" spans="1:44" ht="15" customHeight="1" x14ac:dyDescent="0.25">
      <c r="A61" s="65" t="s">
        <v>34</v>
      </c>
      <c r="B61" s="64" t="s">
        <v>39</v>
      </c>
      <c r="C61" s="65" t="s">
        <v>283</v>
      </c>
      <c r="D61" s="43">
        <v>5</v>
      </c>
      <c r="E61" s="43">
        <v>231</v>
      </c>
      <c r="F61" s="40" t="s">
        <v>36</v>
      </c>
      <c r="G61" s="264">
        <v>1012180</v>
      </c>
      <c r="H61" s="65" t="s">
        <v>550</v>
      </c>
      <c r="I61" s="65" t="s">
        <v>47</v>
      </c>
      <c r="J61" s="67"/>
      <c r="K61" s="101">
        <v>37470750</v>
      </c>
      <c r="L61" s="111">
        <v>0</v>
      </c>
      <c r="M61" s="101">
        <f t="shared" si="5"/>
        <v>37470750</v>
      </c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>
        <f t="shared" si="10"/>
        <v>0</v>
      </c>
      <c r="AA61" s="101">
        <f t="shared" si="11"/>
        <v>37470750</v>
      </c>
      <c r="AB61" s="101">
        <f t="shared" si="2"/>
        <v>37470750</v>
      </c>
      <c r="AC61" s="282"/>
      <c r="AD61" s="101"/>
      <c r="AE61" s="101">
        <f t="shared" si="9"/>
        <v>0</v>
      </c>
      <c r="AF61" s="101"/>
      <c r="AG61" s="101"/>
      <c r="AH61" s="101"/>
      <c r="AI61" s="101">
        <v>37470750</v>
      </c>
      <c r="AJ61" s="101"/>
      <c r="AK61" s="101"/>
      <c r="AL61" s="94"/>
      <c r="AM61" s="276">
        <f t="shared" si="4"/>
        <v>0</v>
      </c>
      <c r="AN61" s="457"/>
      <c r="AP61" s="452"/>
      <c r="AQ61" s="452"/>
      <c r="AR61" s="452"/>
    </row>
    <row r="62" spans="1:44" ht="15" customHeight="1" x14ac:dyDescent="0.25">
      <c r="A62" s="65" t="s">
        <v>34</v>
      </c>
      <c r="B62" s="64" t="s">
        <v>39</v>
      </c>
      <c r="C62" s="65" t="s">
        <v>283</v>
      </c>
      <c r="D62" s="43">
        <v>5</v>
      </c>
      <c r="E62" s="43">
        <v>231</v>
      </c>
      <c r="F62" s="40" t="s">
        <v>36</v>
      </c>
      <c r="G62" s="264">
        <v>1012180</v>
      </c>
      <c r="H62" s="65" t="s">
        <v>550</v>
      </c>
      <c r="I62" s="65" t="s">
        <v>48</v>
      </c>
      <c r="J62" s="67"/>
      <c r="K62" s="101">
        <v>758695</v>
      </c>
      <c r="L62" s="111">
        <v>0</v>
      </c>
      <c r="M62" s="101">
        <f t="shared" si="5"/>
        <v>758695</v>
      </c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>
        <f t="shared" si="10"/>
        <v>0</v>
      </c>
      <c r="AA62" s="101">
        <f t="shared" si="11"/>
        <v>758695</v>
      </c>
      <c r="AB62" s="101">
        <f t="shared" si="2"/>
        <v>758695</v>
      </c>
      <c r="AC62" s="282"/>
      <c r="AD62" s="101"/>
      <c r="AE62" s="101">
        <f t="shared" si="9"/>
        <v>0</v>
      </c>
      <c r="AF62" s="101"/>
      <c r="AG62" s="101"/>
      <c r="AH62" s="101"/>
      <c r="AI62" s="101">
        <v>758695</v>
      </c>
      <c r="AJ62" s="101"/>
      <c r="AK62" s="101"/>
      <c r="AL62" s="94"/>
      <c r="AM62" s="276">
        <f t="shared" si="4"/>
        <v>0</v>
      </c>
      <c r="AN62" s="457"/>
      <c r="AP62" s="452"/>
      <c r="AQ62" s="452"/>
      <c r="AR62" s="452"/>
    </row>
    <row r="63" spans="1:44" ht="15" customHeight="1" x14ac:dyDescent="0.25">
      <c r="A63" s="65" t="s">
        <v>34</v>
      </c>
      <c r="B63" s="64" t="s">
        <v>39</v>
      </c>
      <c r="C63" s="65" t="s">
        <v>283</v>
      </c>
      <c r="D63" s="43">
        <v>5</v>
      </c>
      <c r="E63" s="43">
        <v>231</v>
      </c>
      <c r="F63" s="40" t="s">
        <v>36</v>
      </c>
      <c r="G63" s="264">
        <v>1012180</v>
      </c>
      <c r="H63" s="65" t="s">
        <v>550</v>
      </c>
      <c r="I63" s="65" t="s">
        <v>49</v>
      </c>
      <c r="J63" s="67"/>
      <c r="K63" s="101">
        <v>78485</v>
      </c>
      <c r="L63" s="111">
        <v>0</v>
      </c>
      <c r="M63" s="101">
        <f t="shared" si="5"/>
        <v>78485</v>
      </c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>
        <f t="shared" si="10"/>
        <v>0</v>
      </c>
      <c r="AA63" s="101">
        <f t="shared" si="11"/>
        <v>78485</v>
      </c>
      <c r="AB63" s="101">
        <f t="shared" si="2"/>
        <v>78485</v>
      </c>
      <c r="AC63" s="282"/>
      <c r="AD63" s="101"/>
      <c r="AE63" s="101">
        <f t="shared" si="9"/>
        <v>0</v>
      </c>
      <c r="AF63" s="101"/>
      <c r="AG63" s="101"/>
      <c r="AH63" s="101"/>
      <c r="AI63" s="101">
        <v>78485</v>
      </c>
      <c r="AJ63" s="101"/>
      <c r="AK63" s="101"/>
      <c r="AL63" s="94"/>
      <c r="AM63" s="276">
        <f t="shared" si="4"/>
        <v>0</v>
      </c>
      <c r="AN63" s="457"/>
      <c r="AP63" s="452"/>
      <c r="AQ63" s="452"/>
      <c r="AR63" s="452"/>
    </row>
    <row r="64" spans="1:44" ht="18" customHeight="1" x14ac:dyDescent="0.25">
      <c r="A64" s="68" t="s">
        <v>34</v>
      </c>
      <c r="B64" s="64" t="s">
        <v>39</v>
      </c>
      <c r="C64" s="65" t="s">
        <v>283</v>
      </c>
      <c r="D64" s="43">
        <v>5</v>
      </c>
      <c r="E64" s="43">
        <v>230</v>
      </c>
      <c r="F64" s="43" t="s">
        <v>258</v>
      </c>
      <c r="G64" s="264">
        <v>1012301</v>
      </c>
      <c r="H64" s="65" t="s">
        <v>489</v>
      </c>
      <c r="I64" s="65" t="s">
        <v>60</v>
      </c>
      <c r="J64" s="66"/>
      <c r="K64" s="101">
        <v>2638248</v>
      </c>
      <c r="L64" s="111">
        <v>1582949</v>
      </c>
      <c r="M64" s="101">
        <f t="shared" si="5"/>
        <v>1055299</v>
      </c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>
        <f t="shared" si="10"/>
        <v>0</v>
      </c>
      <c r="AA64" s="101">
        <f t="shared" si="11"/>
        <v>1055299</v>
      </c>
      <c r="AB64" s="101">
        <f t="shared" si="2"/>
        <v>1055299</v>
      </c>
      <c r="AC64" s="101" t="s">
        <v>985</v>
      </c>
      <c r="AD64" s="101"/>
      <c r="AE64" s="101">
        <f t="shared" si="9"/>
        <v>0</v>
      </c>
      <c r="AF64" s="101"/>
      <c r="AG64" s="101" t="s">
        <v>982</v>
      </c>
      <c r="AH64" s="101">
        <v>2638248</v>
      </c>
      <c r="AI64" s="101">
        <v>1055299</v>
      </c>
      <c r="AJ64" s="101"/>
      <c r="AK64" s="101"/>
      <c r="AL64" s="94"/>
      <c r="AM64" s="276">
        <f t="shared" si="4"/>
        <v>0</v>
      </c>
      <c r="AN64" s="457"/>
      <c r="AP64" s="452"/>
      <c r="AQ64" s="452"/>
      <c r="AR64" s="452"/>
    </row>
    <row r="65" spans="1:44" ht="18" customHeight="1" x14ac:dyDescent="0.25">
      <c r="A65" s="68" t="s">
        <v>34</v>
      </c>
      <c r="B65" s="64" t="s">
        <v>39</v>
      </c>
      <c r="C65" s="65" t="s">
        <v>283</v>
      </c>
      <c r="D65" s="43">
        <v>5</v>
      </c>
      <c r="E65" s="43">
        <v>230</v>
      </c>
      <c r="F65" s="43" t="s">
        <v>613</v>
      </c>
      <c r="G65" s="264">
        <v>1012189</v>
      </c>
      <c r="H65" s="65" t="s">
        <v>537</v>
      </c>
      <c r="I65" s="65" t="s">
        <v>60</v>
      </c>
      <c r="J65" s="66"/>
      <c r="K65" s="101">
        <v>16559880</v>
      </c>
      <c r="L65" s="111">
        <v>9935928</v>
      </c>
      <c r="M65" s="101">
        <f t="shared" si="5"/>
        <v>6623952</v>
      </c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>
        <f t="shared" si="10"/>
        <v>0</v>
      </c>
      <c r="AA65" s="101">
        <f t="shared" si="11"/>
        <v>6623952</v>
      </c>
      <c r="AB65" s="101">
        <f t="shared" si="2"/>
        <v>6623952</v>
      </c>
      <c r="AC65" s="101"/>
      <c r="AD65" s="101"/>
      <c r="AE65" s="101">
        <f t="shared" si="9"/>
        <v>0</v>
      </c>
      <c r="AF65" s="101"/>
      <c r="AG65" s="101" t="s">
        <v>1171</v>
      </c>
      <c r="AH65" s="101">
        <v>16559880</v>
      </c>
      <c r="AI65" s="101">
        <v>6623952</v>
      </c>
      <c r="AJ65" s="101"/>
      <c r="AK65" s="101"/>
      <c r="AL65" s="94"/>
      <c r="AM65" s="276">
        <f t="shared" si="4"/>
        <v>0</v>
      </c>
      <c r="AN65" s="457"/>
      <c r="AP65" s="452"/>
      <c r="AQ65" s="452"/>
      <c r="AR65" s="452"/>
    </row>
    <row r="66" spans="1:44" ht="18" customHeight="1" x14ac:dyDescent="0.25">
      <c r="A66" s="68" t="s">
        <v>34</v>
      </c>
      <c r="B66" s="64" t="s">
        <v>39</v>
      </c>
      <c r="C66" s="65" t="s">
        <v>283</v>
      </c>
      <c r="D66" s="43">
        <v>1</v>
      </c>
      <c r="E66" s="43">
        <v>231</v>
      </c>
      <c r="F66" s="43" t="s">
        <v>108</v>
      </c>
      <c r="G66" s="264">
        <v>1012304</v>
      </c>
      <c r="H66" s="65" t="s">
        <v>921</v>
      </c>
      <c r="I66" s="65" t="s">
        <v>47</v>
      </c>
      <c r="J66" s="66"/>
      <c r="K66" s="101">
        <v>225305532</v>
      </c>
      <c r="L66" s="111">
        <v>19500050</v>
      </c>
      <c r="M66" s="101">
        <f t="shared" si="5"/>
        <v>135000000</v>
      </c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>
        <f t="shared" si="10"/>
        <v>0</v>
      </c>
      <c r="AA66" s="101">
        <f t="shared" si="11"/>
        <v>135000000</v>
      </c>
      <c r="AB66" s="101">
        <f t="shared" si="2"/>
        <v>205805482</v>
      </c>
      <c r="AC66" s="101"/>
      <c r="AD66" s="101"/>
      <c r="AE66" s="101">
        <f t="shared" si="9"/>
        <v>0</v>
      </c>
      <c r="AF66" s="101"/>
      <c r="AG66" s="101" t="s">
        <v>1262</v>
      </c>
      <c r="AH66" s="101">
        <v>225305532</v>
      </c>
      <c r="AI66" s="101">
        <v>135000000</v>
      </c>
      <c r="AJ66" s="101">
        <v>70805482</v>
      </c>
      <c r="AK66" s="101"/>
      <c r="AL66" s="94"/>
      <c r="AM66" s="276">
        <f t="shared" si="4"/>
        <v>0</v>
      </c>
      <c r="AN66" s="457"/>
      <c r="AP66" s="452"/>
      <c r="AQ66" s="452"/>
      <c r="AR66" s="452"/>
    </row>
    <row r="67" spans="1:44" ht="18" customHeight="1" x14ac:dyDescent="0.25">
      <c r="A67" s="68" t="s">
        <v>34</v>
      </c>
      <c r="B67" s="64" t="s">
        <v>39</v>
      </c>
      <c r="C67" s="65" t="s">
        <v>283</v>
      </c>
      <c r="D67" s="43">
        <v>1</v>
      </c>
      <c r="E67" s="43">
        <v>231</v>
      </c>
      <c r="F67" s="43" t="s">
        <v>108</v>
      </c>
      <c r="G67" s="264">
        <v>1012304</v>
      </c>
      <c r="H67" s="65" t="s">
        <v>921</v>
      </c>
      <c r="I67" s="65" t="s">
        <v>48</v>
      </c>
      <c r="J67" s="66"/>
      <c r="K67" s="101">
        <v>2060973</v>
      </c>
      <c r="L67" s="111">
        <v>0</v>
      </c>
      <c r="M67" s="101">
        <f t="shared" si="5"/>
        <v>2060973</v>
      </c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>
        <f t="shared" si="10"/>
        <v>0</v>
      </c>
      <c r="AA67" s="101">
        <f t="shared" si="11"/>
        <v>2060973</v>
      </c>
      <c r="AB67" s="101">
        <f t="shared" si="2"/>
        <v>2060973</v>
      </c>
      <c r="AC67" s="101"/>
      <c r="AD67" s="101"/>
      <c r="AE67" s="101">
        <f t="shared" si="9"/>
        <v>0</v>
      </c>
      <c r="AF67" s="101"/>
      <c r="AG67" s="101"/>
      <c r="AH67" s="101">
        <v>2060973</v>
      </c>
      <c r="AI67" s="101">
        <v>2060973</v>
      </c>
      <c r="AJ67" s="101"/>
      <c r="AK67" s="101"/>
      <c r="AL67" s="94"/>
      <c r="AM67" s="276">
        <f t="shared" si="4"/>
        <v>0</v>
      </c>
      <c r="AN67" s="457"/>
      <c r="AP67" s="452"/>
      <c r="AQ67" s="452"/>
      <c r="AR67" s="452"/>
    </row>
    <row r="68" spans="1:44" ht="18" customHeight="1" x14ac:dyDescent="0.25">
      <c r="A68" s="68" t="s">
        <v>34</v>
      </c>
      <c r="B68" s="64" t="s">
        <v>39</v>
      </c>
      <c r="C68" s="65" t="s">
        <v>283</v>
      </c>
      <c r="D68" s="43">
        <v>1</v>
      </c>
      <c r="E68" s="43">
        <v>231</v>
      </c>
      <c r="F68" s="43" t="s">
        <v>108</v>
      </c>
      <c r="G68" s="264">
        <v>1012304</v>
      </c>
      <c r="H68" s="65" t="s">
        <v>921</v>
      </c>
      <c r="I68" s="65" t="s">
        <v>49</v>
      </c>
      <c r="J68" s="66"/>
      <c r="K68" s="101">
        <v>137811</v>
      </c>
      <c r="L68" s="111">
        <v>0</v>
      </c>
      <c r="M68" s="101">
        <f t="shared" si="5"/>
        <v>137811</v>
      </c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>
        <f t="shared" si="10"/>
        <v>0</v>
      </c>
      <c r="AA68" s="101">
        <f t="shared" si="11"/>
        <v>137811</v>
      </c>
      <c r="AB68" s="101">
        <f t="shared" ref="AB68:AB131" si="12">K68-L68-Z68</f>
        <v>137811</v>
      </c>
      <c r="AC68" s="101"/>
      <c r="AD68" s="101"/>
      <c r="AE68" s="101">
        <f t="shared" ref="AE68:AE84" si="13">+Z68-AD68</f>
        <v>0</v>
      </c>
      <c r="AF68" s="101"/>
      <c r="AG68" s="101"/>
      <c r="AH68" s="101">
        <v>0</v>
      </c>
      <c r="AI68" s="101">
        <v>137811</v>
      </c>
      <c r="AJ68" s="101"/>
      <c r="AK68" s="101"/>
      <c r="AL68" s="94"/>
      <c r="AM68" s="276">
        <f t="shared" ref="AM68:AM131" si="14">K68-L68-AI68-AJ68-AK68</f>
        <v>0</v>
      </c>
      <c r="AN68" s="457"/>
      <c r="AP68" s="452"/>
      <c r="AQ68" s="452"/>
      <c r="AR68" s="452"/>
    </row>
    <row r="69" spans="1:44" s="38" customFormat="1" ht="18" customHeight="1" x14ac:dyDescent="0.25">
      <c r="A69" s="355" t="s">
        <v>34</v>
      </c>
      <c r="B69" s="64" t="s">
        <v>39</v>
      </c>
      <c r="C69" s="293" t="s">
        <v>283</v>
      </c>
      <c r="D69" s="356">
        <v>5</v>
      </c>
      <c r="E69" s="356">
        <v>230</v>
      </c>
      <c r="F69" s="43" t="s">
        <v>71</v>
      </c>
      <c r="G69" s="357">
        <v>1012377</v>
      </c>
      <c r="H69" s="293" t="s">
        <v>633</v>
      </c>
      <c r="I69" s="293" t="s">
        <v>60</v>
      </c>
      <c r="J69" s="358"/>
      <c r="K69" s="101">
        <v>141600</v>
      </c>
      <c r="L69" s="111">
        <v>84960</v>
      </c>
      <c r="M69" s="101">
        <f t="shared" ref="M69:M131" si="15">AI69</f>
        <v>56640</v>
      </c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9">
        <f t="shared" si="10"/>
        <v>0</v>
      </c>
      <c r="AA69" s="109">
        <f t="shared" si="11"/>
        <v>56640</v>
      </c>
      <c r="AB69" s="101">
        <f t="shared" si="12"/>
        <v>56640</v>
      </c>
      <c r="AC69" s="109" t="s">
        <v>1002</v>
      </c>
      <c r="AD69" s="109"/>
      <c r="AE69" s="101">
        <f t="shared" si="13"/>
        <v>0</v>
      </c>
      <c r="AF69" s="109"/>
      <c r="AG69" s="109" t="s">
        <v>1001</v>
      </c>
      <c r="AH69" s="109">
        <v>141600</v>
      </c>
      <c r="AI69" s="101">
        <v>56640</v>
      </c>
      <c r="AJ69" s="109"/>
      <c r="AK69" s="109"/>
      <c r="AL69" s="52"/>
      <c r="AM69" s="276">
        <f t="shared" si="14"/>
        <v>0</v>
      </c>
      <c r="AN69" s="457"/>
      <c r="AP69" s="444"/>
      <c r="AQ69" s="444"/>
      <c r="AR69" s="444"/>
    </row>
    <row r="70" spans="1:44" s="38" customFormat="1" ht="18" customHeight="1" x14ac:dyDescent="0.25">
      <c r="A70" s="355" t="s">
        <v>34</v>
      </c>
      <c r="B70" s="64" t="s">
        <v>39</v>
      </c>
      <c r="C70" s="293" t="s">
        <v>283</v>
      </c>
      <c r="D70" s="356">
        <v>5</v>
      </c>
      <c r="E70" s="356">
        <v>230</v>
      </c>
      <c r="F70" s="43" t="s">
        <v>71</v>
      </c>
      <c r="G70" s="357">
        <v>1012379</v>
      </c>
      <c r="H70" s="293" t="s">
        <v>634</v>
      </c>
      <c r="I70" s="293" t="s">
        <v>60</v>
      </c>
      <c r="J70" s="358"/>
      <c r="K70" s="101">
        <v>216000</v>
      </c>
      <c r="L70" s="111">
        <v>129600</v>
      </c>
      <c r="M70" s="101">
        <f t="shared" si="15"/>
        <v>86400</v>
      </c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9">
        <f t="shared" si="10"/>
        <v>0</v>
      </c>
      <c r="AA70" s="109">
        <f t="shared" si="11"/>
        <v>86400</v>
      </c>
      <c r="AB70" s="101">
        <f t="shared" si="12"/>
        <v>86400</v>
      </c>
      <c r="AC70" s="109" t="s">
        <v>1002</v>
      </c>
      <c r="AD70" s="109"/>
      <c r="AE70" s="101">
        <f t="shared" si="13"/>
        <v>0</v>
      </c>
      <c r="AF70" s="109"/>
      <c r="AG70" s="109" t="s">
        <v>1001</v>
      </c>
      <c r="AH70" s="109">
        <v>216000</v>
      </c>
      <c r="AI70" s="101">
        <v>86400</v>
      </c>
      <c r="AJ70" s="109"/>
      <c r="AK70" s="109"/>
      <c r="AL70" s="52"/>
      <c r="AM70" s="276">
        <f t="shared" si="14"/>
        <v>0</v>
      </c>
      <c r="AN70" s="457"/>
      <c r="AP70" s="444"/>
      <c r="AQ70" s="444"/>
      <c r="AR70" s="444"/>
    </row>
    <row r="71" spans="1:44" s="38" customFormat="1" ht="18" customHeight="1" x14ac:dyDescent="0.25">
      <c r="A71" s="355" t="s">
        <v>34</v>
      </c>
      <c r="B71" s="64" t="s">
        <v>39</v>
      </c>
      <c r="C71" s="293" t="s">
        <v>283</v>
      </c>
      <c r="D71" s="356">
        <v>5</v>
      </c>
      <c r="E71" s="356">
        <v>230</v>
      </c>
      <c r="F71" s="43" t="s">
        <v>87</v>
      </c>
      <c r="G71" s="357">
        <v>1012385</v>
      </c>
      <c r="H71" s="293" t="s">
        <v>635</v>
      </c>
      <c r="I71" s="293" t="s">
        <v>60</v>
      </c>
      <c r="J71" s="358"/>
      <c r="K71" s="101">
        <v>928800</v>
      </c>
      <c r="L71" s="111">
        <v>557280</v>
      </c>
      <c r="M71" s="101">
        <f t="shared" si="15"/>
        <v>371520</v>
      </c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9">
        <f t="shared" si="10"/>
        <v>0</v>
      </c>
      <c r="AA71" s="109">
        <f t="shared" si="11"/>
        <v>371520</v>
      </c>
      <c r="AB71" s="101">
        <f t="shared" si="12"/>
        <v>371520</v>
      </c>
      <c r="AC71" s="109" t="s">
        <v>1002</v>
      </c>
      <c r="AD71" s="109"/>
      <c r="AE71" s="101">
        <f t="shared" si="13"/>
        <v>0</v>
      </c>
      <c r="AF71" s="109"/>
      <c r="AG71" s="109" t="s">
        <v>1001</v>
      </c>
      <c r="AH71" s="109">
        <v>928800</v>
      </c>
      <c r="AI71" s="101">
        <v>371520</v>
      </c>
      <c r="AJ71" s="109"/>
      <c r="AK71" s="109"/>
      <c r="AL71" s="52"/>
      <c r="AM71" s="276">
        <f t="shared" si="14"/>
        <v>0</v>
      </c>
      <c r="AN71" s="457"/>
      <c r="AP71" s="444"/>
      <c r="AQ71" s="444"/>
      <c r="AR71" s="444"/>
    </row>
    <row r="72" spans="1:44" s="38" customFormat="1" ht="18" customHeight="1" x14ac:dyDescent="0.25">
      <c r="A72" s="355" t="s">
        <v>34</v>
      </c>
      <c r="B72" s="64" t="s">
        <v>39</v>
      </c>
      <c r="C72" s="293" t="s">
        <v>283</v>
      </c>
      <c r="D72" s="356">
        <v>5</v>
      </c>
      <c r="E72" s="356">
        <v>230</v>
      </c>
      <c r="F72" s="43" t="s">
        <v>1158</v>
      </c>
      <c r="G72" s="357">
        <v>1012390</v>
      </c>
      <c r="H72" s="293" t="s">
        <v>636</v>
      </c>
      <c r="I72" s="293" t="s">
        <v>60</v>
      </c>
      <c r="J72" s="358"/>
      <c r="K72" s="101">
        <v>87600</v>
      </c>
      <c r="L72" s="111">
        <v>52560</v>
      </c>
      <c r="M72" s="101">
        <f t="shared" si="15"/>
        <v>35040</v>
      </c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9">
        <f t="shared" si="10"/>
        <v>0</v>
      </c>
      <c r="AA72" s="109">
        <f t="shared" si="11"/>
        <v>35040</v>
      </c>
      <c r="AB72" s="101">
        <f t="shared" si="12"/>
        <v>35040</v>
      </c>
      <c r="AC72" s="109" t="s">
        <v>1002</v>
      </c>
      <c r="AD72" s="109"/>
      <c r="AE72" s="101">
        <f t="shared" si="13"/>
        <v>0</v>
      </c>
      <c r="AF72" s="109"/>
      <c r="AG72" s="109" t="s">
        <v>1001</v>
      </c>
      <c r="AH72" s="109">
        <v>87600</v>
      </c>
      <c r="AI72" s="101">
        <v>35040</v>
      </c>
      <c r="AJ72" s="109"/>
      <c r="AK72" s="109"/>
      <c r="AL72" s="52"/>
      <c r="AM72" s="276">
        <f t="shared" si="14"/>
        <v>0</v>
      </c>
      <c r="AN72" s="457"/>
      <c r="AP72" s="444"/>
      <c r="AQ72" s="444"/>
      <c r="AR72" s="444"/>
    </row>
    <row r="73" spans="1:44" s="38" customFormat="1" ht="18" customHeight="1" x14ac:dyDescent="0.25">
      <c r="A73" s="355" t="s">
        <v>34</v>
      </c>
      <c r="B73" s="64" t="s">
        <v>39</v>
      </c>
      <c r="C73" s="293" t="s">
        <v>283</v>
      </c>
      <c r="D73" s="356">
        <v>5</v>
      </c>
      <c r="E73" s="356">
        <v>230</v>
      </c>
      <c r="F73" s="43" t="s">
        <v>59</v>
      </c>
      <c r="G73" s="357">
        <v>1012392</v>
      </c>
      <c r="H73" s="293" t="s">
        <v>637</v>
      </c>
      <c r="I73" s="293" t="s">
        <v>60</v>
      </c>
      <c r="J73" s="358"/>
      <c r="K73" s="101">
        <v>306000</v>
      </c>
      <c r="L73" s="111">
        <v>183600</v>
      </c>
      <c r="M73" s="101">
        <f t="shared" si="15"/>
        <v>122400</v>
      </c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9">
        <f t="shared" si="10"/>
        <v>0</v>
      </c>
      <c r="AA73" s="109">
        <f t="shared" si="11"/>
        <v>122400</v>
      </c>
      <c r="AB73" s="101">
        <f t="shared" si="12"/>
        <v>122400</v>
      </c>
      <c r="AC73" s="109"/>
      <c r="AD73" s="109"/>
      <c r="AE73" s="101">
        <f t="shared" si="13"/>
        <v>0</v>
      </c>
      <c r="AF73" s="109"/>
      <c r="AG73" s="109" t="s">
        <v>1109</v>
      </c>
      <c r="AH73" s="109">
        <v>306000</v>
      </c>
      <c r="AI73" s="101">
        <v>122400</v>
      </c>
      <c r="AJ73" s="109"/>
      <c r="AK73" s="109"/>
      <c r="AL73" s="52"/>
      <c r="AM73" s="276">
        <f t="shared" si="14"/>
        <v>0</v>
      </c>
      <c r="AN73" s="457"/>
      <c r="AP73" s="444"/>
      <c r="AQ73" s="444"/>
      <c r="AR73" s="444"/>
    </row>
    <row r="74" spans="1:44" s="38" customFormat="1" ht="18" customHeight="1" x14ac:dyDescent="0.25">
      <c r="A74" s="355" t="s">
        <v>34</v>
      </c>
      <c r="B74" s="64" t="s">
        <v>39</v>
      </c>
      <c r="C74" s="293" t="s">
        <v>283</v>
      </c>
      <c r="D74" s="356">
        <v>5</v>
      </c>
      <c r="E74" s="356">
        <v>230</v>
      </c>
      <c r="F74" s="40" t="s">
        <v>36</v>
      </c>
      <c r="G74" s="357">
        <v>1012393</v>
      </c>
      <c r="H74" s="293" t="s">
        <v>1106</v>
      </c>
      <c r="I74" s="293" t="s">
        <v>60</v>
      </c>
      <c r="J74" s="358"/>
      <c r="K74" s="101">
        <v>2724599</v>
      </c>
      <c r="L74" s="111">
        <v>0</v>
      </c>
      <c r="M74" s="101">
        <f t="shared" si="15"/>
        <v>2724599</v>
      </c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9">
        <f t="shared" ref="Z74:Z89" si="16">N74+O74+P74+Q74+R74+S74+T74+U74+V74+W74+X74+Y74</f>
        <v>0</v>
      </c>
      <c r="AA74" s="109">
        <f t="shared" ref="AA74:AA89" si="17">+M74-Z74</f>
        <v>2724599</v>
      </c>
      <c r="AB74" s="101">
        <f t="shared" si="12"/>
        <v>2724599</v>
      </c>
      <c r="AC74" s="109"/>
      <c r="AD74" s="109"/>
      <c r="AE74" s="101">
        <f t="shared" si="13"/>
        <v>0</v>
      </c>
      <c r="AF74" s="109"/>
      <c r="AG74" s="109"/>
      <c r="AH74" s="109">
        <v>2724599</v>
      </c>
      <c r="AI74" s="101">
        <v>2724599</v>
      </c>
      <c r="AJ74" s="109"/>
      <c r="AK74" s="109"/>
      <c r="AL74" s="52"/>
      <c r="AM74" s="276">
        <f t="shared" si="14"/>
        <v>0</v>
      </c>
      <c r="AN74" s="457"/>
      <c r="AP74" s="444"/>
      <c r="AQ74" s="444"/>
      <c r="AR74" s="444"/>
    </row>
    <row r="75" spans="1:44" s="38" customFormat="1" ht="18" customHeight="1" x14ac:dyDescent="0.25">
      <c r="A75" s="355" t="s">
        <v>34</v>
      </c>
      <c r="B75" s="64" t="s">
        <v>39</v>
      </c>
      <c r="C75" s="293" t="s">
        <v>283</v>
      </c>
      <c r="D75" s="356">
        <v>5</v>
      </c>
      <c r="E75" s="356">
        <v>230</v>
      </c>
      <c r="F75" s="43" t="s">
        <v>1159</v>
      </c>
      <c r="G75" s="357">
        <v>1012395</v>
      </c>
      <c r="H75" s="293" t="s">
        <v>638</v>
      </c>
      <c r="I75" s="293" t="s">
        <v>60</v>
      </c>
      <c r="J75" s="358"/>
      <c r="K75" s="101">
        <v>866400</v>
      </c>
      <c r="L75" s="111">
        <v>0</v>
      </c>
      <c r="M75" s="101">
        <f t="shared" si="15"/>
        <v>866400</v>
      </c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9">
        <f t="shared" si="16"/>
        <v>0</v>
      </c>
      <c r="AA75" s="109">
        <f t="shared" si="17"/>
        <v>866400</v>
      </c>
      <c r="AB75" s="101">
        <f t="shared" si="12"/>
        <v>866400</v>
      </c>
      <c r="AC75" s="109"/>
      <c r="AD75" s="109"/>
      <c r="AE75" s="101">
        <f t="shared" si="13"/>
        <v>0</v>
      </c>
      <c r="AF75" s="109"/>
      <c r="AG75" s="109"/>
      <c r="AH75" s="109">
        <v>866400</v>
      </c>
      <c r="AI75" s="101">
        <v>866400</v>
      </c>
      <c r="AJ75" s="109"/>
      <c r="AK75" s="109"/>
      <c r="AL75" s="52"/>
      <c r="AM75" s="276">
        <f t="shared" si="14"/>
        <v>0</v>
      </c>
      <c r="AN75" s="457"/>
      <c r="AP75" s="444"/>
      <c r="AQ75" s="444"/>
      <c r="AR75" s="444"/>
    </row>
    <row r="76" spans="1:44" s="38" customFormat="1" ht="18" customHeight="1" x14ac:dyDescent="0.25">
      <c r="A76" s="355" t="s">
        <v>34</v>
      </c>
      <c r="B76" s="64" t="s">
        <v>39</v>
      </c>
      <c r="C76" s="293" t="s">
        <v>283</v>
      </c>
      <c r="D76" s="356">
        <v>5</v>
      </c>
      <c r="E76" s="356">
        <v>230</v>
      </c>
      <c r="F76" s="43" t="s">
        <v>1160</v>
      </c>
      <c r="G76" s="357">
        <v>1012399</v>
      </c>
      <c r="H76" s="293" t="s">
        <v>639</v>
      </c>
      <c r="I76" s="293" t="s">
        <v>60</v>
      </c>
      <c r="J76" s="358"/>
      <c r="K76" s="101">
        <v>1299600</v>
      </c>
      <c r="L76" s="111">
        <v>0</v>
      </c>
      <c r="M76" s="101">
        <f t="shared" si="15"/>
        <v>1299600</v>
      </c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9">
        <f t="shared" si="16"/>
        <v>0</v>
      </c>
      <c r="AA76" s="109">
        <f t="shared" si="17"/>
        <v>1299600</v>
      </c>
      <c r="AB76" s="101">
        <f t="shared" si="12"/>
        <v>1299600</v>
      </c>
      <c r="AC76" s="109"/>
      <c r="AD76" s="109"/>
      <c r="AE76" s="101">
        <f t="shared" si="13"/>
        <v>0</v>
      </c>
      <c r="AF76" s="109"/>
      <c r="AG76" s="109"/>
      <c r="AH76" s="109">
        <v>1299600</v>
      </c>
      <c r="AI76" s="101">
        <v>1299600</v>
      </c>
      <c r="AJ76" s="109"/>
      <c r="AK76" s="109"/>
      <c r="AL76" s="52"/>
      <c r="AM76" s="276">
        <f t="shared" si="14"/>
        <v>0</v>
      </c>
      <c r="AN76" s="457"/>
      <c r="AP76" s="444"/>
      <c r="AQ76" s="444"/>
      <c r="AR76" s="444"/>
    </row>
    <row r="77" spans="1:44" s="38" customFormat="1" ht="18" customHeight="1" x14ac:dyDescent="0.25">
      <c r="A77" s="355" t="s">
        <v>34</v>
      </c>
      <c r="B77" s="64" t="s">
        <v>39</v>
      </c>
      <c r="C77" s="293" t="s">
        <v>283</v>
      </c>
      <c r="D77" s="356">
        <v>5</v>
      </c>
      <c r="E77" s="356">
        <v>230</v>
      </c>
      <c r="F77" s="43" t="s">
        <v>81</v>
      </c>
      <c r="G77" s="357">
        <v>1012400</v>
      </c>
      <c r="H77" s="293" t="s">
        <v>640</v>
      </c>
      <c r="I77" s="293" t="s">
        <v>60</v>
      </c>
      <c r="J77" s="358"/>
      <c r="K77" s="101">
        <v>1428000</v>
      </c>
      <c r="L77" s="111">
        <v>856800</v>
      </c>
      <c r="M77" s="101">
        <f t="shared" si="15"/>
        <v>571200</v>
      </c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9">
        <f t="shared" si="16"/>
        <v>0</v>
      </c>
      <c r="AA77" s="109">
        <f t="shared" si="17"/>
        <v>571200</v>
      </c>
      <c r="AB77" s="101">
        <f t="shared" si="12"/>
        <v>571200</v>
      </c>
      <c r="AC77" s="109" t="s">
        <v>1002</v>
      </c>
      <c r="AD77" s="109"/>
      <c r="AE77" s="101">
        <f t="shared" si="13"/>
        <v>0</v>
      </c>
      <c r="AF77" s="109"/>
      <c r="AG77" s="109" t="s">
        <v>1001</v>
      </c>
      <c r="AH77" s="109">
        <v>1428000</v>
      </c>
      <c r="AI77" s="101">
        <v>571200</v>
      </c>
      <c r="AJ77" s="109"/>
      <c r="AK77" s="109"/>
      <c r="AL77" s="52"/>
      <c r="AM77" s="276">
        <f t="shared" si="14"/>
        <v>0</v>
      </c>
      <c r="AN77" s="457"/>
      <c r="AP77" s="444"/>
      <c r="AQ77" s="444"/>
      <c r="AR77" s="444"/>
    </row>
    <row r="78" spans="1:44" s="38" customFormat="1" ht="18" customHeight="1" x14ac:dyDescent="0.25">
      <c r="A78" s="355" t="s">
        <v>34</v>
      </c>
      <c r="B78" s="64" t="s">
        <v>39</v>
      </c>
      <c r="C78" s="293" t="s">
        <v>283</v>
      </c>
      <c r="D78" s="356">
        <v>5</v>
      </c>
      <c r="E78" s="356">
        <v>230</v>
      </c>
      <c r="F78" s="40" t="s">
        <v>36</v>
      </c>
      <c r="G78" s="357">
        <v>1012402</v>
      </c>
      <c r="H78" s="293" t="s">
        <v>641</v>
      </c>
      <c r="I78" s="293" t="s">
        <v>60</v>
      </c>
      <c r="J78" s="358"/>
      <c r="K78" s="101">
        <v>1804206</v>
      </c>
      <c r="L78" s="111">
        <v>0</v>
      </c>
      <c r="M78" s="101">
        <f t="shared" si="15"/>
        <v>1804206</v>
      </c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9">
        <f t="shared" si="16"/>
        <v>0</v>
      </c>
      <c r="AA78" s="109">
        <f t="shared" si="17"/>
        <v>1804206</v>
      </c>
      <c r="AB78" s="101">
        <f t="shared" si="12"/>
        <v>1804206</v>
      </c>
      <c r="AC78" s="109"/>
      <c r="AD78" s="109"/>
      <c r="AE78" s="101">
        <f t="shared" si="13"/>
        <v>0</v>
      </c>
      <c r="AF78" s="109"/>
      <c r="AG78" s="109"/>
      <c r="AH78" s="109">
        <v>1804206</v>
      </c>
      <c r="AI78" s="101">
        <v>1804206</v>
      </c>
      <c r="AJ78" s="109"/>
      <c r="AK78" s="109"/>
      <c r="AL78" s="52"/>
      <c r="AM78" s="276">
        <f t="shared" si="14"/>
        <v>0</v>
      </c>
      <c r="AN78" s="457"/>
      <c r="AP78" s="444"/>
      <c r="AQ78" s="444"/>
      <c r="AR78" s="444"/>
    </row>
    <row r="79" spans="1:44" s="38" customFormat="1" ht="18" customHeight="1" x14ac:dyDescent="0.25">
      <c r="A79" s="355" t="s">
        <v>34</v>
      </c>
      <c r="B79" s="64" t="s">
        <v>39</v>
      </c>
      <c r="C79" s="293" t="s">
        <v>283</v>
      </c>
      <c r="D79" s="356">
        <v>5</v>
      </c>
      <c r="E79" s="356">
        <v>230</v>
      </c>
      <c r="F79" s="43" t="s">
        <v>69</v>
      </c>
      <c r="G79" s="357">
        <v>1012404</v>
      </c>
      <c r="H79" s="293" t="s">
        <v>642</v>
      </c>
      <c r="I79" s="293" t="s">
        <v>60</v>
      </c>
      <c r="J79" s="358"/>
      <c r="K79" s="101">
        <v>306000</v>
      </c>
      <c r="L79" s="111">
        <v>183600</v>
      </c>
      <c r="M79" s="101">
        <f t="shared" si="15"/>
        <v>122400</v>
      </c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9">
        <f t="shared" si="16"/>
        <v>0</v>
      </c>
      <c r="AA79" s="109">
        <f t="shared" si="17"/>
        <v>122400</v>
      </c>
      <c r="AB79" s="101">
        <f t="shared" si="12"/>
        <v>122400</v>
      </c>
      <c r="AC79" s="109"/>
      <c r="AD79" s="109"/>
      <c r="AE79" s="101">
        <f t="shared" si="13"/>
        <v>0</v>
      </c>
      <c r="AF79" s="109"/>
      <c r="AG79" s="109" t="s">
        <v>1109</v>
      </c>
      <c r="AH79" s="109">
        <v>306000</v>
      </c>
      <c r="AI79" s="101">
        <v>122400</v>
      </c>
      <c r="AJ79" s="109"/>
      <c r="AK79" s="109"/>
      <c r="AL79" s="52"/>
      <c r="AM79" s="276">
        <f t="shared" si="14"/>
        <v>0</v>
      </c>
      <c r="AN79" s="457"/>
      <c r="AP79" s="444"/>
      <c r="AQ79" s="444"/>
      <c r="AR79" s="444"/>
    </row>
    <row r="80" spans="1:44" s="38" customFormat="1" ht="18" customHeight="1" x14ac:dyDescent="0.25">
      <c r="A80" s="355" t="s">
        <v>34</v>
      </c>
      <c r="B80" s="64" t="s">
        <v>39</v>
      </c>
      <c r="C80" s="293" t="s">
        <v>283</v>
      </c>
      <c r="D80" s="356">
        <v>5</v>
      </c>
      <c r="E80" s="356">
        <v>231</v>
      </c>
      <c r="F80" s="356" t="s">
        <v>164</v>
      </c>
      <c r="G80" s="357">
        <v>1012447</v>
      </c>
      <c r="H80" s="293" t="s">
        <v>296</v>
      </c>
      <c r="I80" s="293" t="s">
        <v>47</v>
      </c>
      <c r="J80" s="358"/>
      <c r="K80" s="101">
        <v>85735429</v>
      </c>
      <c r="L80" s="111">
        <v>76275848</v>
      </c>
      <c r="M80" s="101">
        <f t="shared" si="15"/>
        <v>9459581</v>
      </c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9">
        <f t="shared" ref="Z80:Z85" si="18">N80+O80+P80+Q80+R80+S80+T80+U80+V80+W80+X80+Y80</f>
        <v>0</v>
      </c>
      <c r="AA80" s="109">
        <f t="shared" ref="AA80:AA85" si="19">+M80-Z80</f>
        <v>9459581</v>
      </c>
      <c r="AB80" s="101">
        <f t="shared" si="12"/>
        <v>9459581</v>
      </c>
      <c r="AC80" s="109"/>
      <c r="AD80" s="109"/>
      <c r="AE80" s="101">
        <f t="shared" si="13"/>
        <v>0</v>
      </c>
      <c r="AF80" s="109"/>
      <c r="AG80" s="109" t="s">
        <v>1301</v>
      </c>
      <c r="AH80" s="109">
        <v>85735429</v>
      </c>
      <c r="AI80" s="101">
        <v>9459581</v>
      </c>
      <c r="AJ80" s="109"/>
      <c r="AK80" s="109"/>
      <c r="AL80" s="52"/>
      <c r="AM80" s="276">
        <f t="shared" si="14"/>
        <v>0</v>
      </c>
      <c r="AN80" s="457"/>
      <c r="AP80" s="444"/>
      <c r="AQ80" s="444"/>
      <c r="AR80" s="444"/>
    </row>
    <row r="81" spans="1:44" s="38" customFormat="1" ht="18" customHeight="1" x14ac:dyDescent="0.25">
      <c r="A81" s="355" t="s">
        <v>34</v>
      </c>
      <c r="B81" s="64" t="s">
        <v>39</v>
      </c>
      <c r="C81" s="293" t="s">
        <v>283</v>
      </c>
      <c r="D81" s="356">
        <v>5</v>
      </c>
      <c r="E81" s="356">
        <v>231</v>
      </c>
      <c r="F81" s="356" t="s">
        <v>164</v>
      </c>
      <c r="G81" s="357">
        <v>1012447</v>
      </c>
      <c r="H81" s="293" t="s">
        <v>296</v>
      </c>
      <c r="I81" s="293" t="s">
        <v>48</v>
      </c>
      <c r="J81" s="358">
        <v>2023</v>
      </c>
      <c r="K81" s="101">
        <v>812210</v>
      </c>
      <c r="L81" s="111">
        <v>722595</v>
      </c>
      <c r="M81" s="101">
        <f t="shared" si="15"/>
        <v>89615</v>
      </c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9">
        <f t="shared" si="18"/>
        <v>0</v>
      </c>
      <c r="AA81" s="109">
        <f t="shared" si="19"/>
        <v>89615</v>
      </c>
      <c r="AB81" s="101">
        <f t="shared" si="12"/>
        <v>89615</v>
      </c>
      <c r="AC81" s="109"/>
      <c r="AD81" s="109"/>
      <c r="AE81" s="101">
        <f t="shared" si="13"/>
        <v>0</v>
      </c>
      <c r="AF81" s="109"/>
      <c r="AG81" s="109" t="s">
        <v>1301</v>
      </c>
      <c r="AH81" s="109">
        <v>812210</v>
      </c>
      <c r="AI81" s="101">
        <v>89615</v>
      </c>
      <c r="AJ81" s="109"/>
      <c r="AK81" s="109"/>
      <c r="AL81" s="52"/>
      <c r="AM81" s="276">
        <f t="shared" si="14"/>
        <v>0</v>
      </c>
      <c r="AN81" s="457"/>
      <c r="AP81" s="444"/>
      <c r="AQ81" s="444"/>
      <c r="AR81" s="444"/>
    </row>
    <row r="82" spans="1:44" s="38" customFormat="1" ht="18" customHeight="1" x14ac:dyDescent="0.25">
      <c r="A82" s="355" t="s">
        <v>34</v>
      </c>
      <c r="B82" s="64" t="s">
        <v>39</v>
      </c>
      <c r="C82" s="293" t="s">
        <v>283</v>
      </c>
      <c r="D82" s="356">
        <v>5</v>
      </c>
      <c r="E82" s="356">
        <v>231</v>
      </c>
      <c r="F82" s="356" t="s">
        <v>164</v>
      </c>
      <c r="G82" s="357">
        <v>1012447</v>
      </c>
      <c r="H82" s="293" t="s">
        <v>296</v>
      </c>
      <c r="I82" s="293" t="s">
        <v>49</v>
      </c>
      <c r="J82" s="358"/>
      <c r="K82" s="101">
        <v>59655</v>
      </c>
      <c r="L82" s="111">
        <v>0</v>
      </c>
      <c r="M82" s="101">
        <f t="shared" si="15"/>
        <v>59655</v>
      </c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9">
        <f t="shared" si="18"/>
        <v>0</v>
      </c>
      <c r="AA82" s="109">
        <f t="shared" si="19"/>
        <v>59655</v>
      </c>
      <c r="AB82" s="101">
        <f t="shared" si="12"/>
        <v>59655</v>
      </c>
      <c r="AC82" s="109"/>
      <c r="AD82" s="109"/>
      <c r="AE82" s="101">
        <f t="shared" si="13"/>
        <v>0</v>
      </c>
      <c r="AF82" s="109"/>
      <c r="AG82" s="109"/>
      <c r="AH82" s="109"/>
      <c r="AI82" s="101">
        <v>59655</v>
      </c>
      <c r="AJ82" s="109"/>
      <c r="AK82" s="109"/>
      <c r="AL82" s="52"/>
      <c r="AM82" s="276">
        <f t="shared" si="14"/>
        <v>0</v>
      </c>
      <c r="AN82" s="457"/>
      <c r="AP82" s="444"/>
      <c r="AQ82" s="444"/>
      <c r="AR82" s="444"/>
    </row>
    <row r="83" spans="1:44" s="38" customFormat="1" ht="18" customHeight="1" x14ac:dyDescent="0.25">
      <c r="A83" s="355" t="s">
        <v>34</v>
      </c>
      <c r="B83" s="64" t="s">
        <v>39</v>
      </c>
      <c r="C83" s="293" t="s">
        <v>283</v>
      </c>
      <c r="D83" s="356">
        <v>5</v>
      </c>
      <c r="E83" s="356">
        <v>231</v>
      </c>
      <c r="F83" s="356" t="s">
        <v>132</v>
      </c>
      <c r="G83" s="357">
        <v>1012448</v>
      </c>
      <c r="H83" s="293" t="s">
        <v>916</v>
      </c>
      <c r="I83" s="293" t="s">
        <v>47</v>
      </c>
      <c r="J83" s="358"/>
      <c r="K83" s="101">
        <v>147332312</v>
      </c>
      <c r="L83" s="111">
        <v>65600237</v>
      </c>
      <c r="M83" s="101">
        <f t="shared" si="15"/>
        <v>50000000</v>
      </c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9">
        <f t="shared" si="18"/>
        <v>0</v>
      </c>
      <c r="AA83" s="109">
        <f t="shared" si="19"/>
        <v>50000000</v>
      </c>
      <c r="AB83" s="101">
        <f t="shared" si="12"/>
        <v>81732075</v>
      </c>
      <c r="AC83" s="109"/>
      <c r="AD83" s="109"/>
      <c r="AE83" s="101">
        <f t="shared" si="13"/>
        <v>0</v>
      </c>
      <c r="AF83" s="109"/>
      <c r="AG83" s="109" t="s">
        <v>1251</v>
      </c>
      <c r="AH83" s="109">
        <v>147332312</v>
      </c>
      <c r="AI83" s="101">
        <v>50000000</v>
      </c>
      <c r="AJ83" s="109">
        <v>31732075</v>
      </c>
      <c r="AK83" s="109"/>
      <c r="AL83" s="52"/>
      <c r="AM83" s="276">
        <f t="shared" si="14"/>
        <v>0</v>
      </c>
      <c r="AN83" s="457"/>
      <c r="AP83" s="444"/>
      <c r="AQ83" s="444"/>
      <c r="AR83" s="444"/>
    </row>
    <row r="84" spans="1:44" s="38" customFormat="1" ht="18" customHeight="1" x14ac:dyDescent="0.25">
      <c r="A84" s="355" t="s">
        <v>34</v>
      </c>
      <c r="B84" s="64" t="s">
        <v>39</v>
      </c>
      <c r="C84" s="293" t="s">
        <v>283</v>
      </c>
      <c r="D84" s="356">
        <v>5</v>
      </c>
      <c r="E84" s="356">
        <v>231</v>
      </c>
      <c r="F84" s="356" t="s">
        <v>132</v>
      </c>
      <c r="G84" s="357">
        <v>1012448</v>
      </c>
      <c r="H84" s="293" t="s">
        <v>916</v>
      </c>
      <c r="I84" s="293" t="s">
        <v>48</v>
      </c>
      <c r="J84" s="358"/>
      <c r="K84" s="101">
        <v>1340618</v>
      </c>
      <c r="L84" s="111">
        <v>0</v>
      </c>
      <c r="M84" s="101">
        <f t="shared" si="15"/>
        <v>1340618</v>
      </c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9">
        <f t="shared" si="18"/>
        <v>0</v>
      </c>
      <c r="AA84" s="109">
        <f t="shared" si="19"/>
        <v>1340618</v>
      </c>
      <c r="AB84" s="101">
        <f t="shared" si="12"/>
        <v>1340618</v>
      </c>
      <c r="AC84" s="109"/>
      <c r="AD84" s="109"/>
      <c r="AE84" s="101">
        <f t="shared" si="13"/>
        <v>0</v>
      </c>
      <c r="AF84" s="109"/>
      <c r="AG84" s="109"/>
      <c r="AH84" s="109">
        <v>1340618</v>
      </c>
      <c r="AI84" s="101">
        <v>1340618</v>
      </c>
      <c r="AJ84" s="109"/>
      <c r="AK84" s="109"/>
      <c r="AL84" s="52"/>
      <c r="AM84" s="276">
        <f t="shared" si="14"/>
        <v>0</v>
      </c>
      <c r="AN84" s="457"/>
      <c r="AP84" s="444"/>
      <c r="AQ84" s="444"/>
      <c r="AR84" s="444"/>
    </row>
    <row r="85" spans="1:44" s="38" customFormat="1" ht="18" customHeight="1" x14ac:dyDescent="0.25">
      <c r="A85" s="355" t="s">
        <v>34</v>
      </c>
      <c r="B85" s="64" t="s">
        <v>39</v>
      </c>
      <c r="C85" s="293" t="s">
        <v>283</v>
      </c>
      <c r="D85" s="356">
        <v>5</v>
      </c>
      <c r="E85" s="356">
        <v>231</v>
      </c>
      <c r="F85" s="356" t="s">
        <v>36</v>
      </c>
      <c r="G85" s="357">
        <v>1012886</v>
      </c>
      <c r="H85" s="293" t="s">
        <v>1408</v>
      </c>
      <c r="I85" s="293" t="s">
        <v>415</v>
      </c>
      <c r="J85" s="358"/>
      <c r="K85" s="101">
        <v>3239228</v>
      </c>
      <c r="L85" s="111">
        <v>0</v>
      </c>
      <c r="M85" s="101">
        <f t="shared" si="15"/>
        <v>3239228</v>
      </c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9">
        <f t="shared" si="18"/>
        <v>0</v>
      </c>
      <c r="AA85" s="109">
        <f t="shared" si="19"/>
        <v>3239228</v>
      </c>
      <c r="AB85" s="101">
        <f t="shared" si="12"/>
        <v>3239228</v>
      </c>
      <c r="AC85" s="109"/>
      <c r="AD85" s="109"/>
      <c r="AE85" s="101"/>
      <c r="AF85" s="109"/>
      <c r="AG85" s="109"/>
      <c r="AH85" s="109"/>
      <c r="AI85" s="101">
        <v>3239228</v>
      </c>
      <c r="AJ85" s="109"/>
      <c r="AK85" s="109"/>
      <c r="AL85" s="52"/>
      <c r="AM85" s="276">
        <f t="shared" si="14"/>
        <v>0</v>
      </c>
      <c r="AN85" s="457"/>
      <c r="AP85" s="444"/>
      <c r="AQ85" s="444"/>
      <c r="AR85" s="444"/>
    </row>
    <row r="86" spans="1:44" s="38" customFormat="1" ht="18" customHeight="1" x14ac:dyDescent="0.25">
      <c r="A86" s="355" t="s">
        <v>307</v>
      </c>
      <c r="B86" s="64" t="s">
        <v>39</v>
      </c>
      <c r="C86" s="293" t="s">
        <v>421</v>
      </c>
      <c r="D86" s="356">
        <v>5</v>
      </c>
      <c r="E86" s="356">
        <v>231</v>
      </c>
      <c r="F86" s="356" t="s">
        <v>36</v>
      </c>
      <c r="G86" s="357">
        <v>1012160</v>
      </c>
      <c r="H86" s="293" t="s">
        <v>660</v>
      </c>
      <c r="I86" s="293" t="s">
        <v>179</v>
      </c>
      <c r="J86" s="358"/>
      <c r="K86" s="101">
        <v>26808800</v>
      </c>
      <c r="L86" s="111">
        <v>0</v>
      </c>
      <c r="M86" s="101">
        <f t="shared" si="15"/>
        <v>26808800</v>
      </c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9">
        <f t="shared" si="16"/>
        <v>0</v>
      </c>
      <c r="AA86" s="109">
        <f t="shared" si="17"/>
        <v>26808800</v>
      </c>
      <c r="AB86" s="101">
        <f t="shared" si="12"/>
        <v>26808800</v>
      </c>
      <c r="AC86" s="109"/>
      <c r="AD86" s="109"/>
      <c r="AE86" s="101">
        <f t="shared" ref="AE86:AE149" si="20">+Z86-AD86</f>
        <v>0</v>
      </c>
      <c r="AF86" s="109"/>
      <c r="AG86" s="109"/>
      <c r="AH86" s="109"/>
      <c r="AI86" s="101">
        <v>26808800</v>
      </c>
      <c r="AJ86" s="109"/>
      <c r="AK86" s="109"/>
      <c r="AL86" s="52"/>
      <c r="AM86" s="276">
        <f t="shared" si="14"/>
        <v>0</v>
      </c>
      <c r="AN86" s="457"/>
      <c r="AP86" s="444"/>
      <c r="AQ86" s="444"/>
      <c r="AR86" s="444"/>
    </row>
    <row r="87" spans="1:44" s="38" customFormat="1" ht="18" customHeight="1" x14ac:dyDescent="0.25">
      <c r="A87" s="355" t="s">
        <v>307</v>
      </c>
      <c r="B87" s="64" t="s">
        <v>39</v>
      </c>
      <c r="C87" s="293" t="s">
        <v>421</v>
      </c>
      <c r="D87" s="356">
        <v>5</v>
      </c>
      <c r="E87" s="356">
        <v>231</v>
      </c>
      <c r="F87" s="356" t="s">
        <v>36</v>
      </c>
      <c r="G87" s="357">
        <v>1012566</v>
      </c>
      <c r="H87" s="293" t="s">
        <v>661</v>
      </c>
      <c r="I87" s="293" t="s">
        <v>179</v>
      </c>
      <c r="J87" s="358"/>
      <c r="K87" s="101">
        <v>20000000</v>
      </c>
      <c r="L87" s="111">
        <v>0</v>
      </c>
      <c r="M87" s="101">
        <f t="shared" si="15"/>
        <v>20000000</v>
      </c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9">
        <f t="shared" si="16"/>
        <v>0</v>
      </c>
      <c r="AA87" s="109">
        <f t="shared" si="17"/>
        <v>20000000</v>
      </c>
      <c r="AB87" s="101">
        <f t="shared" si="12"/>
        <v>20000000</v>
      </c>
      <c r="AC87" s="109"/>
      <c r="AD87" s="109"/>
      <c r="AE87" s="101">
        <f t="shared" si="20"/>
        <v>0</v>
      </c>
      <c r="AF87" s="109"/>
      <c r="AG87" s="109"/>
      <c r="AH87" s="109"/>
      <c r="AI87" s="101">
        <v>20000000</v>
      </c>
      <c r="AJ87" s="109"/>
      <c r="AK87" s="109"/>
      <c r="AL87" s="52"/>
      <c r="AM87" s="276">
        <f t="shared" si="14"/>
        <v>0</v>
      </c>
      <c r="AN87" s="457"/>
      <c r="AP87" s="444"/>
      <c r="AQ87" s="444"/>
      <c r="AR87" s="444"/>
    </row>
    <row r="88" spans="1:44" s="38" customFormat="1" ht="18" customHeight="1" x14ac:dyDescent="0.25">
      <c r="A88" s="355" t="s">
        <v>307</v>
      </c>
      <c r="B88" s="64" t="s">
        <v>39</v>
      </c>
      <c r="C88" s="293" t="s">
        <v>421</v>
      </c>
      <c r="D88" s="356">
        <v>5</v>
      </c>
      <c r="E88" s="356">
        <v>231</v>
      </c>
      <c r="F88" s="356" t="s">
        <v>36</v>
      </c>
      <c r="G88" s="357">
        <v>1012568</v>
      </c>
      <c r="H88" s="293" t="s">
        <v>662</v>
      </c>
      <c r="I88" s="293" t="s">
        <v>179</v>
      </c>
      <c r="J88" s="358"/>
      <c r="K88" s="101">
        <v>19200000</v>
      </c>
      <c r="L88" s="111">
        <v>0</v>
      </c>
      <c r="M88" s="101">
        <f t="shared" si="15"/>
        <v>19200000</v>
      </c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9">
        <f t="shared" si="16"/>
        <v>0</v>
      </c>
      <c r="AA88" s="109">
        <f t="shared" si="17"/>
        <v>19200000</v>
      </c>
      <c r="AB88" s="101">
        <f t="shared" si="12"/>
        <v>19200000</v>
      </c>
      <c r="AC88" s="109"/>
      <c r="AD88" s="109"/>
      <c r="AE88" s="101">
        <f t="shared" si="20"/>
        <v>0</v>
      </c>
      <c r="AF88" s="109"/>
      <c r="AG88" s="109"/>
      <c r="AH88" s="109"/>
      <c r="AI88" s="101">
        <v>19200000</v>
      </c>
      <c r="AJ88" s="109"/>
      <c r="AK88" s="109"/>
      <c r="AL88" s="52"/>
      <c r="AM88" s="276">
        <f t="shared" si="14"/>
        <v>0</v>
      </c>
      <c r="AN88" s="457"/>
      <c r="AP88" s="444"/>
      <c r="AQ88" s="444"/>
      <c r="AR88" s="444"/>
    </row>
    <row r="89" spans="1:44" s="38" customFormat="1" ht="18" customHeight="1" x14ac:dyDescent="0.25">
      <c r="A89" s="355" t="s">
        <v>307</v>
      </c>
      <c r="B89" s="64" t="s">
        <v>39</v>
      </c>
      <c r="C89" s="293" t="s">
        <v>421</v>
      </c>
      <c r="D89" s="356">
        <v>5</v>
      </c>
      <c r="E89" s="356">
        <v>231</v>
      </c>
      <c r="F89" s="356" t="s">
        <v>36</v>
      </c>
      <c r="G89" s="357">
        <v>1012569</v>
      </c>
      <c r="H89" s="293" t="s">
        <v>663</v>
      </c>
      <c r="I89" s="293" t="s">
        <v>179</v>
      </c>
      <c r="J89" s="358"/>
      <c r="K89" s="101">
        <v>4500000</v>
      </c>
      <c r="L89" s="111">
        <v>0</v>
      </c>
      <c r="M89" s="101">
        <f t="shared" si="15"/>
        <v>4500000</v>
      </c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9">
        <f t="shared" si="16"/>
        <v>0</v>
      </c>
      <c r="AA89" s="109">
        <f t="shared" si="17"/>
        <v>4500000</v>
      </c>
      <c r="AB89" s="101">
        <f t="shared" si="12"/>
        <v>4500000</v>
      </c>
      <c r="AC89" s="109"/>
      <c r="AD89" s="109"/>
      <c r="AE89" s="101">
        <f t="shared" si="20"/>
        <v>0</v>
      </c>
      <c r="AF89" s="109"/>
      <c r="AG89" s="109"/>
      <c r="AH89" s="109"/>
      <c r="AI89" s="101">
        <v>4500000</v>
      </c>
      <c r="AJ89" s="109"/>
      <c r="AK89" s="109"/>
      <c r="AL89" s="52"/>
      <c r="AM89" s="276">
        <f t="shared" si="14"/>
        <v>0</v>
      </c>
      <c r="AN89" s="457"/>
      <c r="AP89" s="444"/>
      <c r="AQ89" s="444"/>
      <c r="AR89" s="444"/>
    </row>
    <row r="90" spans="1:44" s="38" customFormat="1" ht="18" customHeight="1" x14ac:dyDescent="0.25">
      <c r="A90" s="355" t="s">
        <v>34</v>
      </c>
      <c r="B90" s="64" t="s">
        <v>39</v>
      </c>
      <c r="C90" s="293" t="s">
        <v>421</v>
      </c>
      <c r="D90" s="356">
        <v>5</v>
      </c>
      <c r="E90" s="356">
        <v>231</v>
      </c>
      <c r="F90" s="356" t="s">
        <v>59</v>
      </c>
      <c r="G90" s="357">
        <v>1012480</v>
      </c>
      <c r="H90" s="293" t="s">
        <v>932</v>
      </c>
      <c r="I90" s="293" t="s">
        <v>47</v>
      </c>
      <c r="J90" s="358"/>
      <c r="K90" s="101">
        <v>103227185</v>
      </c>
      <c r="L90" s="111">
        <v>20952480</v>
      </c>
      <c r="M90" s="101">
        <f t="shared" si="15"/>
        <v>50000000</v>
      </c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9">
        <f t="shared" ref="Z90:Z108" si="21">N90+O90+P90+Q90+R90+S90+T90+U90+V90+W90+X90+Y90</f>
        <v>0</v>
      </c>
      <c r="AA90" s="109">
        <f t="shared" ref="AA90:AA108" si="22">+M90-Z90</f>
        <v>50000000</v>
      </c>
      <c r="AB90" s="101">
        <f t="shared" si="12"/>
        <v>82274705</v>
      </c>
      <c r="AC90" s="109"/>
      <c r="AD90" s="109"/>
      <c r="AE90" s="101">
        <f t="shared" si="20"/>
        <v>0</v>
      </c>
      <c r="AF90" s="109"/>
      <c r="AG90" s="109" t="s">
        <v>1283</v>
      </c>
      <c r="AH90" s="109">
        <v>103227185</v>
      </c>
      <c r="AI90" s="101">
        <v>50000000</v>
      </c>
      <c r="AJ90" s="109">
        <v>32274705</v>
      </c>
      <c r="AK90" s="109"/>
      <c r="AL90" s="52"/>
      <c r="AM90" s="276">
        <f t="shared" si="14"/>
        <v>0</v>
      </c>
      <c r="AN90" s="457"/>
      <c r="AP90" s="444"/>
      <c r="AQ90" s="444"/>
      <c r="AR90" s="444"/>
    </row>
    <row r="91" spans="1:44" s="38" customFormat="1" ht="18" customHeight="1" x14ac:dyDescent="0.25">
      <c r="A91" s="355" t="s">
        <v>34</v>
      </c>
      <c r="B91" s="64" t="s">
        <v>39</v>
      </c>
      <c r="C91" s="293" t="s">
        <v>421</v>
      </c>
      <c r="D91" s="356">
        <v>5</v>
      </c>
      <c r="E91" s="356">
        <v>231</v>
      </c>
      <c r="F91" s="356" t="s">
        <v>59</v>
      </c>
      <c r="G91" s="357">
        <v>1012480</v>
      </c>
      <c r="H91" s="293" t="s">
        <v>932</v>
      </c>
      <c r="I91" s="293" t="s">
        <v>48</v>
      </c>
      <c r="J91" s="358"/>
      <c r="K91" s="101">
        <v>971418</v>
      </c>
      <c r="L91" s="111">
        <v>0</v>
      </c>
      <c r="M91" s="101">
        <f t="shared" si="15"/>
        <v>971418</v>
      </c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9">
        <f t="shared" si="21"/>
        <v>0</v>
      </c>
      <c r="AA91" s="109">
        <f t="shared" si="22"/>
        <v>971418</v>
      </c>
      <c r="AB91" s="101">
        <f t="shared" si="12"/>
        <v>971418</v>
      </c>
      <c r="AC91" s="109"/>
      <c r="AD91" s="109"/>
      <c r="AE91" s="101">
        <f t="shared" si="20"/>
        <v>0</v>
      </c>
      <c r="AF91" s="109"/>
      <c r="AG91" s="109"/>
      <c r="AH91" s="109">
        <v>971418</v>
      </c>
      <c r="AI91" s="101">
        <v>971418</v>
      </c>
      <c r="AJ91" s="109"/>
      <c r="AK91" s="109"/>
      <c r="AL91" s="52"/>
      <c r="AM91" s="276">
        <f t="shared" si="14"/>
        <v>0</v>
      </c>
      <c r="AN91" s="457"/>
      <c r="AP91" s="444"/>
      <c r="AQ91" s="444"/>
      <c r="AR91" s="444"/>
    </row>
    <row r="92" spans="1:44" s="38" customFormat="1" ht="18" customHeight="1" x14ac:dyDescent="0.25">
      <c r="A92" s="355" t="s">
        <v>34</v>
      </c>
      <c r="B92" s="64" t="s">
        <v>39</v>
      </c>
      <c r="C92" s="293" t="s">
        <v>421</v>
      </c>
      <c r="D92" s="356">
        <v>5</v>
      </c>
      <c r="E92" s="356">
        <v>231</v>
      </c>
      <c r="F92" s="356" t="s">
        <v>59</v>
      </c>
      <c r="G92" s="357">
        <v>1012480</v>
      </c>
      <c r="H92" s="293" t="s">
        <v>932</v>
      </c>
      <c r="I92" s="293" t="s">
        <v>49</v>
      </c>
      <c r="J92" s="358"/>
      <c r="K92" s="101">
        <v>59926</v>
      </c>
      <c r="L92" s="111">
        <v>0</v>
      </c>
      <c r="M92" s="101">
        <f t="shared" si="15"/>
        <v>59926</v>
      </c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9">
        <f t="shared" si="21"/>
        <v>0</v>
      </c>
      <c r="AA92" s="109">
        <f t="shared" si="22"/>
        <v>59926</v>
      </c>
      <c r="AB92" s="101">
        <f t="shared" si="12"/>
        <v>59926</v>
      </c>
      <c r="AC92" s="109"/>
      <c r="AD92" s="109"/>
      <c r="AE92" s="101">
        <f t="shared" si="20"/>
        <v>0</v>
      </c>
      <c r="AF92" s="109"/>
      <c r="AG92" s="109"/>
      <c r="AH92" s="109"/>
      <c r="AI92" s="101">
        <v>59926</v>
      </c>
      <c r="AJ92" s="109"/>
      <c r="AK92" s="109"/>
      <c r="AL92" s="52"/>
      <c r="AM92" s="276">
        <f t="shared" si="14"/>
        <v>0</v>
      </c>
      <c r="AN92" s="457"/>
      <c r="AP92" s="444"/>
      <c r="AQ92" s="444"/>
      <c r="AR92" s="444"/>
    </row>
    <row r="93" spans="1:44" s="38" customFormat="1" ht="18" customHeight="1" x14ac:dyDescent="0.25">
      <c r="A93" s="355" t="s">
        <v>34</v>
      </c>
      <c r="B93" s="64" t="s">
        <v>39</v>
      </c>
      <c r="C93" s="293" t="s">
        <v>421</v>
      </c>
      <c r="D93" s="356">
        <v>5</v>
      </c>
      <c r="E93" s="356">
        <v>231</v>
      </c>
      <c r="F93" s="356" t="s">
        <v>132</v>
      </c>
      <c r="G93" s="357">
        <v>1012481</v>
      </c>
      <c r="H93" s="293" t="s">
        <v>940</v>
      </c>
      <c r="I93" s="293" t="s">
        <v>47</v>
      </c>
      <c r="J93" s="358"/>
      <c r="K93" s="101">
        <v>80805413</v>
      </c>
      <c r="L93" s="111">
        <v>0</v>
      </c>
      <c r="M93" s="101">
        <f t="shared" si="15"/>
        <v>40000000</v>
      </c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9">
        <f t="shared" si="21"/>
        <v>0</v>
      </c>
      <c r="AA93" s="109">
        <f t="shared" si="22"/>
        <v>40000000</v>
      </c>
      <c r="AB93" s="101">
        <f t="shared" si="12"/>
        <v>80805413</v>
      </c>
      <c r="AC93" s="109"/>
      <c r="AD93" s="109"/>
      <c r="AE93" s="101">
        <f t="shared" si="20"/>
        <v>0</v>
      </c>
      <c r="AF93" s="109"/>
      <c r="AG93" s="109"/>
      <c r="AH93" s="109">
        <v>80805413</v>
      </c>
      <c r="AI93" s="101">
        <v>40000000</v>
      </c>
      <c r="AJ93" s="109">
        <v>40805413</v>
      </c>
      <c r="AK93" s="109"/>
      <c r="AL93" s="52"/>
      <c r="AM93" s="276">
        <f t="shared" si="14"/>
        <v>0</v>
      </c>
      <c r="AN93" s="457"/>
      <c r="AP93" s="444"/>
      <c r="AQ93" s="444"/>
      <c r="AR93" s="444"/>
    </row>
    <row r="94" spans="1:44" s="38" customFormat="1" ht="18" customHeight="1" x14ac:dyDescent="0.25">
      <c r="A94" s="355" t="s">
        <v>34</v>
      </c>
      <c r="B94" s="64" t="s">
        <v>39</v>
      </c>
      <c r="C94" s="293" t="s">
        <v>421</v>
      </c>
      <c r="D94" s="356">
        <v>5</v>
      </c>
      <c r="E94" s="356">
        <v>231</v>
      </c>
      <c r="F94" s="356" t="s">
        <v>132</v>
      </c>
      <c r="G94" s="357">
        <v>1012481</v>
      </c>
      <c r="H94" s="293" t="s">
        <v>940</v>
      </c>
      <c r="I94" s="293" t="s">
        <v>48</v>
      </c>
      <c r="J94" s="358"/>
      <c r="K94" s="101">
        <v>904993</v>
      </c>
      <c r="L94" s="111">
        <v>0</v>
      </c>
      <c r="M94" s="101">
        <f t="shared" si="15"/>
        <v>904993</v>
      </c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9">
        <f t="shared" si="21"/>
        <v>0</v>
      </c>
      <c r="AA94" s="109">
        <f t="shared" si="22"/>
        <v>904993</v>
      </c>
      <c r="AB94" s="101">
        <f t="shared" si="12"/>
        <v>904993</v>
      </c>
      <c r="AC94" s="109"/>
      <c r="AD94" s="109"/>
      <c r="AE94" s="101">
        <f t="shared" si="20"/>
        <v>0</v>
      </c>
      <c r="AF94" s="109"/>
      <c r="AG94" s="109"/>
      <c r="AH94" s="109">
        <v>904993</v>
      </c>
      <c r="AI94" s="101">
        <v>904993</v>
      </c>
      <c r="AJ94" s="109"/>
      <c r="AK94" s="109"/>
      <c r="AL94" s="52"/>
      <c r="AM94" s="276">
        <f t="shared" si="14"/>
        <v>0</v>
      </c>
      <c r="AN94" s="457"/>
      <c r="AP94" s="444"/>
      <c r="AQ94" s="444"/>
      <c r="AR94" s="444"/>
    </row>
    <row r="95" spans="1:44" s="38" customFormat="1" ht="18" customHeight="1" x14ac:dyDescent="0.25">
      <c r="A95" s="355" t="s">
        <v>34</v>
      </c>
      <c r="B95" s="64" t="s">
        <v>39</v>
      </c>
      <c r="C95" s="293" t="s">
        <v>421</v>
      </c>
      <c r="D95" s="356">
        <v>5</v>
      </c>
      <c r="E95" s="356">
        <v>231</v>
      </c>
      <c r="F95" s="356" t="s">
        <v>132</v>
      </c>
      <c r="G95" s="357">
        <v>1012481</v>
      </c>
      <c r="H95" s="293" t="s">
        <v>940</v>
      </c>
      <c r="I95" s="293" t="s">
        <v>49</v>
      </c>
      <c r="J95" s="358"/>
      <c r="K95" s="101">
        <v>58055</v>
      </c>
      <c r="L95" s="111">
        <v>0</v>
      </c>
      <c r="M95" s="101">
        <f t="shared" si="15"/>
        <v>58055</v>
      </c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9">
        <f t="shared" si="21"/>
        <v>0</v>
      </c>
      <c r="AA95" s="109">
        <f t="shared" si="22"/>
        <v>58055</v>
      </c>
      <c r="AB95" s="101">
        <f t="shared" si="12"/>
        <v>58055</v>
      </c>
      <c r="AC95" s="109"/>
      <c r="AD95" s="109"/>
      <c r="AE95" s="101">
        <f t="shared" si="20"/>
        <v>0</v>
      </c>
      <c r="AF95" s="109"/>
      <c r="AG95" s="109"/>
      <c r="AH95" s="109"/>
      <c r="AI95" s="101">
        <v>58055</v>
      </c>
      <c r="AJ95" s="109"/>
      <c r="AK95" s="109"/>
      <c r="AL95" s="52"/>
      <c r="AM95" s="276">
        <f t="shared" si="14"/>
        <v>0</v>
      </c>
      <c r="AN95" s="457"/>
      <c r="AP95" s="444"/>
      <c r="AQ95" s="444"/>
      <c r="AR95" s="444"/>
    </row>
    <row r="96" spans="1:44" s="38" customFormat="1" ht="18" customHeight="1" x14ac:dyDescent="0.25">
      <c r="A96" s="355" t="s">
        <v>34</v>
      </c>
      <c r="B96" s="64" t="s">
        <v>39</v>
      </c>
      <c r="C96" s="293" t="s">
        <v>421</v>
      </c>
      <c r="D96" s="356">
        <v>5</v>
      </c>
      <c r="E96" s="356">
        <v>231</v>
      </c>
      <c r="F96" s="356" t="s">
        <v>132</v>
      </c>
      <c r="G96" s="357">
        <v>1012482</v>
      </c>
      <c r="H96" s="293" t="s">
        <v>950</v>
      </c>
      <c r="I96" s="293" t="s">
        <v>47</v>
      </c>
      <c r="J96" s="358"/>
      <c r="K96" s="101">
        <v>111720000</v>
      </c>
      <c r="L96" s="111">
        <v>0</v>
      </c>
      <c r="M96" s="101">
        <f t="shared" si="15"/>
        <v>22344000</v>
      </c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9">
        <f t="shared" si="21"/>
        <v>0</v>
      </c>
      <c r="AA96" s="109">
        <f t="shared" si="22"/>
        <v>22344000</v>
      </c>
      <c r="AB96" s="101">
        <f t="shared" si="12"/>
        <v>111720000</v>
      </c>
      <c r="AC96" s="109"/>
      <c r="AD96" s="109"/>
      <c r="AE96" s="101">
        <f t="shared" si="20"/>
        <v>0</v>
      </c>
      <c r="AF96" s="109"/>
      <c r="AG96" s="109"/>
      <c r="AH96" s="109"/>
      <c r="AI96" s="101">
        <v>22344000</v>
      </c>
      <c r="AJ96" s="109">
        <v>50274000</v>
      </c>
      <c r="AK96" s="109">
        <v>39102000</v>
      </c>
      <c r="AL96" s="52"/>
      <c r="AM96" s="276">
        <f t="shared" si="14"/>
        <v>0</v>
      </c>
      <c r="AN96" s="457"/>
      <c r="AP96" s="444"/>
      <c r="AQ96" s="444"/>
      <c r="AR96" s="444"/>
    </row>
    <row r="97" spans="1:44" s="38" customFormat="1" ht="18" customHeight="1" x14ac:dyDescent="0.25">
      <c r="A97" s="355" t="s">
        <v>34</v>
      </c>
      <c r="B97" s="64" t="s">
        <v>39</v>
      </c>
      <c r="C97" s="293" t="s">
        <v>421</v>
      </c>
      <c r="D97" s="356">
        <v>5</v>
      </c>
      <c r="E97" s="356">
        <v>231</v>
      </c>
      <c r="F97" s="356" t="s">
        <v>132</v>
      </c>
      <c r="G97" s="357">
        <v>1012482</v>
      </c>
      <c r="H97" s="293" t="s">
        <v>951</v>
      </c>
      <c r="I97" s="293" t="s">
        <v>48</v>
      </c>
      <c r="J97" s="358"/>
      <c r="K97" s="101">
        <v>1236630</v>
      </c>
      <c r="L97" s="111">
        <v>0</v>
      </c>
      <c r="M97" s="101">
        <f t="shared" si="15"/>
        <v>247326</v>
      </c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9">
        <f t="shared" si="21"/>
        <v>0</v>
      </c>
      <c r="AA97" s="109">
        <f t="shared" si="22"/>
        <v>247326</v>
      </c>
      <c r="AB97" s="101">
        <f t="shared" si="12"/>
        <v>1236630</v>
      </c>
      <c r="AC97" s="109"/>
      <c r="AD97" s="109"/>
      <c r="AE97" s="101">
        <f t="shared" si="20"/>
        <v>0</v>
      </c>
      <c r="AF97" s="109"/>
      <c r="AG97" s="109"/>
      <c r="AH97" s="109"/>
      <c r="AI97" s="94">
        <v>247326</v>
      </c>
      <c r="AJ97" s="52">
        <v>556483</v>
      </c>
      <c r="AK97" s="52">
        <v>432821</v>
      </c>
      <c r="AL97" s="52"/>
      <c r="AM97" s="276">
        <f t="shared" si="14"/>
        <v>0</v>
      </c>
      <c r="AN97" s="457"/>
      <c r="AP97" s="444"/>
      <c r="AQ97" s="444"/>
      <c r="AR97" s="444"/>
    </row>
    <row r="98" spans="1:44" s="38" customFormat="1" ht="18" customHeight="1" x14ac:dyDescent="0.25">
      <c r="A98" s="355" t="s">
        <v>34</v>
      </c>
      <c r="B98" s="64" t="s">
        <v>39</v>
      </c>
      <c r="C98" s="293" t="s">
        <v>421</v>
      </c>
      <c r="D98" s="356">
        <v>5</v>
      </c>
      <c r="E98" s="356">
        <v>231</v>
      </c>
      <c r="F98" s="356" t="s">
        <v>132</v>
      </c>
      <c r="G98" s="357">
        <v>1012482</v>
      </c>
      <c r="H98" s="293" t="s">
        <v>951</v>
      </c>
      <c r="I98" s="293" t="s">
        <v>49</v>
      </c>
      <c r="J98" s="358"/>
      <c r="K98" s="101">
        <v>58430</v>
      </c>
      <c r="L98" s="111">
        <v>0</v>
      </c>
      <c r="M98" s="101">
        <f t="shared" si="15"/>
        <v>0</v>
      </c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9">
        <f t="shared" si="21"/>
        <v>0</v>
      </c>
      <c r="AA98" s="109">
        <f t="shared" si="22"/>
        <v>0</v>
      </c>
      <c r="AB98" s="101">
        <f t="shared" si="12"/>
        <v>58430</v>
      </c>
      <c r="AC98" s="109"/>
      <c r="AD98" s="109"/>
      <c r="AE98" s="101">
        <f t="shared" si="20"/>
        <v>0</v>
      </c>
      <c r="AF98" s="109"/>
      <c r="AG98" s="109"/>
      <c r="AH98" s="109"/>
      <c r="AI98" s="101"/>
      <c r="AJ98" s="109"/>
      <c r="AK98" s="109">
        <v>58430</v>
      </c>
      <c r="AL98" s="52"/>
      <c r="AM98" s="276">
        <f t="shared" si="14"/>
        <v>0</v>
      </c>
      <c r="AN98" s="457"/>
      <c r="AP98" s="444"/>
      <c r="AQ98" s="444"/>
      <c r="AR98" s="444"/>
    </row>
    <row r="99" spans="1:44" s="38" customFormat="1" ht="18" customHeight="1" x14ac:dyDescent="0.25">
      <c r="A99" s="355" t="s">
        <v>34</v>
      </c>
      <c r="B99" s="64" t="s">
        <v>39</v>
      </c>
      <c r="C99" s="293" t="s">
        <v>421</v>
      </c>
      <c r="D99" s="356">
        <v>5</v>
      </c>
      <c r="E99" s="356">
        <v>231</v>
      </c>
      <c r="F99" s="356" t="s">
        <v>238</v>
      </c>
      <c r="G99" s="357">
        <v>1012484</v>
      </c>
      <c r="H99" s="293" t="s">
        <v>952</v>
      </c>
      <c r="I99" s="293" t="s">
        <v>47</v>
      </c>
      <c r="J99" s="358"/>
      <c r="K99" s="101">
        <v>162091043</v>
      </c>
      <c r="L99" s="111">
        <v>62219842</v>
      </c>
      <c r="M99" s="101">
        <f t="shared" si="15"/>
        <v>99871201</v>
      </c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9">
        <f t="shared" si="21"/>
        <v>0</v>
      </c>
      <c r="AA99" s="109">
        <f t="shared" si="22"/>
        <v>99871201</v>
      </c>
      <c r="AB99" s="101">
        <f t="shared" si="12"/>
        <v>99871201</v>
      </c>
      <c r="AC99" s="109"/>
      <c r="AD99" s="109"/>
      <c r="AE99" s="101">
        <f t="shared" si="20"/>
        <v>0</v>
      </c>
      <c r="AF99" s="109"/>
      <c r="AG99" s="109" t="s">
        <v>1282</v>
      </c>
      <c r="AH99" s="109">
        <v>162091043</v>
      </c>
      <c r="AI99" s="101">
        <v>99871201</v>
      </c>
      <c r="AJ99" s="109"/>
      <c r="AK99" s="109"/>
      <c r="AL99" s="52"/>
      <c r="AM99" s="276">
        <f t="shared" si="14"/>
        <v>0</v>
      </c>
      <c r="AN99" s="457"/>
      <c r="AP99" s="444"/>
      <c r="AQ99" s="444"/>
      <c r="AR99" s="444"/>
    </row>
    <row r="100" spans="1:44" s="38" customFormat="1" ht="18" customHeight="1" x14ac:dyDescent="0.25">
      <c r="A100" s="355" t="s">
        <v>34</v>
      </c>
      <c r="B100" s="64" t="s">
        <v>39</v>
      </c>
      <c r="C100" s="293" t="s">
        <v>421</v>
      </c>
      <c r="D100" s="356">
        <v>5</v>
      </c>
      <c r="E100" s="356">
        <v>231</v>
      </c>
      <c r="F100" s="356" t="s">
        <v>238</v>
      </c>
      <c r="G100" s="357">
        <v>1012484</v>
      </c>
      <c r="H100" s="293" t="s">
        <v>952</v>
      </c>
      <c r="I100" s="293" t="s">
        <v>48</v>
      </c>
      <c r="J100" s="358"/>
      <c r="K100" s="101">
        <v>1712153</v>
      </c>
      <c r="L100" s="111">
        <v>0</v>
      </c>
      <c r="M100" s="101">
        <f t="shared" si="15"/>
        <v>1712153</v>
      </c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9">
        <f t="shared" si="21"/>
        <v>0</v>
      </c>
      <c r="AA100" s="109">
        <f t="shared" si="22"/>
        <v>1712153</v>
      </c>
      <c r="AB100" s="101">
        <f t="shared" si="12"/>
        <v>1712153</v>
      </c>
      <c r="AC100" s="109"/>
      <c r="AD100" s="109"/>
      <c r="AE100" s="101">
        <f t="shared" si="20"/>
        <v>0</v>
      </c>
      <c r="AF100" s="109"/>
      <c r="AG100" s="109"/>
      <c r="AH100" s="109">
        <v>1712153</v>
      </c>
      <c r="AI100" s="101">
        <v>1712153</v>
      </c>
      <c r="AJ100" s="109"/>
      <c r="AK100" s="109"/>
      <c r="AL100" s="52"/>
      <c r="AM100" s="276">
        <f t="shared" si="14"/>
        <v>0</v>
      </c>
      <c r="AN100" s="457"/>
      <c r="AP100" s="444"/>
      <c r="AQ100" s="444"/>
      <c r="AR100" s="444"/>
    </row>
    <row r="101" spans="1:44" s="38" customFormat="1" ht="18" customHeight="1" x14ac:dyDescent="0.25">
      <c r="A101" s="355" t="s">
        <v>34</v>
      </c>
      <c r="B101" s="64" t="s">
        <v>39</v>
      </c>
      <c r="C101" s="293" t="s">
        <v>421</v>
      </c>
      <c r="D101" s="356">
        <v>5</v>
      </c>
      <c r="E101" s="356">
        <v>231</v>
      </c>
      <c r="F101" s="356" t="s">
        <v>238</v>
      </c>
      <c r="G101" s="357">
        <v>1012484</v>
      </c>
      <c r="H101" s="293" t="s">
        <v>952</v>
      </c>
      <c r="I101" s="293" t="s">
        <v>49</v>
      </c>
      <c r="J101" s="358"/>
      <c r="K101" s="101">
        <v>105364</v>
      </c>
      <c r="L101" s="111">
        <v>0</v>
      </c>
      <c r="M101" s="101">
        <f t="shared" si="15"/>
        <v>105364</v>
      </c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9">
        <f t="shared" si="21"/>
        <v>0</v>
      </c>
      <c r="AA101" s="109">
        <f t="shared" si="22"/>
        <v>105364</v>
      </c>
      <c r="AB101" s="101">
        <f t="shared" si="12"/>
        <v>105364</v>
      </c>
      <c r="AC101" s="109"/>
      <c r="AD101" s="109"/>
      <c r="AE101" s="101">
        <f t="shared" si="20"/>
        <v>0</v>
      </c>
      <c r="AF101" s="109"/>
      <c r="AG101" s="109"/>
      <c r="AH101" s="109"/>
      <c r="AI101" s="101">
        <v>105364</v>
      </c>
      <c r="AJ101" s="109"/>
      <c r="AK101" s="109"/>
      <c r="AL101" s="52"/>
      <c r="AM101" s="276">
        <f t="shared" si="14"/>
        <v>0</v>
      </c>
      <c r="AN101" s="457"/>
      <c r="AP101" s="444"/>
      <c r="AQ101" s="444"/>
      <c r="AR101" s="444"/>
    </row>
    <row r="102" spans="1:44" s="38" customFormat="1" ht="18" customHeight="1" x14ac:dyDescent="0.25">
      <c r="A102" s="355" t="s">
        <v>34</v>
      </c>
      <c r="B102" s="64" t="s">
        <v>39</v>
      </c>
      <c r="C102" s="293" t="s">
        <v>421</v>
      </c>
      <c r="D102" s="356">
        <v>5</v>
      </c>
      <c r="E102" s="356">
        <v>231</v>
      </c>
      <c r="F102" s="356" t="s">
        <v>52</v>
      </c>
      <c r="G102" s="357">
        <v>1012485</v>
      </c>
      <c r="H102" s="293" t="s">
        <v>933</v>
      </c>
      <c r="I102" s="293" t="s">
        <v>47</v>
      </c>
      <c r="J102" s="358"/>
      <c r="K102" s="101">
        <v>44387393</v>
      </c>
      <c r="L102" s="111">
        <v>28144080</v>
      </c>
      <c r="M102" s="101">
        <f t="shared" si="15"/>
        <v>16243313</v>
      </c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9">
        <f t="shared" si="21"/>
        <v>0</v>
      </c>
      <c r="AA102" s="109">
        <f t="shared" si="22"/>
        <v>16243313</v>
      </c>
      <c r="AB102" s="101">
        <f t="shared" si="12"/>
        <v>16243313</v>
      </c>
      <c r="AC102" s="109"/>
      <c r="AD102" s="109"/>
      <c r="AE102" s="101">
        <f t="shared" si="20"/>
        <v>0</v>
      </c>
      <c r="AF102" s="109"/>
      <c r="AG102" s="109" t="s">
        <v>1403</v>
      </c>
      <c r="AH102" s="109">
        <v>44387393</v>
      </c>
      <c r="AI102" s="101">
        <v>16243313</v>
      </c>
      <c r="AJ102" s="109"/>
      <c r="AK102" s="109"/>
      <c r="AL102" s="52"/>
      <c r="AM102" s="276">
        <f t="shared" si="14"/>
        <v>0</v>
      </c>
      <c r="AN102" s="457"/>
      <c r="AP102" s="444"/>
      <c r="AQ102" s="444"/>
      <c r="AR102" s="444"/>
    </row>
    <row r="103" spans="1:44" s="38" customFormat="1" ht="18" customHeight="1" x14ac:dyDescent="0.25">
      <c r="A103" s="355" t="s">
        <v>34</v>
      </c>
      <c r="B103" s="64" t="s">
        <v>39</v>
      </c>
      <c r="C103" s="293" t="s">
        <v>421</v>
      </c>
      <c r="D103" s="356">
        <v>5</v>
      </c>
      <c r="E103" s="356">
        <v>231</v>
      </c>
      <c r="F103" s="356" t="s">
        <v>52</v>
      </c>
      <c r="G103" s="357">
        <v>1012485</v>
      </c>
      <c r="H103" s="293" t="s">
        <v>933</v>
      </c>
      <c r="I103" s="293" t="s">
        <v>48</v>
      </c>
      <c r="J103" s="358"/>
      <c r="K103" s="101">
        <v>526356</v>
      </c>
      <c r="L103" s="111">
        <v>0</v>
      </c>
      <c r="M103" s="101">
        <f t="shared" si="15"/>
        <v>526356</v>
      </c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9">
        <f t="shared" si="21"/>
        <v>0</v>
      </c>
      <c r="AA103" s="109">
        <f t="shared" si="22"/>
        <v>526356</v>
      </c>
      <c r="AB103" s="101">
        <f t="shared" si="12"/>
        <v>526356</v>
      </c>
      <c r="AC103" s="109"/>
      <c r="AD103" s="109"/>
      <c r="AE103" s="101">
        <f t="shared" si="20"/>
        <v>0</v>
      </c>
      <c r="AF103" s="109"/>
      <c r="AG103" s="109"/>
      <c r="AH103" s="109">
        <v>526356</v>
      </c>
      <c r="AI103" s="101">
        <v>526356</v>
      </c>
      <c r="AJ103" s="109"/>
      <c r="AK103" s="109"/>
      <c r="AL103" s="52"/>
      <c r="AM103" s="276">
        <f t="shared" si="14"/>
        <v>0</v>
      </c>
      <c r="AN103" s="457"/>
      <c r="AP103" s="444"/>
      <c r="AQ103" s="444"/>
      <c r="AR103" s="444"/>
    </row>
    <row r="104" spans="1:44" s="38" customFormat="1" ht="18" customHeight="1" x14ac:dyDescent="0.25">
      <c r="A104" s="355" t="s">
        <v>34</v>
      </c>
      <c r="B104" s="64" t="s">
        <v>39</v>
      </c>
      <c r="C104" s="293" t="s">
        <v>421</v>
      </c>
      <c r="D104" s="356">
        <v>5</v>
      </c>
      <c r="E104" s="356">
        <v>231</v>
      </c>
      <c r="F104" s="356" t="s">
        <v>52</v>
      </c>
      <c r="G104" s="357">
        <v>1012485</v>
      </c>
      <c r="H104" s="293" t="s">
        <v>933</v>
      </c>
      <c r="I104" s="293" t="s">
        <v>49</v>
      </c>
      <c r="J104" s="358"/>
      <c r="K104" s="101">
        <v>49306</v>
      </c>
      <c r="L104" s="111">
        <v>0</v>
      </c>
      <c r="M104" s="101">
        <f t="shared" si="15"/>
        <v>49306</v>
      </c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9">
        <f t="shared" si="21"/>
        <v>0</v>
      </c>
      <c r="AA104" s="109">
        <f t="shared" si="22"/>
        <v>49306</v>
      </c>
      <c r="AB104" s="101">
        <f t="shared" si="12"/>
        <v>49306</v>
      </c>
      <c r="AC104" s="109"/>
      <c r="AD104" s="109"/>
      <c r="AE104" s="101">
        <f t="shared" si="20"/>
        <v>0</v>
      </c>
      <c r="AF104" s="109"/>
      <c r="AG104" s="109"/>
      <c r="AH104" s="109"/>
      <c r="AI104" s="101">
        <v>49306</v>
      </c>
      <c r="AJ104" s="109"/>
      <c r="AK104" s="109"/>
      <c r="AL104" s="52"/>
      <c r="AM104" s="276">
        <f t="shared" si="14"/>
        <v>0</v>
      </c>
      <c r="AN104" s="457"/>
      <c r="AP104" s="444"/>
      <c r="AQ104" s="444"/>
      <c r="AR104" s="444"/>
    </row>
    <row r="105" spans="1:44" s="38" customFormat="1" ht="18" customHeight="1" x14ac:dyDescent="0.25">
      <c r="A105" s="355" t="s">
        <v>34</v>
      </c>
      <c r="B105" s="64" t="s">
        <v>39</v>
      </c>
      <c r="C105" s="293" t="s">
        <v>421</v>
      </c>
      <c r="D105" s="356">
        <v>5</v>
      </c>
      <c r="E105" s="356">
        <v>231</v>
      </c>
      <c r="F105" s="356" t="s">
        <v>36</v>
      </c>
      <c r="G105" s="357">
        <v>1012486</v>
      </c>
      <c r="H105" s="293" t="s">
        <v>953</v>
      </c>
      <c r="I105" s="293" t="s">
        <v>48</v>
      </c>
      <c r="J105" s="358"/>
      <c r="K105" s="101">
        <v>12407530</v>
      </c>
      <c r="L105" s="111">
        <v>0</v>
      </c>
      <c r="M105" s="101">
        <f t="shared" si="15"/>
        <v>12407530</v>
      </c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9">
        <f t="shared" si="21"/>
        <v>0</v>
      </c>
      <c r="AA105" s="109">
        <f t="shared" si="22"/>
        <v>12407530</v>
      </c>
      <c r="AB105" s="101">
        <f t="shared" si="12"/>
        <v>12407530</v>
      </c>
      <c r="AC105" s="109"/>
      <c r="AD105" s="109"/>
      <c r="AE105" s="101">
        <f t="shared" si="20"/>
        <v>0</v>
      </c>
      <c r="AF105" s="109"/>
      <c r="AG105" s="109"/>
      <c r="AH105" s="109"/>
      <c r="AI105" s="101">
        <v>12407530</v>
      </c>
      <c r="AJ105" s="109"/>
      <c r="AK105" s="109"/>
      <c r="AL105" s="52"/>
      <c r="AM105" s="276">
        <f t="shared" si="14"/>
        <v>0</v>
      </c>
      <c r="AN105" s="457"/>
      <c r="AP105" s="444"/>
      <c r="AQ105" s="444"/>
      <c r="AR105" s="444"/>
    </row>
    <row r="106" spans="1:44" s="38" customFormat="1" ht="18" customHeight="1" x14ac:dyDescent="0.25">
      <c r="A106" s="355" t="s">
        <v>34</v>
      </c>
      <c r="B106" s="64" t="s">
        <v>39</v>
      </c>
      <c r="C106" s="293" t="s">
        <v>421</v>
      </c>
      <c r="D106" s="356">
        <v>5</v>
      </c>
      <c r="E106" s="356">
        <v>231</v>
      </c>
      <c r="F106" s="356" t="s">
        <v>36</v>
      </c>
      <c r="G106" s="357">
        <v>1012486</v>
      </c>
      <c r="H106" s="293" t="s">
        <v>953</v>
      </c>
      <c r="I106" s="293" t="s">
        <v>49</v>
      </c>
      <c r="J106" s="358"/>
      <c r="K106" s="101">
        <v>1568740</v>
      </c>
      <c r="L106" s="111">
        <v>0</v>
      </c>
      <c r="M106" s="101">
        <f t="shared" si="15"/>
        <v>1568740</v>
      </c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9">
        <f t="shared" si="21"/>
        <v>0</v>
      </c>
      <c r="AA106" s="109">
        <f t="shared" si="22"/>
        <v>1568740</v>
      </c>
      <c r="AB106" s="101">
        <f t="shared" si="12"/>
        <v>1568740</v>
      </c>
      <c r="AC106" s="109"/>
      <c r="AD106" s="109"/>
      <c r="AE106" s="101">
        <f t="shared" si="20"/>
        <v>0</v>
      </c>
      <c r="AF106" s="109"/>
      <c r="AG106" s="109"/>
      <c r="AH106" s="109"/>
      <c r="AI106" s="101">
        <v>1568740</v>
      </c>
      <c r="AJ106" s="109"/>
      <c r="AK106" s="109"/>
      <c r="AL106" s="52"/>
      <c r="AM106" s="276">
        <f t="shared" si="14"/>
        <v>0</v>
      </c>
      <c r="AN106" s="457"/>
      <c r="AP106" s="444"/>
      <c r="AQ106" s="444"/>
      <c r="AR106" s="444"/>
    </row>
    <row r="107" spans="1:44" s="38" customFormat="1" ht="18" customHeight="1" x14ac:dyDescent="0.25">
      <c r="A107" s="355" t="s">
        <v>34</v>
      </c>
      <c r="B107" s="64" t="s">
        <v>39</v>
      </c>
      <c r="C107" s="293" t="s">
        <v>421</v>
      </c>
      <c r="D107" s="356">
        <v>5</v>
      </c>
      <c r="E107" s="356">
        <v>230</v>
      </c>
      <c r="F107" s="356" t="s">
        <v>36</v>
      </c>
      <c r="G107" s="357">
        <v>1012487</v>
      </c>
      <c r="H107" s="293" t="s">
        <v>953</v>
      </c>
      <c r="I107" s="293" t="s">
        <v>60</v>
      </c>
      <c r="J107" s="358"/>
      <c r="K107" s="101">
        <v>49333500</v>
      </c>
      <c r="L107" s="111">
        <v>0</v>
      </c>
      <c r="M107" s="101">
        <f t="shared" si="15"/>
        <v>49333500</v>
      </c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9">
        <f t="shared" si="21"/>
        <v>0</v>
      </c>
      <c r="AA107" s="109">
        <f t="shared" si="22"/>
        <v>49333500</v>
      </c>
      <c r="AB107" s="101">
        <f t="shared" si="12"/>
        <v>49333500</v>
      </c>
      <c r="AC107" s="109"/>
      <c r="AD107" s="109"/>
      <c r="AE107" s="101">
        <f t="shared" si="20"/>
        <v>0</v>
      </c>
      <c r="AF107" s="109"/>
      <c r="AG107" s="109"/>
      <c r="AH107" s="109"/>
      <c r="AI107" s="101">
        <v>49333500</v>
      </c>
      <c r="AJ107" s="109"/>
      <c r="AK107" s="109"/>
      <c r="AL107" s="52"/>
      <c r="AM107" s="276">
        <f t="shared" si="14"/>
        <v>0</v>
      </c>
      <c r="AN107" s="457"/>
      <c r="AP107" s="444"/>
      <c r="AQ107" s="444"/>
      <c r="AR107" s="444"/>
    </row>
    <row r="108" spans="1:44" s="38" customFormat="1" ht="18" customHeight="1" x14ac:dyDescent="0.25">
      <c r="A108" s="355" t="s">
        <v>34</v>
      </c>
      <c r="B108" s="64" t="s">
        <v>39</v>
      </c>
      <c r="C108" s="293" t="s">
        <v>421</v>
      </c>
      <c r="D108" s="356">
        <v>5</v>
      </c>
      <c r="E108" s="356">
        <v>230</v>
      </c>
      <c r="F108" s="356" t="s">
        <v>36</v>
      </c>
      <c r="G108" s="357">
        <v>1012487</v>
      </c>
      <c r="H108" s="293" t="s">
        <v>953</v>
      </c>
      <c r="I108" s="293" t="s">
        <v>98</v>
      </c>
      <c r="J108" s="358"/>
      <c r="K108" s="101">
        <v>1000000</v>
      </c>
      <c r="L108" s="111">
        <v>0</v>
      </c>
      <c r="M108" s="101">
        <f t="shared" si="15"/>
        <v>1000000</v>
      </c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9">
        <f t="shared" si="21"/>
        <v>0</v>
      </c>
      <c r="AA108" s="109">
        <f t="shared" si="22"/>
        <v>1000000</v>
      </c>
      <c r="AB108" s="101">
        <f t="shared" si="12"/>
        <v>1000000</v>
      </c>
      <c r="AC108" s="109"/>
      <c r="AD108" s="109"/>
      <c r="AE108" s="101">
        <f t="shared" si="20"/>
        <v>0</v>
      </c>
      <c r="AF108" s="109"/>
      <c r="AG108" s="109"/>
      <c r="AH108" s="109"/>
      <c r="AI108" s="101">
        <v>1000000</v>
      </c>
      <c r="AJ108" s="109"/>
      <c r="AK108" s="109"/>
      <c r="AL108" s="52"/>
      <c r="AM108" s="276">
        <f t="shared" si="14"/>
        <v>0</v>
      </c>
      <c r="AN108" s="457"/>
      <c r="AP108" s="444"/>
      <c r="AQ108" s="444"/>
      <c r="AR108" s="444"/>
    </row>
    <row r="109" spans="1:44" s="38" customFormat="1" ht="18" customHeight="1" x14ac:dyDescent="0.25">
      <c r="A109" s="355" t="s">
        <v>34</v>
      </c>
      <c r="B109" s="64" t="s">
        <v>39</v>
      </c>
      <c r="C109" s="293" t="s">
        <v>421</v>
      </c>
      <c r="D109" s="356">
        <v>1</v>
      </c>
      <c r="E109" s="356">
        <v>231</v>
      </c>
      <c r="F109" s="356" t="s">
        <v>71</v>
      </c>
      <c r="G109" s="357">
        <v>1012627</v>
      </c>
      <c r="H109" s="293" t="s">
        <v>1003</v>
      </c>
      <c r="I109" s="293" t="s">
        <v>331</v>
      </c>
      <c r="J109" s="358"/>
      <c r="K109" s="101">
        <v>7799939</v>
      </c>
      <c r="L109" s="111">
        <v>7739466</v>
      </c>
      <c r="M109" s="101">
        <f t="shared" si="15"/>
        <v>60473</v>
      </c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9">
        <f t="shared" ref="Z109:Z118" si="23">N109+O109+P109+Q109+R109+S109+T109+U109+V109+W109+X109+Y109</f>
        <v>0</v>
      </c>
      <c r="AA109" s="109">
        <f t="shared" ref="AA109:AA118" si="24">+M109-Z109</f>
        <v>60473</v>
      </c>
      <c r="AB109" s="101">
        <f t="shared" si="12"/>
        <v>60473</v>
      </c>
      <c r="AC109" s="109" t="s">
        <v>1122</v>
      </c>
      <c r="AD109" s="109"/>
      <c r="AE109" s="101">
        <f t="shared" si="20"/>
        <v>0</v>
      </c>
      <c r="AF109" s="109"/>
      <c r="AG109" s="109" t="s">
        <v>1123</v>
      </c>
      <c r="AH109" s="109">
        <v>7799939</v>
      </c>
      <c r="AI109" s="101">
        <v>60473</v>
      </c>
      <c r="AJ109" s="109"/>
      <c r="AK109" s="109"/>
      <c r="AL109" s="458"/>
      <c r="AM109" s="276">
        <f t="shared" si="14"/>
        <v>0</v>
      </c>
      <c r="AN109" s="457"/>
      <c r="AP109" s="444"/>
      <c r="AQ109" s="444"/>
      <c r="AR109" s="444"/>
    </row>
    <row r="110" spans="1:44" s="38" customFormat="1" ht="18" customHeight="1" x14ac:dyDescent="0.25">
      <c r="A110" s="355" t="s">
        <v>34</v>
      </c>
      <c r="B110" s="64" t="s">
        <v>39</v>
      </c>
      <c r="C110" s="293" t="s">
        <v>421</v>
      </c>
      <c r="D110" s="356">
        <v>1</v>
      </c>
      <c r="E110" s="356">
        <v>231</v>
      </c>
      <c r="F110" s="356" t="s">
        <v>73</v>
      </c>
      <c r="G110" s="357">
        <v>1012630</v>
      </c>
      <c r="H110" s="293" t="s">
        <v>1004</v>
      </c>
      <c r="I110" s="293" t="s">
        <v>331</v>
      </c>
      <c r="J110" s="358"/>
      <c r="K110" s="101">
        <v>20999808</v>
      </c>
      <c r="L110" s="111">
        <v>17202576</v>
      </c>
      <c r="M110" s="101">
        <f t="shared" si="15"/>
        <v>3797232</v>
      </c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9">
        <f t="shared" si="23"/>
        <v>0</v>
      </c>
      <c r="AA110" s="109">
        <f t="shared" si="24"/>
        <v>3797232</v>
      </c>
      <c r="AB110" s="101">
        <f t="shared" si="12"/>
        <v>3797232</v>
      </c>
      <c r="AC110" s="109"/>
      <c r="AD110" s="109"/>
      <c r="AE110" s="101">
        <f t="shared" si="20"/>
        <v>0</v>
      </c>
      <c r="AF110" s="109"/>
      <c r="AG110" s="109" t="s">
        <v>1189</v>
      </c>
      <c r="AH110" s="109">
        <v>20999808</v>
      </c>
      <c r="AI110" s="101">
        <v>3797232</v>
      </c>
      <c r="AJ110" s="109"/>
      <c r="AK110" s="109"/>
      <c r="AL110" s="458"/>
      <c r="AM110" s="276">
        <f t="shared" si="14"/>
        <v>0</v>
      </c>
      <c r="AN110" s="457"/>
      <c r="AP110" s="444"/>
      <c r="AQ110" s="444"/>
      <c r="AR110" s="444"/>
    </row>
    <row r="111" spans="1:44" s="38" customFormat="1" ht="18" customHeight="1" x14ac:dyDescent="0.25">
      <c r="A111" s="355" t="s">
        <v>34</v>
      </c>
      <c r="B111" s="64" t="s">
        <v>39</v>
      </c>
      <c r="C111" s="293" t="s">
        <v>421</v>
      </c>
      <c r="D111" s="356">
        <v>5</v>
      </c>
      <c r="E111" s="356">
        <v>231</v>
      </c>
      <c r="F111" s="356" t="s">
        <v>73</v>
      </c>
      <c r="G111" s="357">
        <v>1012630</v>
      </c>
      <c r="H111" s="293" t="s">
        <v>1004</v>
      </c>
      <c r="I111" s="293" t="s">
        <v>48</v>
      </c>
      <c r="J111" s="358"/>
      <c r="K111" s="101">
        <v>367242</v>
      </c>
      <c r="L111" s="111">
        <v>0</v>
      </c>
      <c r="M111" s="101">
        <f t="shared" si="15"/>
        <v>367242</v>
      </c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9">
        <f t="shared" si="23"/>
        <v>0</v>
      </c>
      <c r="AA111" s="109">
        <f t="shared" si="24"/>
        <v>367242</v>
      </c>
      <c r="AB111" s="101">
        <f t="shared" si="12"/>
        <v>367242</v>
      </c>
      <c r="AC111" s="109"/>
      <c r="AD111" s="109"/>
      <c r="AE111" s="101">
        <f t="shared" si="20"/>
        <v>0</v>
      </c>
      <c r="AF111" s="109"/>
      <c r="AG111" s="109"/>
      <c r="AH111" s="109">
        <v>367242</v>
      </c>
      <c r="AI111" s="101">
        <v>367242</v>
      </c>
      <c r="AJ111" s="109"/>
      <c r="AK111" s="109"/>
      <c r="AL111" s="458"/>
      <c r="AM111" s="276">
        <f t="shared" si="14"/>
        <v>0</v>
      </c>
      <c r="AN111" s="457"/>
      <c r="AP111" s="444"/>
      <c r="AQ111" s="444"/>
      <c r="AR111" s="444"/>
    </row>
    <row r="112" spans="1:44" s="38" customFormat="1" ht="18" customHeight="1" x14ac:dyDescent="0.25">
      <c r="A112" s="355" t="s">
        <v>34</v>
      </c>
      <c r="B112" s="64" t="s">
        <v>39</v>
      </c>
      <c r="C112" s="293" t="s">
        <v>421</v>
      </c>
      <c r="D112" s="356">
        <v>1</v>
      </c>
      <c r="E112" s="356">
        <v>231</v>
      </c>
      <c r="F112" s="356" t="s">
        <v>91</v>
      </c>
      <c r="G112" s="357">
        <v>1012631</v>
      </c>
      <c r="H112" s="293" t="s">
        <v>1005</v>
      </c>
      <c r="I112" s="293" t="s">
        <v>331</v>
      </c>
      <c r="J112" s="358"/>
      <c r="K112" s="101">
        <v>17996850</v>
      </c>
      <c r="L112" s="111">
        <v>17190095</v>
      </c>
      <c r="M112" s="101">
        <f t="shared" si="15"/>
        <v>806755</v>
      </c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9">
        <f t="shared" si="23"/>
        <v>0</v>
      </c>
      <c r="AA112" s="109">
        <f t="shared" si="24"/>
        <v>806755</v>
      </c>
      <c r="AB112" s="101">
        <f t="shared" si="12"/>
        <v>806755</v>
      </c>
      <c r="AC112" s="109"/>
      <c r="AD112" s="109"/>
      <c r="AE112" s="101">
        <f t="shared" si="20"/>
        <v>0</v>
      </c>
      <c r="AF112" s="109"/>
      <c r="AG112" s="109" t="s">
        <v>1195</v>
      </c>
      <c r="AH112" s="109">
        <v>17996850</v>
      </c>
      <c r="AI112" s="101">
        <v>806755</v>
      </c>
      <c r="AJ112" s="109"/>
      <c r="AK112" s="109"/>
      <c r="AL112" s="458"/>
      <c r="AM112" s="276">
        <f t="shared" si="14"/>
        <v>0</v>
      </c>
      <c r="AN112" s="457"/>
      <c r="AP112" s="444"/>
      <c r="AQ112" s="444"/>
      <c r="AR112" s="444"/>
    </row>
    <row r="113" spans="1:44" s="38" customFormat="1" ht="18" customHeight="1" x14ac:dyDescent="0.25">
      <c r="A113" s="355" t="s">
        <v>34</v>
      </c>
      <c r="B113" s="64" t="s">
        <v>39</v>
      </c>
      <c r="C113" s="293" t="s">
        <v>421</v>
      </c>
      <c r="D113" s="356">
        <v>5</v>
      </c>
      <c r="E113" s="356">
        <v>231</v>
      </c>
      <c r="F113" s="356" t="s">
        <v>91</v>
      </c>
      <c r="G113" s="357">
        <v>1012632</v>
      </c>
      <c r="H113" s="293" t="s">
        <v>1006</v>
      </c>
      <c r="I113" s="293" t="s">
        <v>48</v>
      </c>
      <c r="J113" s="358"/>
      <c r="K113" s="101">
        <v>69497</v>
      </c>
      <c r="L113" s="111">
        <v>0</v>
      </c>
      <c r="M113" s="101">
        <f t="shared" si="15"/>
        <v>69497</v>
      </c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9">
        <f t="shared" si="23"/>
        <v>0</v>
      </c>
      <c r="AA113" s="109">
        <f t="shared" si="24"/>
        <v>69497</v>
      </c>
      <c r="AB113" s="101">
        <f t="shared" si="12"/>
        <v>69497</v>
      </c>
      <c r="AC113" s="109"/>
      <c r="AD113" s="109"/>
      <c r="AE113" s="101">
        <f t="shared" si="20"/>
        <v>0</v>
      </c>
      <c r="AF113" s="109"/>
      <c r="AG113" s="109"/>
      <c r="AH113" s="109">
        <v>69497</v>
      </c>
      <c r="AI113" s="101">
        <v>69497</v>
      </c>
      <c r="AJ113" s="109"/>
      <c r="AK113" s="109"/>
      <c r="AL113" s="458"/>
      <c r="AM113" s="276">
        <f t="shared" si="14"/>
        <v>0</v>
      </c>
      <c r="AN113" s="457"/>
      <c r="AP113" s="444"/>
      <c r="AQ113" s="444"/>
      <c r="AR113" s="444"/>
    </row>
    <row r="114" spans="1:44" s="38" customFormat="1" ht="18" customHeight="1" x14ac:dyDescent="0.25">
      <c r="A114" s="355" t="s">
        <v>34</v>
      </c>
      <c r="B114" s="64" t="s">
        <v>39</v>
      </c>
      <c r="C114" s="293" t="s">
        <v>421</v>
      </c>
      <c r="D114" s="356">
        <v>5</v>
      </c>
      <c r="E114" s="356">
        <v>231</v>
      </c>
      <c r="F114" s="356" t="s">
        <v>142</v>
      </c>
      <c r="G114" s="357">
        <v>1012634</v>
      </c>
      <c r="H114" s="293" t="s">
        <v>1007</v>
      </c>
      <c r="I114" s="293" t="s">
        <v>48</v>
      </c>
      <c r="J114" s="358"/>
      <c r="K114" s="101">
        <v>272598</v>
      </c>
      <c r="L114" s="111">
        <v>0</v>
      </c>
      <c r="M114" s="101">
        <f t="shared" si="15"/>
        <v>272598</v>
      </c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9">
        <f t="shared" si="23"/>
        <v>0</v>
      </c>
      <c r="AA114" s="109">
        <f t="shared" si="24"/>
        <v>272598</v>
      </c>
      <c r="AB114" s="101">
        <f t="shared" si="12"/>
        <v>272598</v>
      </c>
      <c r="AC114" s="109"/>
      <c r="AD114" s="109"/>
      <c r="AE114" s="101">
        <f t="shared" si="20"/>
        <v>0</v>
      </c>
      <c r="AF114" s="109"/>
      <c r="AG114" s="109"/>
      <c r="AH114" s="109">
        <v>272598</v>
      </c>
      <c r="AI114" s="101">
        <v>272598</v>
      </c>
      <c r="AJ114" s="109"/>
      <c r="AK114" s="109"/>
      <c r="AL114" s="458"/>
      <c r="AM114" s="276">
        <f t="shared" si="14"/>
        <v>0</v>
      </c>
      <c r="AN114" s="457"/>
      <c r="AP114" s="444"/>
      <c r="AQ114" s="444"/>
      <c r="AR114" s="444"/>
    </row>
    <row r="115" spans="1:44" s="38" customFormat="1" ht="18" customHeight="1" x14ac:dyDescent="0.25">
      <c r="A115" s="355" t="s">
        <v>34</v>
      </c>
      <c r="B115" s="64" t="s">
        <v>39</v>
      </c>
      <c r="C115" s="293" t="s">
        <v>421</v>
      </c>
      <c r="D115" s="356">
        <v>1</v>
      </c>
      <c r="E115" s="356">
        <v>231</v>
      </c>
      <c r="F115" s="356" t="s">
        <v>1159</v>
      </c>
      <c r="G115" s="357">
        <v>1012636</v>
      </c>
      <c r="H115" s="293" t="s">
        <v>1008</v>
      </c>
      <c r="I115" s="293" t="s">
        <v>331</v>
      </c>
      <c r="J115" s="358"/>
      <c r="K115" s="101">
        <v>10724400</v>
      </c>
      <c r="L115" s="111">
        <v>6936864</v>
      </c>
      <c r="M115" s="101">
        <f t="shared" si="15"/>
        <v>3787536</v>
      </c>
      <c r="N115" s="101"/>
      <c r="O115" s="101"/>
      <c r="P115" s="101"/>
      <c r="Q115" s="101"/>
      <c r="R115" s="101"/>
      <c r="S115" s="101"/>
      <c r="T115" s="109"/>
      <c r="U115" s="101"/>
      <c r="V115" s="101"/>
      <c r="W115" s="101"/>
      <c r="X115" s="101"/>
      <c r="Y115" s="101"/>
      <c r="Z115" s="109">
        <f t="shared" si="23"/>
        <v>0</v>
      </c>
      <c r="AA115" s="109">
        <f t="shared" si="24"/>
        <v>3787536</v>
      </c>
      <c r="AB115" s="101">
        <f t="shared" si="12"/>
        <v>3787536</v>
      </c>
      <c r="AC115" s="109"/>
      <c r="AD115" s="109"/>
      <c r="AE115" s="101">
        <f t="shared" si="20"/>
        <v>0</v>
      </c>
      <c r="AF115" s="109"/>
      <c r="AG115" s="109" t="s">
        <v>1189</v>
      </c>
      <c r="AH115" s="109">
        <v>10724400</v>
      </c>
      <c r="AI115" s="101">
        <v>3787536</v>
      </c>
      <c r="AJ115" s="109"/>
      <c r="AK115" s="109"/>
      <c r="AL115" s="458"/>
      <c r="AM115" s="276">
        <f t="shared" si="14"/>
        <v>0</v>
      </c>
      <c r="AN115" s="457"/>
      <c r="AP115" s="444"/>
      <c r="AQ115" s="444"/>
      <c r="AR115" s="444"/>
    </row>
    <row r="116" spans="1:44" s="38" customFormat="1" ht="18" customHeight="1" x14ac:dyDescent="0.25">
      <c r="A116" s="355" t="s">
        <v>34</v>
      </c>
      <c r="B116" s="64" t="s">
        <v>39</v>
      </c>
      <c r="C116" s="293" t="s">
        <v>421</v>
      </c>
      <c r="D116" s="356">
        <v>5</v>
      </c>
      <c r="E116" s="356">
        <v>231</v>
      </c>
      <c r="F116" s="356" t="s">
        <v>1159</v>
      </c>
      <c r="G116" s="357">
        <v>1012636</v>
      </c>
      <c r="H116" s="293" t="s">
        <v>1008</v>
      </c>
      <c r="I116" s="293" t="s">
        <v>48</v>
      </c>
      <c r="J116" s="358"/>
      <c r="K116" s="101">
        <v>206251</v>
      </c>
      <c r="L116" s="111">
        <v>0</v>
      </c>
      <c r="M116" s="101">
        <f t="shared" si="15"/>
        <v>206251</v>
      </c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9">
        <f t="shared" si="23"/>
        <v>0</v>
      </c>
      <c r="AA116" s="109">
        <f t="shared" si="24"/>
        <v>206251</v>
      </c>
      <c r="AB116" s="101">
        <f t="shared" si="12"/>
        <v>206251</v>
      </c>
      <c r="AC116" s="109"/>
      <c r="AD116" s="109"/>
      <c r="AE116" s="101">
        <f t="shared" si="20"/>
        <v>0</v>
      </c>
      <c r="AF116" s="109"/>
      <c r="AG116" s="109"/>
      <c r="AH116" s="109">
        <v>206251</v>
      </c>
      <c r="AI116" s="101">
        <v>206251</v>
      </c>
      <c r="AJ116" s="109"/>
      <c r="AK116" s="109"/>
      <c r="AL116" s="458"/>
      <c r="AM116" s="276">
        <f t="shared" si="14"/>
        <v>0</v>
      </c>
      <c r="AN116" s="457"/>
      <c r="AP116" s="444"/>
      <c r="AQ116" s="444"/>
      <c r="AR116" s="444"/>
    </row>
    <row r="117" spans="1:44" s="38" customFormat="1" ht="18" customHeight="1" x14ac:dyDescent="0.25">
      <c r="A117" s="355" t="s">
        <v>34</v>
      </c>
      <c r="B117" s="64" t="s">
        <v>39</v>
      </c>
      <c r="C117" s="293" t="s">
        <v>421</v>
      </c>
      <c r="D117" s="356">
        <v>5</v>
      </c>
      <c r="E117" s="356">
        <v>231</v>
      </c>
      <c r="F117" s="356" t="s">
        <v>69</v>
      </c>
      <c r="G117" s="357">
        <v>1012638</v>
      </c>
      <c r="H117" s="293" t="s">
        <v>1009</v>
      </c>
      <c r="I117" s="293" t="s">
        <v>48</v>
      </c>
      <c r="J117" s="358"/>
      <c r="K117" s="101">
        <v>280032</v>
      </c>
      <c r="L117" s="111">
        <v>0</v>
      </c>
      <c r="M117" s="101">
        <f t="shared" si="15"/>
        <v>280032</v>
      </c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9">
        <f t="shared" si="23"/>
        <v>0</v>
      </c>
      <c r="AA117" s="109">
        <f t="shared" si="24"/>
        <v>280032</v>
      </c>
      <c r="AB117" s="101">
        <f t="shared" si="12"/>
        <v>280032</v>
      </c>
      <c r="AC117" s="109"/>
      <c r="AD117" s="109"/>
      <c r="AE117" s="101">
        <f t="shared" si="20"/>
        <v>0</v>
      </c>
      <c r="AF117" s="109"/>
      <c r="AG117" s="109"/>
      <c r="AH117" s="109">
        <v>280032</v>
      </c>
      <c r="AI117" s="101">
        <v>280032</v>
      </c>
      <c r="AJ117" s="109"/>
      <c r="AK117" s="109"/>
      <c r="AL117" s="458"/>
      <c r="AM117" s="276">
        <f t="shared" si="14"/>
        <v>0</v>
      </c>
      <c r="AN117" s="457"/>
      <c r="AP117" s="444"/>
      <c r="AQ117" s="444"/>
      <c r="AR117" s="444"/>
    </row>
    <row r="118" spans="1:44" s="38" customFormat="1" ht="18" customHeight="1" x14ac:dyDescent="0.25">
      <c r="A118" s="355" t="s">
        <v>34</v>
      </c>
      <c r="B118" s="64" t="s">
        <v>39</v>
      </c>
      <c r="C118" s="293" t="s">
        <v>421</v>
      </c>
      <c r="D118" s="356">
        <v>5</v>
      </c>
      <c r="E118" s="356">
        <v>231</v>
      </c>
      <c r="F118" s="356" t="s">
        <v>59</v>
      </c>
      <c r="G118" s="357">
        <v>1012642</v>
      </c>
      <c r="H118" s="293" t="s">
        <v>1010</v>
      </c>
      <c r="I118" s="293" t="s">
        <v>48</v>
      </c>
      <c r="J118" s="358"/>
      <c r="K118" s="101">
        <v>130800</v>
      </c>
      <c r="L118" s="111">
        <v>0</v>
      </c>
      <c r="M118" s="101">
        <f t="shared" si="15"/>
        <v>130800</v>
      </c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9">
        <f t="shared" si="23"/>
        <v>0</v>
      </c>
      <c r="AA118" s="109">
        <f t="shared" si="24"/>
        <v>130800</v>
      </c>
      <c r="AB118" s="101">
        <f t="shared" si="12"/>
        <v>130800</v>
      </c>
      <c r="AC118" s="109"/>
      <c r="AD118" s="109"/>
      <c r="AE118" s="101">
        <f t="shared" si="20"/>
        <v>0</v>
      </c>
      <c r="AF118" s="109"/>
      <c r="AG118" s="109"/>
      <c r="AH118" s="109">
        <v>130800</v>
      </c>
      <c r="AI118" s="101">
        <v>130800</v>
      </c>
      <c r="AJ118" s="109"/>
      <c r="AK118" s="109"/>
      <c r="AL118" s="458"/>
      <c r="AM118" s="276">
        <f t="shared" si="14"/>
        <v>0</v>
      </c>
      <c r="AN118" s="457"/>
      <c r="AP118" s="444"/>
      <c r="AQ118" s="444"/>
      <c r="AR118" s="444"/>
    </row>
    <row r="119" spans="1:44" s="38" customFormat="1" ht="18" customHeight="1" x14ac:dyDescent="0.25">
      <c r="A119" s="355" t="s">
        <v>34</v>
      </c>
      <c r="B119" s="64" t="s">
        <v>39</v>
      </c>
      <c r="C119" s="293" t="s">
        <v>421</v>
      </c>
      <c r="D119" s="356">
        <v>1</v>
      </c>
      <c r="E119" s="356">
        <v>231</v>
      </c>
      <c r="F119" s="356" t="s">
        <v>132</v>
      </c>
      <c r="G119" s="357">
        <v>1012649</v>
      </c>
      <c r="H119" s="293" t="s">
        <v>1011</v>
      </c>
      <c r="I119" s="293" t="s">
        <v>331</v>
      </c>
      <c r="J119" s="358"/>
      <c r="K119" s="101">
        <v>8039280</v>
      </c>
      <c r="L119" s="111">
        <v>6227544</v>
      </c>
      <c r="M119" s="101">
        <f t="shared" si="15"/>
        <v>1811736</v>
      </c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9">
        <f t="shared" ref="Z119:Z151" si="25">N119+O119+P119+Q119+R119+S119+T119+U119+V119+W119+X119+Y119</f>
        <v>0</v>
      </c>
      <c r="AA119" s="109">
        <f t="shared" ref="AA119:AA151" si="26">+M119-Z119</f>
        <v>1811736</v>
      </c>
      <c r="AB119" s="101">
        <f t="shared" si="12"/>
        <v>1811736</v>
      </c>
      <c r="AC119" s="109"/>
      <c r="AD119" s="109"/>
      <c r="AE119" s="101">
        <f t="shared" si="20"/>
        <v>0</v>
      </c>
      <c r="AF119" s="109"/>
      <c r="AG119" s="109" t="s">
        <v>1406</v>
      </c>
      <c r="AH119" s="109">
        <v>8039280</v>
      </c>
      <c r="AI119" s="101">
        <v>1811736</v>
      </c>
      <c r="AJ119" s="109"/>
      <c r="AK119" s="109"/>
      <c r="AL119" s="458"/>
      <c r="AM119" s="276">
        <f t="shared" si="14"/>
        <v>0</v>
      </c>
      <c r="AN119" s="457"/>
      <c r="AP119" s="444"/>
      <c r="AQ119" s="444"/>
      <c r="AR119" s="444"/>
    </row>
    <row r="120" spans="1:44" s="38" customFormat="1" ht="18" customHeight="1" x14ac:dyDescent="0.25">
      <c r="A120" s="355" t="s">
        <v>34</v>
      </c>
      <c r="B120" s="64" t="s">
        <v>39</v>
      </c>
      <c r="C120" s="293" t="s">
        <v>421</v>
      </c>
      <c r="D120" s="356">
        <v>5</v>
      </c>
      <c r="E120" s="356">
        <v>231</v>
      </c>
      <c r="F120" s="356" t="s">
        <v>132</v>
      </c>
      <c r="G120" s="357">
        <v>1012649</v>
      </c>
      <c r="H120" s="293" t="s">
        <v>1011</v>
      </c>
      <c r="I120" s="293" t="s">
        <v>48</v>
      </c>
      <c r="J120" s="358"/>
      <c r="K120" s="101">
        <v>175305</v>
      </c>
      <c r="L120" s="111">
        <v>0</v>
      </c>
      <c r="M120" s="101">
        <f t="shared" si="15"/>
        <v>175305</v>
      </c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9">
        <f t="shared" si="25"/>
        <v>0</v>
      </c>
      <c r="AA120" s="109">
        <f t="shared" si="26"/>
        <v>175305</v>
      </c>
      <c r="AB120" s="101">
        <f t="shared" si="12"/>
        <v>175305</v>
      </c>
      <c r="AC120" s="109"/>
      <c r="AD120" s="109"/>
      <c r="AE120" s="101">
        <f t="shared" si="20"/>
        <v>0</v>
      </c>
      <c r="AF120" s="109"/>
      <c r="AG120" s="109"/>
      <c r="AH120" s="109">
        <v>175305</v>
      </c>
      <c r="AI120" s="101">
        <v>175305</v>
      </c>
      <c r="AJ120" s="109"/>
      <c r="AK120" s="109"/>
      <c r="AL120" s="458"/>
      <c r="AM120" s="276">
        <f t="shared" si="14"/>
        <v>0</v>
      </c>
      <c r="AN120" s="457"/>
      <c r="AP120" s="444"/>
      <c r="AQ120" s="444"/>
      <c r="AR120" s="444"/>
    </row>
    <row r="121" spans="1:44" s="38" customFormat="1" ht="18" customHeight="1" x14ac:dyDescent="0.25">
      <c r="A121" s="355" t="s">
        <v>34</v>
      </c>
      <c r="B121" s="64" t="s">
        <v>39</v>
      </c>
      <c r="C121" s="293" t="s">
        <v>421</v>
      </c>
      <c r="D121" s="356">
        <v>1</v>
      </c>
      <c r="E121" s="356">
        <v>231</v>
      </c>
      <c r="F121" s="356" t="s">
        <v>73</v>
      </c>
      <c r="G121" s="357">
        <v>1012650</v>
      </c>
      <c r="H121" s="293" t="s">
        <v>1012</v>
      </c>
      <c r="I121" s="293" t="s">
        <v>331</v>
      </c>
      <c r="J121" s="358"/>
      <c r="K121" s="101">
        <v>14398650</v>
      </c>
      <c r="L121" s="111">
        <v>5685300</v>
      </c>
      <c r="M121" s="101">
        <f t="shared" si="15"/>
        <v>8713350</v>
      </c>
      <c r="N121" s="101"/>
      <c r="O121" s="101"/>
      <c r="P121" s="101"/>
      <c r="Q121" s="101"/>
      <c r="R121" s="101"/>
      <c r="S121" s="101"/>
      <c r="T121" s="109"/>
      <c r="U121" s="101"/>
      <c r="V121" s="101"/>
      <c r="W121" s="101"/>
      <c r="X121" s="101"/>
      <c r="Y121" s="101"/>
      <c r="Z121" s="109">
        <f t="shared" si="25"/>
        <v>0</v>
      </c>
      <c r="AA121" s="109">
        <f t="shared" si="26"/>
        <v>8713350</v>
      </c>
      <c r="AB121" s="101">
        <f t="shared" si="12"/>
        <v>8713350</v>
      </c>
      <c r="AC121" s="109"/>
      <c r="AD121" s="109"/>
      <c r="AE121" s="101">
        <f t="shared" si="20"/>
        <v>0</v>
      </c>
      <c r="AF121" s="109"/>
      <c r="AG121" s="109" t="s">
        <v>1183</v>
      </c>
      <c r="AH121" s="109">
        <v>14398650</v>
      </c>
      <c r="AI121" s="101">
        <v>8713350</v>
      </c>
      <c r="AJ121" s="109"/>
      <c r="AK121" s="109"/>
      <c r="AL121" s="458"/>
      <c r="AM121" s="276">
        <f t="shared" si="14"/>
        <v>0</v>
      </c>
      <c r="AN121" s="457"/>
      <c r="AP121" s="444"/>
      <c r="AQ121" s="444"/>
      <c r="AR121" s="444"/>
    </row>
    <row r="122" spans="1:44" s="38" customFormat="1" ht="18" customHeight="1" x14ac:dyDescent="0.25">
      <c r="A122" s="355" t="s">
        <v>34</v>
      </c>
      <c r="B122" s="64" t="s">
        <v>39</v>
      </c>
      <c r="C122" s="293" t="s">
        <v>421</v>
      </c>
      <c r="D122" s="356">
        <v>5</v>
      </c>
      <c r="E122" s="356">
        <v>231</v>
      </c>
      <c r="F122" s="356" t="s">
        <v>73</v>
      </c>
      <c r="G122" s="357">
        <v>1012650</v>
      </c>
      <c r="H122" s="293" t="s">
        <v>1012</v>
      </c>
      <c r="I122" s="293" t="s">
        <v>48</v>
      </c>
      <c r="J122" s="358"/>
      <c r="K122" s="101">
        <v>272019</v>
      </c>
      <c r="L122" s="111">
        <v>0</v>
      </c>
      <c r="M122" s="101">
        <f t="shared" si="15"/>
        <v>272019</v>
      </c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9">
        <f t="shared" si="25"/>
        <v>0</v>
      </c>
      <c r="AA122" s="109">
        <f t="shared" si="26"/>
        <v>272019</v>
      </c>
      <c r="AB122" s="101">
        <f t="shared" si="12"/>
        <v>272019</v>
      </c>
      <c r="AC122" s="109"/>
      <c r="AD122" s="109"/>
      <c r="AE122" s="101">
        <f t="shared" si="20"/>
        <v>0</v>
      </c>
      <c r="AF122" s="109"/>
      <c r="AG122" s="109"/>
      <c r="AH122" s="109">
        <v>272019</v>
      </c>
      <c r="AI122" s="101">
        <v>272019</v>
      </c>
      <c r="AJ122" s="109"/>
      <c r="AK122" s="109"/>
      <c r="AL122" s="458"/>
      <c r="AM122" s="276">
        <f t="shared" si="14"/>
        <v>0</v>
      </c>
      <c r="AN122" s="457"/>
      <c r="AP122" s="444"/>
      <c r="AQ122" s="444"/>
      <c r="AR122" s="444"/>
    </row>
    <row r="123" spans="1:44" s="38" customFormat="1" ht="18" customHeight="1" x14ac:dyDescent="0.25">
      <c r="A123" s="355" t="s">
        <v>34</v>
      </c>
      <c r="B123" s="64" t="s">
        <v>39</v>
      </c>
      <c r="C123" s="293" t="s">
        <v>421</v>
      </c>
      <c r="D123" s="356">
        <v>5</v>
      </c>
      <c r="E123" s="356">
        <v>231</v>
      </c>
      <c r="F123" s="356" t="s">
        <v>73</v>
      </c>
      <c r="G123" s="357">
        <v>1012651</v>
      </c>
      <c r="H123" s="293" t="s">
        <v>1013</v>
      </c>
      <c r="I123" s="293" t="s">
        <v>48</v>
      </c>
      <c r="J123" s="358"/>
      <c r="K123" s="101">
        <v>58733</v>
      </c>
      <c r="L123" s="111">
        <v>0</v>
      </c>
      <c r="M123" s="101">
        <f t="shared" si="15"/>
        <v>58733</v>
      </c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9">
        <f t="shared" si="25"/>
        <v>0</v>
      </c>
      <c r="AA123" s="109">
        <f t="shared" si="26"/>
        <v>58733</v>
      </c>
      <c r="AB123" s="101">
        <f t="shared" si="12"/>
        <v>58733</v>
      </c>
      <c r="AC123" s="109"/>
      <c r="AD123" s="109"/>
      <c r="AE123" s="101">
        <f t="shared" si="20"/>
        <v>0</v>
      </c>
      <c r="AF123" s="109"/>
      <c r="AG123" s="109"/>
      <c r="AH123" s="109">
        <v>58733</v>
      </c>
      <c r="AI123" s="101">
        <v>58733</v>
      </c>
      <c r="AJ123" s="109"/>
      <c r="AK123" s="109"/>
      <c r="AL123" s="458"/>
      <c r="AM123" s="276">
        <f t="shared" si="14"/>
        <v>0</v>
      </c>
      <c r="AN123" s="457"/>
      <c r="AP123" s="444"/>
      <c r="AQ123" s="444"/>
      <c r="AR123" s="444"/>
    </row>
    <row r="124" spans="1:44" s="38" customFormat="1" ht="18" customHeight="1" x14ac:dyDescent="0.25">
      <c r="A124" s="355" t="s">
        <v>34</v>
      </c>
      <c r="B124" s="64" t="s">
        <v>39</v>
      </c>
      <c r="C124" s="293" t="s">
        <v>421</v>
      </c>
      <c r="D124" s="356">
        <v>1</v>
      </c>
      <c r="E124" s="356">
        <v>231</v>
      </c>
      <c r="F124" s="356" t="s">
        <v>1159</v>
      </c>
      <c r="G124" s="357">
        <v>1012658</v>
      </c>
      <c r="H124" s="293" t="s">
        <v>1014</v>
      </c>
      <c r="I124" s="293" t="s">
        <v>331</v>
      </c>
      <c r="J124" s="358"/>
      <c r="K124" s="101">
        <v>17144400</v>
      </c>
      <c r="L124" s="111">
        <v>10751424</v>
      </c>
      <c r="M124" s="101">
        <f t="shared" si="15"/>
        <v>6392976</v>
      </c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9">
        <f t="shared" si="25"/>
        <v>0</v>
      </c>
      <c r="AA124" s="109">
        <f t="shared" si="26"/>
        <v>6392976</v>
      </c>
      <c r="AB124" s="101">
        <f t="shared" si="12"/>
        <v>6392976</v>
      </c>
      <c r="AC124" s="109"/>
      <c r="AD124" s="109"/>
      <c r="AE124" s="101">
        <f t="shared" si="20"/>
        <v>0</v>
      </c>
      <c r="AF124" s="109"/>
      <c r="AG124" s="109" t="s">
        <v>1243</v>
      </c>
      <c r="AH124" s="109">
        <v>17144400</v>
      </c>
      <c r="AI124" s="101">
        <v>6392976</v>
      </c>
      <c r="AJ124" s="109"/>
      <c r="AK124" s="109"/>
      <c r="AL124" s="458"/>
      <c r="AM124" s="276">
        <f t="shared" si="14"/>
        <v>0</v>
      </c>
      <c r="AN124" s="457"/>
      <c r="AP124" s="444"/>
      <c r="AQ124" s="444"/>
      <c r="AR124" s="444"/>
    </row>
    <row r="125" spans="1:44" s="38" customFormat="1" ht="18" customHeight="1" x14ac:dyDescent="0.25">
      <c r="A125" s="355" t="s">
        <v>34</v>
      </c>
      <c r="B125" s="64" t="s">
        <v>39</v>
      </c>
      <c r="C125" s="293" t="s">
        <v>421</v>
      </c>
      <c r="D125" s="356">
        <v>5</v>
      </c>
      <c r="E125" s="356">
        <v>231</v>
      </c>
      <c r="F125" s="356" t="s">
        <v>1159</v>
      </c>
      <c r="G125" s="357">
        <v>1012658</v>
      </c>
      <c r="H125" s="293" t="s">
        <v>1014</v>
      </c>
      <c r="I125" s="293" t="s">
        <v>48</v>
      </c>
      <c r="J125" s="358"/>
      <c r="K125" s="101">
        <v>336402</v>
      </c>
      <c r="L125" s="111">
        <v>0</v>
      </c>
      <c r="M125" s="101">
        <f t="shared" si="15"/>
        <v>336402</v>
      </c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9">
        <f t="shared" si="25"/>
        <v>0</v>
      </c>
      <c r="AA125" s="109">
        <f t="shared" si="26"/>
        <v>336402</v>
      </c>
      <c r="AB125" s="101">
        <f t="shared" si="12"/>
        <v>336402</v>
      </c>
      <c r="AC125" s="109"/>
      <c r="AD125" s="109"/>
      <c r="AE125" s="101">
        <f t="shared" si="20"/>
        <v>0</v>
      </c>
      <c r="AF125" s="109"/>
      <c r="AG125" s="109"/>
      <c r="AH125" s="109">
        <v>336402</v>
      </c>
      <c r="AI125" s="101">
        <v>336402</v>
      </c>
      <c r="AJ125" s="109"/>
      <c r="AK125" s="109"/>
      <c r="AL125" s="458"/>
      <c r="AM125" s="276">
        <f t="shared" si="14"/>
        <v>0</v>
      </c>
      <c r="AN125" s="457"/>
      <c r="AP125" s="444"/>
      <c r="AQ125" s="444"/>
      <c r="AR125" s="444"/>
    </row>
    <row r="126" spans="1:44" s="38" customFormat="1" ht="18" customHeight="1" x14ac:dyDescent="0.25">
      <c r="A126" s="355" t="s">
        <v>34</v>
      </c>
      <c r="B126" s="64" t="s">
        <v>39</v>
      </c>
      <c r="C126" s="293" t="s">
        <v>421</v>
      </c>
      <c r="D126" s="356">
        <v>1</v>
      </c>
      <c r="E126" s="356">
        <v>231</v>
      </c>
      <c r="F126" s="356" t="s">
        <v>73</v>
      </c>
      <c r="G126" s="357">
        <v>1012659</v>
      </c>
      <c r="H126" s="293" t="s">
        <v>1015</v>
      </c>
      <c r="I126" s="293" t="s">
        <v>331</v>
      </c>
      <c r="J126" s="358"/>
      <c r="K126" s="101">
        <v>22199280</v>
      </c>
      <c r="L126" s="111">
        <v>9599532</v>
      </c>
      <c r="M126" s="101">
        <f t="shared" si="15"/>
        <v>12599748</v>
      </c>
      <c r="N126" s="101"/>
      <c r="O126" s="101"/>
      <c r="P126" s="101"/>
      <c r="Q126" s="101"/>
      <c r="R126" s="101"/>
      <c r="S126" s="101"/>
      <c r="T126" s="109"/>
      <c r="U126" s="101"/>
      <c r="V126" s="101"/>
      <c r="W126" s="101"/>
      <c r="X126" s="101"/>
      <c r="Y126" s="101"/>
      <c r="Z126" s="109">
        <f t="shared" si="25"/>
        <v>0</v>
      </c>
      <c r="AA126" s="109">
        <f t="shared" si="26"/>
        <v>12599748</v>
      </c>
      <c r="AB126" s="101">
        <f t="shared" si="12"/>
        <v>12599748</v>
      </c>
      <c r="AC126" s="109"/>
      <c r="AD126" s="109"/>
      <c r="AE126" s="101">
        <f t="shared" si="20"/>
        <v>0</v>
      </c>
      <c r="AF126" s="109"/>
      <c r="AG126" s="109" t="s">
        <v>1184</v>
      </c>
      <c r="AH126" s="109">
        <v>22199280</v>
      </c>
      <c r="AI126" s="101">
        <v>12599748</v>
      </c>
      <c r="AJ126" s="109"/>
      <c r="AK126" s="109"/>
      <c r="AL126" s="458"/>
      <c r="AM126" s="276">
        <f t="shared" si="14"/>
        <v>0</v>
      </c>
      <c r="AN126" s="457"/>
      <c r="AP126" s="444"/>
      <c r="AQ126" s="444"/>
      <c r="AR126" s="444"/>
    </row>
    <row r="127" spans="1:44" s="38" customFormat="1" ht="18" customHeight="1" x14ac:dyDescent="0.25">
      <c r="A127" s="355" t="s">
        <v>34</v>
      </c>
      <c r="B127" s="64" t="s">
        <v>39</v>
      </c>
      <c r="C127" s="293" t="s">
        <v>421</v>
      </c>
      <c r="D127" s="356">
        <v>5</v>
      </c>
      <c r="E127" s="356">
        <v>231</v>
      </c>
      <c r="F127" s="356" t="s">
        <v>73</v>
      </c>
      <c r="G127" s="357">
        <v>1012659</v>
      </c>
      <c r="H127" s="293" t="s">
        <v>1015</v>
      </c>
      <c r="I127" s="293" t="s">
        <v>48</v>
      </c>
      <c r="J127" s="358"/>
      <c r="K127" s="101">
        <v>360000</v>
      </c>
      <c r="L127" s="111">
        <v>0</v>
      </c>
      <c r="M127" s="101">
        <f t="shared" si="15"/>
        <v>360000</v>
      </c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9">
        <f t="shared" si="25"/>
        <v>0</v>
      </c>
      <c r="AA127" s="109">
        <f t="shared" si="26"/>
        <v>360000</v>
      </c>
      <c r="AB127" s="101">
        <f t="shared" si="12"/>
        <v>360000</v>
      </c>
      <c r="AC127" s="109"/>
      <c r="AD127" s="109"/>
      <c r="AE127" s="101">
        <f t="shared" si="20"/>
        <v>0</v>
      </c>
      <c r="AF127" s="109"/>
      <c r="AG127" s="109"/>
      <c r="AH127" s="109"/>
      <c r="AI127" s="101">
        <v>360000</v>
      </c>
      <c r="AJ127" s="109"/>
      <c r="AK127" s="109"/>
      <c r="AL127" s="458"/>
      <c r="AM127" s="276">
        <f t="shared" si="14"/>
        <v>0</v>
      </c>
      <c r="AN127" s="457"/>
      <c r="AP127" s="444"/>
      <c r="AQ127" s="444"/>
      <c r="AR127" s="444"/>
    </row>
    <row r="128" spans="1:44" s="38" customFormat="1" ht="18" customHeight="1" x14ac:dyDescent="0.25">
      <c r="A128" s="355" t="s">
        <v>34</v>
      </c>
      <c r="B128" s="64" t="s">
        <v>39</v>
      </c>
      <c r="C128" s="293" t="s">
        <v>421</v>
      </c>
      <c r="D128" s="356">
        <v>1</v>
      </c>
      <c r="E128" s="356">
        <v>231</v>
      </c>
      <c r="F128" s="356" t="s">
        <v>87</v>
      </c>
      <c r="G128" s="357">
        <v>1012660</v>
      </c>
      <c r="H128" s="293" t="s">
        <v>1016</v>
      </c>
      <c r="I128" s="293" t="s">
        <v>331</v>
      </c>
      <c r="J128" s="358"/>
      <c r="K128" s="101">
        <v>5098788</v>
      </c>
      <c r="L128" s="111">
        <v>2247780</v>
      </c>
      <c r="M128" s="101">
        <f t="shared" si="15"/>
        <v>2851008</v>
      </c>
      <c r="N128" s="101"/>
      <c r="O128" s="101"/>
      <c r="P128" s="101"/>
      <c r="Q128" s="101"/>
      <c r="R128" s="101"/>
      <c r="S128" s="101"/>
      <c r="T128" s="109"/>
      <c r="U128" s="101"/>
      <c r="V128" s="101"/>
      <c r="W128" s="101"/>
      <c r="X128" s="101"/>
      <c r="Y128" s="101"/>
      <c r="Z128" s="109">
        <f t="shared" si="25"/>
        <v>0</v>
      </c>
      <c r="AA128" s="109">
        <f t="shared" si="26"/>
        <v>2851008</v>
      </c>
      <c r="AB128" s="101">
        <f t="shared" si="12"/>
        <v>2851008</v>
      </c>
      <c r="AC128" s="109"/>
      <c r="AD128" s="109"/>
      <c r="AE128" s="101">
        <f t="shared" si="20"/>
        <v>0</v>
      </c>
      <c r="AF128" s="109"/>
      <c r="AG128" s="109" t="s">
        <v>1424</v>
      </c>
      <c r="AH128" s="109">
        <v>5098788</v>
      </c>
      <c r="AI128" s="101">
        <v>2851008</v>
      </c>
      <c r="AJ128" s="109"/>
      <c r="AK128" s="109"/>
      <c r="AL128" s="458"/>
      <c r="AM128" s="276">
        <f t="shared" si="14"/>
        <v>0</v>
      </c>
      <c r="AN128" s="457"/>
      <c r="AP128" s="444"/>
      <c r="AQ128" s="444"/>
      <c r="AR128" s="444"/>
    </row>
    <row r="129" spans="1:44" s="38" customFormat="1" ht="18" customHeight="1" x14ac:dyDescent="0.25">
      <c r="A129" s="355" t="s">
        <v>34</v>
      </c>
      <c r="B129" s="64" t="s">
        <v>39</v>
      </c>
      <c r="C129" s="293" t="s">
        <v>421</v>
      </c>
      <c r="D129" s="356">
        <v>5</v>
      </c>
      <c r="E129" s="356">
        <v>231</v>
      </c>
      <c r="F129" s="356" t="s">
        <v>87</v>
      </c>
      <c r="G129" s="357">
        <v>1012660</v>
      </c>
      <c r="H129" s="293" t="s">
        <v>1016</v>
      </c>
      <c r="I129" s="293" t="s">
        <v>48</v>
      </c>
      <c r="J129" s="358"/>
      <c r="K129" s="101">
        <v>112781</v>
      </c>
      <c r="L129" s="111">
        <v>0</v>
      </c>
      <c r="M129" s="101">
        <f t="shared" si="15"/>
        <v>112781</v>
      </c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9">
        <f t="shared" si="25"/>
        <v>0</v>
      </c>
      <c r="AA129" s="109">
        <f t="shared" si="26"/>
        <v>112781</v>
      </c>
      <c r="AB129" s="101">
        <f t="shared" si="12"/>
        <v>112781</v>
      </c>
      <c r="AC129" s="109"/>
      <c r="AD129" s="109"/>
      <c r="AE129" s="101">
        <f t="shared" si="20"/>
        <v>0</v>
      </c>
      <c r="AF129" s="109"/>
      <c r="AG129" s="109"/>
      <c r="AH129" s="109">
        <v>112781</v>
      </c>
      <c r="AI129" s="101">
        <v>112781</v>
      </c>
      <c r="AJ129" s="109"/>
      <c r="AK129" s="109"/>
      <c r="AL129" s="458"/>
      <c r="AM129" s="276">
        <f t="shared" si="14"/>
        <v>0</v>
      </c>
      <c r="AN129" s="457"/>
      <c r="AP129" s="444"/>
      <c r="AQ129" s="444"/>
      <c r="AR129" s="444"/>
    </row>
    <row r="130" spans="1:44" s="38" customFormat="1" ht="18" customHeight="1" x14ac:dyDescent="0.25">
      <c r="A130" s="355" t="s">
        <v>34</v>
      </c>
      <c r="B130" s="64" t="s">
        <v>39</v>
      </c>
      <c r="C130" s="293" t="s">
        <v>421</v>
      </c>
      <c r="D130" s="356">
        <v>1</v>
      </c>
      <c r="E130" s="356">
        <v>231</v>
      </c>
      <c r="F130" s="356" t="s">
        <v>73</v>
      </c>
      <c r="G130" s="357">
        <v>1012661</v>
      </c>
      <c r="H130" s="293" t="s">
        <v>1017</v>
      </c>
      <c r="I130" s="293" t="s">
        <v>331</v>
      </c>
      <c r="J130" s="358"/>
      <c r="K130" s="101">
        <v>7559455</v>
      </c>
      <c r="L130" s="111">
        <v>6092868</v>
      </c>
      <c r="M130" s="101">
        <f t="shared" si="15"/>
        <v>1466587</v>
      </c>
      <c r="N130" s="101"/>
      <c r="O130" s="101"/>
      <c r="P130" s="101"/>
      <c r="Q130" s="101"/>
      <c r="R130" s="101"/>
      <c r="S130" s="101"/>
      <c r="T130" s="109"/>
      <c r="U130" s="101"/>
      <c r="V130" s="101"/>
      <c r="W130" s="101"/>
      <c r="X130" s="101"/>
      <c r="Y130" s="101"/>
      <c r="Z130" s="109">
        <f t="shared" si="25"/>
        <v>0</v>
      </c>
      <c r="AA130" s="109">
        <f t="shared" si="26"/>
        <v>1466587</v>
      </c>
      <c r="AB130" s="101">
        <f t="shared" si="12"/>
        <v>1466587</v>
      </c>
      <c r="AC130" s="109"/>
      <c r="AD130" s="109"/>
      <c r="AE130" s="101">
        <f t="shared" si="20"/>
        <v>0</v>
      </c>
      <c r="AF130" s="109"/>
      <c r="AG130" s="109" t="s">
        <v>1184</v>
      </c>
      <c r="AH130" s="109">
        <v>7559455</v>
      </c>
      <c r="AI130" s="101">
        <v>1466587</v>
      </c>
      <c r="AJ130" s="109"/>
      <c r="AK130" s="109"/>
      <c r="AL130" s="458"/>
      <c r="AM130" s="276">
        <f t="shared" si="14"/>
        <v>0</v>
      </c>
      <c r="AN130" s="457"/>
      <c r="AP130" s="444"/>
      <c r="AQ130" s="444"/>
      <c r="AR130" s="444"/>
    </row>
    <row r="131" spans="1:44" s="38" customFormat="1" ht="18" customHeight="1" x14ac:dyDescent="0.25">
      <c r="A131" s="355" t="s">
        <v>34</v>
      </c>
      <c r="B131" s="64" t="s">
        <v>39</v>
      </c>
      <c r="C131" s="293" t="s">
        <v>421</v>
      </c>
      <c r="D131" s="356">
        <v>5</v>
      </c>
      <c r="E131" s="356">
        <v>231</v>
      </c>
      <c r="F131" s="356" t="s">
        <v>73</v>
      </c>
      <c r="G131" s="357">
        <v>1012661</v>
      </c>
      <c r="H131" s="293" t="s">
        <v>1017</v>
      </c>
      <c r="I131" s="293" t="s">
        <v>48</v>
      </c>
      <c r="J131" s="358"/>
      <c r="K131" s="101">
        <v>153648</v>
      </c>
      <c r="L131" s="111">
        <v>0</v>
      </c>
      <c r="M131" s="101">
        <f t="shared" si="15"/>
        <v>153648</v>
      </c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9">
        <f t="shared" si="25"/>
        <v>0</v>
      </c>
      <c r="AA131" s="109">
        <f t="shared" si="26"/>
        <v>153648</v>
      </c>
      <c r="AB131" s="101">
        <f t="shared" si="12"/>
        <v>153648</v>
      </c>
      <c r="AC131" s="109"/>
      <c r="AD131" s="109"/>
      <c r="AE131" s="101">
        <f t="shared" si="20"/>
        <v>0</v>
      </c>
      <c r="AF131" s="109"/>
      <c r="AG131" s="109"/>
      <c r="AH131" s="109">
        <v>153648</v>
      </c>
      <c r="AI131" s="101">
        <v>153648</v>
      </c>
      <c r="AJ131" s="109"/>
      <c r="AK131" s="109"/>
      <c r="AL131" s="458"/>
      <c r="AM131" s="276">
        <f t="shared" si="14"/>
        <v>0</v>
      </c>
      <c r="AN131" s="457"/>
      <c r="AP131" s="444"/>
      <c r="AQ131" s="444"/>
      <c r="AR131" s="444"/>
    </row>
    <row r="132" spans="1:44" s="38" customFormat="1" ht="18" customHeight="1" x14ac:dyDescent="0.25">
      <c r="A132" s="355" t="s">
        <v>34</v>
      </c>
      <c r="B132" s="64" t="s">
        <v>39</v>
      </c>
      <c r="C132" s="293" t="s">
        <v>421</v>
      </c>
      <c r="D132" s="356">
        <v>5</v>
      </c>
      <c r="E132" s="356">
        <v>231</v>
      </c>
      <c r="F132" s="356" t="s">
        <v>59</v>
      </c>
      <c r="G132" s="357">
        <v>1012662</v>
      </c>
      <c r="H132" s="293" t="s">
        <v>1018</v>
      </c>
      <c r="I132" s="293" t="s">
        <v>48</v>
      </c>
      <c r="J132" s="358"/>
      <c r="K132" s="101">
        <v>213951</v>
      </c>
      <c r="L132" s="111">
        <v>0</v>
      </c>
      <c r="M132" s="101">
        <f t="shared" ref="M132:M196" si="27">AI132</f>
        <v>213951</v>
      </c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9">
        <f t="shared" si="25"/>
        <v>0</v>
      </c>
      <c r="AA132" s="109">
        <f t="shared" si="26"/>
        <v>213951</v>
      </c>
      <c r="AB132" s="101">
        <f t="shared" ref="AB132:AB195" si="28">K132-L132-Z132</f>
        <v>213951</v>
      </c>
      <c r="AC132" s="109"/>
      <c r="AD132" s="109"/>
      <c r="AE132" s="101">
        <f t="shared" si="20"/>
        <v>0</v>
      </c>
      <c r="AF132" s="109"/>
      <c r="AG132" s="109"/>
      <c r="AH132" s="109">
        <v>213951</v>
      </c>
      <c r="AI132" s="101">
        <v>213951</v>
      </c>
      <c r="AJ132" s="109"/>
      <c r="AK132" s="109"/>
      <c r="AL132" s="458"/>
      <c r="AM132" s="276">
        <f t="shared" ref="AM132:AM195" si="29">K132-L132-AI132-AJ132-AK132</f>
        <v>0</v>
      </c>
      <c r="AN132" s="457"/>
      <c r="AP132" s="444"/>
      <c r="AQ132" s="444"/>
      <c r="AR132" s="444"/>
    </row>
    <row r="133" spans="1:44" s="38" customFormat="1" ht="18" customHeight="1" x14ac:dyDescent="0.25">
      <c r="A133" s="355" t="s">
        <v>34</v>
      </c>
      <c r="B133" s="64" t="s">
        <v>39</v>
      </c>
      <c r="C133" s="293" t="s">
        <v>421</v>
      </c>
      <c r="D133" s="356">
        <v>5</v>
      </c>
      <c r="E133" s="356">
        <v>231</v>
      </c>
      <c r="F133" s="356" t="s">
        <v>59</v>
      </c>
      <c r="G133" s="357">
        <v>1012663</v>
      </c>
      <c r="H133" s="293" t="s">
        <v>1019</v>
      </c>
      <c r="I133" s="293" t="s">
        <v>48</v>
      </c>
      <c r="J133" s="358"/>
      <c r="K133" s="101">
        <v>187337</v>
      </c>
      <c r="L133" s="111">
        <v>0</v>
      </c>
      <c r="M133" s="101">
        <f t="shared" si="27"/>
        <v>187337</v>
      </c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9">
        <f t="shared" si="25"/>
        <v>0</v>
      </c>
      <c r="AA133" s="109">
        <f t="shared" si="26"/>
        <v>187337</v>
      </c>
      <c r="AB133" s="101">
        <f t="shared" si="28"/>
        <v>187337</v>
      </c>
      <c r="AC133" s="109"/>
      <c r="AD133" s="109"/>
      <c r="AE133" s="101">
        <f t="shared" si="20"/>
        <v>0</v>
      </c>
      <c r="AF133" s="109"/>
      <c r="AG133" s="109"/>
      <c r="AH133" s="109">
        <v>187337</v>
      </c>
      <c r="AI133" s="101">
        <v>187337</v>
      </c>
      <c r="AJ133" s="109"/>
      <c r="AK133" s="109"/>
      <c r="AL133" s="458"/>
      <c r="AM133" s="276">
        <f t="shared" si="29"/>
        <v>0</v>
      </c>
      <c r="AN133" s="457"/>
      <c r="AP133" s="444"/>
      <c r="AQ133" s="444"/>
      <c r="AR133" s="444"/>
    </row>
    <row r="134" spans="1:44" s="38" customFormat="1" ht="18" customHeight="1" x14ac:dyDescent="0.25">
      <c r="A134" s="355" t="s">
        <v>34</v>
      </c>
      <c r="B134" s="64" t="s">
        <v>39</v>
      </c>
      <c r="C134" s="293" t="s">
        <v>421</v>
      </c>
      <c r="D134" s="356">
        <v>1</v>
      </c>
      <c r="E134" s="356">
        <v>231</v>
      </c>
      <c r="F134" s="356" t="s">
        <v>87</v>
      </c>
      <c r="G134" s="357">
        <v>1012664</v>
      </c>
      <c r="H134" s="293" t="s">
        <v>1020</v>
      </c>
      <c r="I134" s="293" t="s">
        <v>331</v>
      </c>
      <c r="J134" s="358"/>
      <c r="K134" s="101">
        <v>3112355</v>
      </c>
      <c r="L134" s="111">
        <v>1589544</v>
      </c>
      <c r="M134" s="101">
        <f t="shared" si="27"/>
        <v>1522811</v>
      </c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9">
        <f t="shared" si="25"/>
        <v>0</v>
      </c>
      <c r="AA134" s="109">
        <f t="shared" si="26"/>
        <v>1522811</v>
      </c>
      <c r="AB134" s="101">
        <f t="shared" si="28"/>
        <v>1522811</v>
      </c>
      <c r="AC134" s="109"/>
      <c r="AD134" s="109"/>
      <c r="AE134" s="101">
        <f t="shared" si="20"/>
        <v>0</v>
      </c>
      <c r="AF134" s="109"/>
      <c r="AG134" s="109" t="s">
        <v>1405</v>
      </c>
      <c r="AH134" s="109">
        <v>3112355</v>
      </c>
      <c r="AI134" s="101">
        <v>1522811</v>
      </c>
      <c r="AJ134" s="109"/>
      <c r="AK134" s="109"/>
      <c r="AL134" s="458"/>
      <c r="AM134" s="276">
        <f t="shared" si="29"/>
        <v>0</v>
      </c>
      <c r="AN134" s="457"/>
      <c r="AP134" s="444"/>
      <c r="AQ134" s="444"/>
      <c r="AR134" s="444"/>
    </row>
    <row r="135" spans="1:44" s="38" customFormat="1" ht="18" customHeight="1" x14ac:dyDescent="0.25">
      <c r="A135" s="355" t="s">
        <v>34</v>
      </c>
      <c r="B135" s="64" t="s">
        <v>39</v>
      </c>
      <c r="C135" s="293" t="s">
        <v>421</v>
      </c>
      <c r="D135" s="356">
        <v>5</v>
      </c>
      <c r="E135" s="356">
        <v>231</v>
      </c>
      <c r="F135" s="356" t="s">
        <v>87</v>
      </c>
      <c r="G135" s="357">
        <v>1012664</v>
      </c>
      <c r="H135" s="293" t="s">
        <v>1020</v>
      </c>
      <c r="I135" s="293" t="s">
        <v>48</v>
      </c>
      <c r="J135" s="358"/>
      <c r="K135" s="101">
        <v>69639</v>
      </c>
      <c r="L135" s="111">
        <v>0</v>
      </c>
      <c r="M135" s="101">
        <f t="shared" si="27"/>
        <v>69639</v>
      </c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9">
        <f t="shared" si="25"/>
        <v>0</v>
      </c>
      <c r="AA135" s="109">
        <f t="shared" si="26"/>
        <v>69639</v>
      </c>
      <c r="AB135" s="101">
        <f t="shared" si="28"/>
        <v>69639</v>
      </c>
      <c r="AC135" s="109"/>
      <c r="AD135" s="109"/>
      <c r="AE135" s="101">
        <f t="shared" si="20"/>
        <v>0</v>
      </c>
      <c r="AF135" s="109"/>
      <c r="AG135" s="109"/>
      <c r="AH135" s="109">
        <v>69639</v>
      </c>
      <c r="AI135" s="101">
        <v>69639</v>
      </c>
      <c r="AJ135" s="109"/>
      <c r="AK135" s="109"/>
      <c r="AL135" s="458"/>
      <c r="AM135" s="276">
        <f t="shared" si="29"/>
        <v>0</v>
      </c>
      <c r="AN135" s="457"/>
      <c r="AP135" s="444"/>
      <c r="AQ135" s="444"/>
      <c r="AR135" s="444"/>
    </row>
    <row r="136" spans="1:44" s="38" customFormat="1" ht="18" customHeight="1" x14ac:dyDescent="0.25">
      <c r="A136" s="355" t="s">
        <v>34</v>
      </c>
      <c r="B136" s="64" t="s">
        <v>39</v>
      </c>
      <c r="C136" s="293" t="s">
        <v>421</v>
      </c>
      <c r="D136" s="356">
        <v>1</v>
      </c>
      <c r="E136" s="356">
        <v>231</v>
      </c>
      <c r="F136" s="356" t="s">
        <v>82</v>
      </c>
      <c r="G136" s="357">
        <v>1012665</v>
      </c>
      <c r="H136" s="293" t="s">
        <v>1021</v>
      </c>
      <c r="I136" s="293" t="s">
        <v>331</v>
      </c>
      <c r="J136" s="358">
        <v>2023</v>
      </c>
      <c r="K136" s="101">
        <v>26987093</v>
      </c>
      <c r="L136" s="111">
        <v>21739372</v>
      </c>
      <c r="M136" s="101">
        <f t="shared" si="27"/>
        <v>5247721</v>
      </c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9">
        <f t="shared" si="25"/>
        <v>0</v>
      </c>
      <c r="AA136" s="109">
        <f t="shared" si="26"/>
        <v>5247721</v>
      </c>
      <c r="AB136" s="101">
        <f t="shared" si="28"/>
        <v>5247721</v>
      </c>
      <c r="AC136" s="109"/>
      <c r="AD136" s="109"/>
      <c r="AE136" s="101">
        <f t="shared" si="20"/>
        <v>0</v>
      </c>
      <c r="AF136" s="109"/>
      <c r="AG136" s="109" t="s">
        <v>1301</v>
      </c>
      <c r="AH136" s="109">
        <v>26987093</v>
      </c>
      <c r="AI136" s="101">
        <v>5247721</v>
      </c>
      <c r="AJ136" s="109"/>
      <c r="AK136" s="109"/>
      <c r="AL136" s="458"/>
      <c r="AM136" s="276">
        <f t="shared" si="29"/>
        <v>0</v>
      </c>
      <c r="AN136" s="457"/>
      <c r="AP136" s="444"/>
      <c r="AQ136" s="444"/>
      <c r="AR136" s="444"/>
    </row>
    <row r="137" spans="1:44" s="38" customFormat="1" ht="18" customHeight="1" x14ac:dyDescent="0.25">
      <c r="A137" s="355" t="s">
        <v>34</v>
      </c>
      <c r="B137" s="64" t="s">
        <v>39</v>
      </c>
      <c r="C137" s="293" t="s">
        <v>421</v>
      </c>
      <c r="D137" s="356">
        <v>5</v>
      </c>
      <c r="E137" s="356">
        <v>231</v>
      </c>
      <c r="F137" s="356" t="s">
        <v>82</v>
      </c>
      <c r="G137" s="357">
        <v>1012665</v>
      </c>
      <c r="H137" s="293" t="s">
        <v>1021</v>
      </c>
      <c r="I137" s="293" t="s">
        <v>48</v>
      </c>
      <c r="J137" s="358"/>
      <c r="K137" s="101">
        <v>403443</v>
      </c>
      <c r="L137" s="111">
        <v>0</v>
      </c>
      <c r="M137" s="101">
        <f t="shared" si="27"/>
        <v>403443</v>
      </c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9">
        <f t="shared" si="25"/>
        <v>0</v>
      </c>
      <c r="AA137" s="109">
        <f t="shared" si="26"/>
        <v>403443</v>
      </c>
      <c r="AB137" s="101">
        <f t="shared" si="28"/>
        <v>403443</v>
      </c>
      <c r="AC137" s="109"/>
      <c r="AD137" s="109"/>
      <c r="AE137" s="101">
        <f t="shared" si="20"/>
        <v>0</v>
      </c>
      <c r="AF137" s="109"/>
      <c r="AG137" s="109"/>
      <c r="AH137" s="109">
        <v>403443</v>
      </c>
      <c r="AI137" s="101">
        <v>403443</v>
      </c>
      <c r="AJ137" s="109"/>
      <c r="AK137" s="109"/>
      <c r="AL137" s="458"/>
      <c r="AM137" s="276">
        <f t="shared" si="29"/>
        <v>0</v>
      </c>
      <c r="AN137" s="457"/>
      <c r="AP137" s="444"/>
      <c r="AQ137" s="444"/>
      <c r="AR137" s="444"/>
    </row>
    <row r="138" spans="1:44" s="38" customFormat="1" ht="18" customHeight="1" x14ac:dyDescent="0.25">
      <c r="A138" s="355" t="s">
        <v>34</v>
      </c>
      <c r="B138" s="64" t="s">
        <v>39</v>
      </c>
      <c r="C138" s="293" t="s">
        <v>421</v>
      </c>
      <c r="D138" s="356">
        <v>1</v>
      </c>
      <c r="E138" s="356">
        <v>231</v>
      </c>
      <c r="F138" s="356" t="s">
        <v>82</v>
      </c>
      <c r="G138" s="357">
        <v>1012666</v>
      </c>
      <c r="H138" s="293" t="s">
        <v>1022</v>
      </c>
      <c r="I138" s="293" t="s">
        <v>331</v>
      </c>
      <c r="J138" s="358"/>
      <c r="K138" s="101">
        <v>20453173</v>
      </c>
      <c r="L138" s="111">
        <v>0</v>
      </c>
      <c r="M138" s="101">
        <f t="shared" si="27"/>
        <v>20453173</v>
      </c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9">
        <f t="shared" si="25"/>
        <v>0</v>
      </c>
      <c r="AA138" s="109">
        <f t="shared" si="26"/>
        <v>20453173</v>
      </c>
      <c r="AB138" s="101">
        <f t="shared" si="28"/>
        <v>20453173</v>
      </c>
      <c r="AC138" s="109"/>
      <c r="AD138" s="109"/>
      <c r="AE138" s="101">
        <f t="shared" si="20"/>
        <v>0</v>
      </c>
      <c r="AF138" s="109"/>
      <c r="AG138" s="109"/>
      <c r="AH138" s="109">
        <v>20453173</v>
      </c>
      <c r="AI138" s="101">
        <v>20453173</v>
      </c>
      <c r="AJ138" s="109"/>
      <c r="AK138" s="109"/>
      <c r="AL138" s="458"/>
      <c r="AM138" s="276">
        <f t="shared" si="29"/>
        <v>0</v>
      </c>
      <c r="AN138" s="457"/>
      <c r="AP138" s="444"/>
      <c r="AQ138" s="444"/>
      <c r="AR138" s="444"/>
    </row>
    <row r="139" spans="1:44" s="38" customFormat="1" ht="18" customHeight="1" x14ac:dyDescent="0.25">
      <c r="A139" s="355" t="s">
        <v>34</v>
      </c>
      <c r="B139" s="64" t="s">
        <v>39</v>
      </c>
      <c r="C139" s="293" t="s">
        <v>421</v>
      </c>
      <c r="D139" s="356">
        <v>5</v>
      </c>
      <c r="E139" s="356">
        <v>231</v>
      </c>
      <c r="F139" s="356" t="s">
        <v>82</v>
      </c>
      <c r="G139" s="357">
        <v>1012666</v>
      </c>
      <c r="H139" s="293" t="s">
        <v>1022</v>
      </c>
      <c r="I139" s="293" t="s">
        <v>48</v>
      </c>
      <c r="J139" s="358"/>
      <c r="K139" s="101">
        <v>329658</v>
      </c>
      <c r="L139" s="111">
        <v>0</v>
      </c>
      <c r="M139" s="101">
        <f t="shared" si="27"/>
        <v>329658</v>
      </c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9">
        <f t="shared" si="25"/>
        <v>0</v>
      </c>
      <c r="AA139" s="109">
        <f t="shared" si="26"/>
        <v>329658</v>
      </c>
      <c r="AB139" s="101">
        <f t="shared" si="28"/>
        <v>329658</v>
      </c>
      <c r="AC139" s="109"/>
      <c r="AD139" s="109"/>
      <c r="AE139" s="101">
        <f t="shared" si="20"/>
        <v>0</v>
      </c>
      <c r="AF139" s="109"/>
      <c r="AG139" s="109"/>
      <c r="AH139" s="109">
        <v>329658</v>
      </c>
      <c r="AI139" s="101">
        <v>329658</v>
      </c>
      <c r="AJ139" s="109"/>
      <c r="AK139" s="109"/>
      <c r="AL139" s="458"/>
      <c r="AM139" s="276">
        <f t="shared" si="29"/>
        <v>0</v>
      </c>
      <c r="AN139" s="457"/>
      <c r="AP139" s="444"/>
      <c r="AQ139" s="444"/>
      <c r="AR139" s="444"/>
    </row>
    <row r="140" spans="1:44" s="38" customFormat="1" ht="18" customHeight="1" x14ac:dyDescent="0.25">
      <c r="A140" s="355" t="s">
        <v>34</v>
      </c>
      <c r="B140" s="64" t="s">
        <v>39</v>
      </c>
      <c r="C140" s="293" t="s">
        <v>421</v>
      </c>
      <c r="D140" s="356">
        <v>1</v>
      </c>
      <c r="E140" s="356">
        <v>231</v>
      </c>
      <c r="F140" s="356" t="s">
        <v>82</v>
      </c>
      <c r="G140" s="357">
        <v>1012667</v>
      </c>
      <c r="H140" s="293" t="s">
        <v>1023</v>
      </c>
      <c r="I140" s="293" t="s">
        <v>331</v>
      </c>
      <c r="J140" s="358"/>
      <c r="K140" s="101">
        <v>7199430</v>
      </c>
      <c r="L140" s="111">
        <v>0</v>
      </c>
      <c r="M140" s="101">
        <f t="shared" si="27"/>
        <v>7199430</v>
      </c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9">
        <f t="shared" si="25"/>
        <v>0</v>
      </c>
      <c r="AA140" s="109">
        <f t="shared" si="26"/>
        <v>7199430</v>
      </c>
      <c r="AB140" s="101">
        <f t="shared" si="28"/>
        <v>7199430</v>
      </c>
      <c r="AC140" s="109"/>
      <c r="AD140" s="109"/>
      <c r="AE140" s="101">
        <f t="shared" si="20"/>
        <v>0</v>
      </c>
      <c r="AF140" s="109"/>
      <c r="AG140" s="109"/>
      <c r="AH140" s="109">
        <v>7199430</v>
      </c>
      <c r="AI140" s="101">
        <v>7199430</v>
      </c>
      <c r="AJ140" s="109"/>
      <c r="AK140" s="109"/>
      <c r="AL140" s="458"/>
      <c r="AM140" s="276">
        <f t="shared" si="29"/>
        <v>0</v>
      </c>
      <c r="AN140" s="457"/>
      <c r="AP140" s="444"/>
      <c r="AQ140" s="444"/>
      <c r="AR140" s="444"/>
    </row>
    <row r="141" spans="1:44" s="38" customFormat="1" ht="18" customHeight="1" x14ac:dyDescent="0.25">
      <c r="A141" s="355" t="s">
        <v>34</v>
      </c>
      <c r="B141" s="64" t="s">
        <v>39</v>
      </c>
      <c r="C141" s="293" t="s">
        <v>421</v>
      </c>
      <c r="D141" s="356">
        <v>5</v>
      </c>
      <c r="E141" s="356">
        <v>231</v>
      </c>
      <c r="F141" s="356" t="s">
        <v>82</v>
      </c>
      <c r="G141" s="357">
        <v>1012667</v>
      </c>
      <c r="H141" s="293" t="s">
        <v>1023</v>
      </c>
      <c r="I141" s="293" t="s">
        <v>48</v>
      </c>
      <c r="J141" s="358"/>
      <c r="K141" s="101">
        <v>150866</v>
      </c>
      <c r="L141" s="111">
        <v>0</v>
      </c>
      <c r="M141" s="101">
        <f t="shared" si="27"/>
        <v>150866</v>
      </c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9">
        <f t="shared" si="25"/>
        <v>0</v>
      </c>
      <c r="AA141" s="109">
        <f t="shared" si="26"/>
        <v>150866</v>
      </c>
      <c r="AB141" s="101">
        <f t="shared" si="28"/>
        <v>150866</v>
      </c>
      <c r="AC141" s="109"/>
      <c r="AD141" s="109"/>
      <c r="AE141" s="101">
        <f t="shared" si="20"/>
        <v>0</v>
      </c>
      <c r="AF141" s="109"/>
      <c r="AG141" s="109"/>
      <c r="AH141" s="109">
        <v>150866</v>
      </c>
      <c r="AI141" s="101">
        <v>150866</v>
      </c>
      <c r="AJ141" s="109"/>
      <c r="AK141" s="109"/>
      <c r="AL141" s="458"/>
      <c r="AM141" s="276">
        <f t="shared" si="29"/>
        <v>0</v>
      </c>
      <c r="AN141" s="457"/>
      <c r="AP141" s="444"/>
      <c r="AQ141" s="444"/>
      <c r="AR141" s="444"/>
    </row>
    <row r="142" spans="1:44" s="38" customFormat="1" ht="18" customHeight="1" x14ac:dyDescent="0.25">
      <c r="A142" s="355" t="s">
        <v>34</v>
      </c>
      <c r="B142" s="64" t="s">
        <v>39</v>
      </c>
      <c r="C142" s="293" t="s">
        <v>421</v>
      </c>
      <c r="D142" s="356">
        <v>1</v>
      </c>
      <c r="E142" s="356">
        <v>231</v>
      </c>
      <c r="F142" s="356" t="s">
        <v>87</v>
      </c>
      <c r="G142" s="357">
        <v>1012668</v>
      </c>
      <c r="H142" s="293" t="s">
        <v>1024</v>
      </c>
      <c r="I142" s="293" t="s">
        <v>331</v>
      </c>
      <c r="J142" s="358"/>
      <c r="K142" s="101">
        <v>4919835</v>
      </c>
      <c r="L142" s="111">
        <v>2164615</v>
      </c>
      <c r="M142" s="101">
        <f t="shared" si="27"/>
        <v>2755220</v>
      </c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9">
        <f t="shared" si="25"/>
        <v>0</v>
      </c>
      <c r="AA142" s="109">
        <f t="shared" si="26"/>
        <v>2755220</v>
      </c>
      <c r="AB142" s="101">
        <f t="shared" si="28"/>
        <v>2755220</v>
      </c>
      <c r="AC142" s="109"/>
      <c r="AD142" s="109"/>
      <c r="AE142" s="101">
        <f t="shared" si="20"/>
        <v>0</v>
      </c>
      <c r="AF142" s="109"/>
      <c r="AG142" s="109" t="s">
        <v>1420</v>
      </c>
      <c r="AH142" s="109">
        <v>4919835</v>
      </c>
      <c r="AI142" s="101">
        <v>2755220</v>
      </c>
      <c r="AJ142" s="109"/>
      <c r="AK142" s="109"/>
      <c r="AL142" s="458"/>
      <c r="AM142" s="276">
        <f t="shared" si="29"/>
        <v>0</v>
      </c>
      <c r="AN142" s="457"/>
      <c r="AP142" s="444"/>
      <c r="AQ142" s="444"/>
      <c r="AR142" s="444"/>
    </row>
    <row r="143" spans="1:44" s="38" customFormat="1" ht="18" customHeight="1" x14ac:dyDescent="0.25">
      <c r="A143" s="355" t="s">
        <v>34</v>
      </c>
      <c r="B143" s="64" t="s">
        <v>39</v>
      </c>
      <c r="C143" s="293" t="s">
        <v>421</v>
      </c>
      <c r="D143" s="356">
        <v>5</v>
      </c>
      <c r="E143" s="356">
        <v>231</v>
      </c>
      <c r="F143" s="356" t="s">
        <v>87</v>
      </c>
      <c r="G143" s="357">
        <v>1012668</v>
      </c>
      <c r="H143" s="293" t="s">
        <v>1024</v>
      </c>
      <c r="I143" s="293" t="s">
        <v>48</v>
      </c>
      <c r="J143" s="358"/>
      <c r="K143" s="101">
        <v>113214</v>
      </c>
      <c r="L143" s="111">
        <v>0</v>
      </c>
      <c r="M143" s="101">
        <f t="shared" si="27"/>
        <v>113214</v>
      </c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9">
        <f t="shared" si="25"/>
        <v>0</v>
      </c>
      <c r="AA143" s="109">
        <f t="shared" si="26"/>
        <v>113214</v>
      </c>
      <c r="AB143" s="101">
        <f t="shared" si="28"/>
        <v>113214</v>
      </c>
      <c r="AC143" s="109"/>
      <c r="AD143" s="109"/>
      <c r="AE143" s="101">
        <f t="shared" si="20"/>
        <v>0</v>
      </c>
      <c r="AF143" s="109"/>
      <c r="AG143" s="109"/>
      <c r="AH143" s="109">
        <v>113214</v>
      </c>
      <c r="AI143" s="101">
        <v>113214</v>
      </c>
      <c r="AJ143" s="109"/>
      <c r="AK143" s="109"/>
      <c r="AL143" s="458"/>
      <c r="AM143" s="276">
        <f t="shared" si="29"/>
        <v>0</v>
      </c>
      <c r="AN143" s="457"/>
      <c r="AP143" s="444"/>
      <c r="AQ143" s="444"/>
      <c r="AR143" s="444"/>
    </row>
    <row r="144" spans="1:44" s="38" customFormat="1" ht="18" customHeight="1" x14ac:dyDescent="0.25">
      <c r="A144" s="355" t="s">
        <v>34</v>
      </c>
      <c r="B144" s="64" t="s">
        <v>39</v>
      </c>
      <c r="C144" s="293" t="s">
        <v>421</v>
      </c>
      <c r="D144" s="356">
        <v>1</v>
      </c>
      <c r="E144" s="356">
        <v>231</v>
      </c>
      <c r="F144" s="356" t="s">
        <v>87</v>
      </c>
      <c r="G144" s="357">
        <v>1012669</v>
      </c>
      <c r="H144" s="293" t="s">
        <v>1025</v>
      </c>
      <c r="I144" s="293" t="s">
        <v>331</v>
      </c>
      <c r="J144" s="358"/>
      <c r="K144" s="101">
        <v>8399912</v>
      </c>
      <c r="L144" s="111">
        <v>3765489</v>
      </c>
      <c r="M144" s="101">
        <f t="shared" si="27"/>
        <v>4634423</v>
      </c>
      <c r="N144" s="101"/>
      <c r="O144" s="101"/>
      <c r="P144" s="101"/>
      <c r="Q144" s="101"/>
      <c r="R144" s="101"/>
      <c r="S144" s="101"/>
      <c r="T144" s="109"/>
      <c r="U144" s="101"/>
      <c r="V144" s="101"/>
      <c r="W144" s="101"/>
      <c r="X144" s="101"/>
      <c r="Y144" s="101"/>
      <c r="Z144" s="109">
        <f t="shared" si="25"/>
        <v>0</v>
      </c>
      <c r="AA144" s="109">
        <f t="shared" si="26"/>
        <v>4634423</v>
      </c>
      <c r="AB144" s="101">
        <f t="shared" si="28"/>
        <v>4634423</v>
      </c>
      <c r="AC144" s="109"/>
      <c r="AD144" s="109"/>
      <c r="AE144" s="101">
        <f t="shared" si="20"/>
        <v>0</v>
      </c>
      <c r="AF144" s="109"/>
      <c r="AG144" s="109" t="s">
        <v>1423</v>
      </c>
      <c r="AH144" s="109">
        <v>8399912</v>
      </c>
      <c r="AI144" s="101">
        <v>4634423</v>
      </c>
      <c r="AJ144" s="109"/>
      <c r="AK144" s="109"/>
      <c r="AL144" s="458"/>
      <c r="AM144" s="276">
        <f t="shared" si="29"/>
        <v>0</v>
      </c>
      <c r="AN144" s="457"/>
      <c r="AP144" s="444"/>
      <c r="AQ144" s="444"/>
      <c r="AR144" s="444"/>
    </row>
    <row r="145" spans="1:44" s="38" customFormat="1" ht="18" customHeight="1" x14ac:dyDescent="0.25">
      <c r="A145" s="355" t="s">
        <v>34</v>
      </c>
      <c r="B145" s="64" t="s">
        <v>39</v>
      </c>
      <c r="C145" s="293" t="s">
        <v>421</v>
      </c>
      <c r="D145" s="356">
        <v>5</v>
      </c>
      <c r="E145" s="356">
        <v>231</v>
      </c>
      <c r="F145" s="356" t="s">
        <v>87</v>
      </c>
      <c r="G145" s="357">
        <v>1012669</v>
      </c>
      <c r="H145" s="293" t="s">
        <v>1025</v>
      </c>
      <c r="I145" s="293" t="s">
        <v>48</v>
      </c>
      <c r="J145" s="358"/>
      <c r="K145" s="101">
        <v>165433</v>
      </c>
      <c r="L145" s="111">
        <v>0</v>
      </c>
      <c r="M145" s="101">
        <f t="shared" si="27"/>
        <v>165433</v>
      </c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9">
        <f t="shared" si="25"/>
        <v>0</v>
      </c>
      <c r="AA145" s="109">
        <f t="shared" si="26"/>
        <v>165433</v>
      </c>
      <c r="AB145" s="101">
        <f t="shared" si="28"/>
        <v>165433</v>
      </c>
      <c r="AC145" s="109"/>
      <c r="AD145" s="109"/>
      <c r="AE145" s="101">
        <f t="shared" si="20"/>
        <v>0</v>
      </c>
      <c r="AF145" s="109"/>
      <c r="AG145" s="109"/>
      <c r="AH145" s="109">
        <v>165433</v>
      </c>
      <c r="AI145" s="101">
        <v>165433</v>
      </c>
      <c r="AJ145" s="109"/>
      <c r="AK145" s="109"/>
      <c r="AL145" s="458"/>
      <c r="AM145" s="276">
        <f t="shared" si="29"/>
        <v>0</v>
      </c>
      <c r="AN145" s="457"/>
      <c r="AP145" s="444"/>
      <c r="AQ145" s="444"/>
      <c r="AR145" s="444"/>
    </row>
    <row r="146" spans="1:44" s="38" customFormat="1" ht="18" customHeight="1" x14ac:dyDescent="0.25">
      <c r="A146" s="355" t="s">
        <v>34</v>
      </c>
      <c r="B146" s="64" t="s">
        <v>39</v>
      </c>
      <c r="C146" s="293" t="s">
        <v>421</v>
      </c>
      <c r="D146" s="356">
        <v>1</v>
      </c>
      <c r="E146" s="356">
        <v>231</v>
      </c>
      <c r="F146" s="356" t="s">
        <v>73</v>
      </c>
      <c r="G146" s="357">
        <v>1012670</v>
      </c>
      <c r="H146" s="293" t="s">
        <v>1026</v>
      </c>
      <c r="I146" s="293" t="s">
        <v>331</v>
      </c>
      <c r="J146" s="358"/>
      <c r="K146" s="101">
        <v>5999448</v>
      </c>
      <c r="L146" s="111">
        <v>2902752</v>
      </c>
      <c r="M146" s="101">
        <f t="shared" si="27"/>
        <v>3096696</v>
      </c>
      <c r="N146" s="101"/>
      <c r="O146" s="101"/>
      <c r="P146" s="101"/>
      <c r="Q146" s="101"/>
      <c r="R146" s="101"/>
      <c r="S146" s="101"/>
      <c r="T146" s="109"/>
      <c r="U146" s="101"/>
      <c r="V146" s="101"/>
      <c r="W146" s="101"/>
      <c r="X146" s="101"/>
      <c r="Y146" s="101"/>
      <c r="Z146" s="109">
        <f t="shared" si="25"/>
        <v>0</v>
      </c>
      <c r="AA146" s="109">
        <f t="shared" si="26"/>
        <v>3096696</v>
      </c>
      <c r="AB146" s="101">
        <f t="shared" si="28"/>
        <v>3096696</v>
      </c>
      <c r="AC146" s="109"/>
      <c r="AD146" s="109"/>
      <c r="AE146" s="101">
        <f t="shared" si="20"/>
        <v>0</v>
      </c>
      <c r="AF146" s="109"/>
      <c r="AG146" s="109" t="s">
        <v>1183</v>
      </c>
      <c r="AH146" s="109">
        <v>5999448</v>
      </c>
      <c r="AI146" s="101">
        <v>3096696</v>
      </c>
      <c r="AJ146" s="109"/>
      <c r="AK146" s="109"/>
      <c r="AL146" s="458"/>
      <c r="AM146" s="276">
        <f t="shared" si="29"/>
        <v>0</v>
      </c>
      <c r="AN146" s="457"/>
      <c r="AP146" s="444"/>
      <c r="AQ146" s="444"/>
      <c r="AR146" s="444"/>
    </row>
    <row r="147" spans="1:44" s="38" customFormat="1" ht="18" customHeight="1" x14ac:dyDescent="0.25">
      <c r="A147" s="355" t="s">
        <v>34</v>
      </c>
      <c r="B147" s="64" t="s">
        <v>39</v>
      </c>
      <c r="C147" s="293" t="s">
        <v>421</v>
      </c>
      <c r="D147" s="356">
        <v>5</v>
      </c>
      <c r="E147" s="356">
        <v>231</v>
      </c>
      <c r="F147" s="356" t="s">
        <v>73</v>
      </c>
      <c r="G147" s="357">
        <v>1012670</v>
      </c>
      <c r="H147" s="293" t="s">
        <v>1026</v>
      </c>
      <c r="I147" s="293" t="s">
        <v>48</v>
      </c>
      <c r="J147" s="358"/>
      <c r="K147" s="101">
        <v>137221</v>
      </c>
      <c r="L147" s="111">
        <v>0</v>
      </c>
      <c r="M147" s="101">
        <f t="shared" si="27"/>
        <v>137221</v>
      </c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9">
        <f t="shared" si="25"/>
        <v>0</v>
      </c>
      <c r="AA147" s="109">
        <f t="shared" si="26"/>
        <v>137221</v>
      </c>
      <c r="AB147" s="101">
        <f t="shared" si="28"/>
        <v>137221</v>
      </c>
      <c r="AC147" s="109"/>
      <c r="AD147" s="109"/>
      <c r="AE147" s="101">
        <f t="shared" si="20"/>
        <v>0</v>
      </c>
      <c r="AF147" s="109"/>
      <c r="AG147" s="109"/>
      <c r="AH147" s="109">
        <v>137221</v>
      </c>
      <c r="AI147" s="101">
        <v>137221</v>
      </c>
      <c r="AJ147" s="109"/>
      <c r="AK147" s="109"/>
      <c r="AL147" s="458"/>
      <c r="AM147" s="276">
        <f t="shared" si="29"/>
        <v>0</v>
      </c>
      <c r="AN147" s="457"/>
      <c r="AP147" s="444"/>
      <c r="AQ147" s="444"/>
      <c r="AR147" s="444"/>
    </row>
    <row r="148" spans="1:44" s="38" customFormat="1" ht="18" customHeight="1" x14ac:dyDescent="0.25">
      <c r="A148" s="355" t="s">
        <v>34</v>
      </c>
      <c r="B148" s="64" t="s">
        <v>39</v>
      </c>
      <c r="C148" s="293" t="s">
        <v>421</v>
      </c>
      <c r="D148" s="356">
        <v>1</v>
      </c>
      <c r="E148" s="356">
        <v>231</v>
      </c>
      <c r="F148" s="356" t="s">
        <v>73</v>
      </c>
      <c r="G148" s="357">
        <v>1012671</v>
      </c>
      <c r="H148" s="293" t="s">
        <v>1027</v>
      </c>
      <c r="I148" s="293" t="s">
        <v>331</v>
      </c>
      <c r="J148" s="358"/>
      <c r="K148" s="101">
        <v>5519580</v>
      </c>
      <c r="L148" s="111">
        <v>2846130</v>
      </c>
      <c r="M148" s="101">
        <f t="shared" si="27"/>
        <v>2673450</v>
      </c>
      <c r="N148" s="101"/>
      <c r="O148" s="101"/>
      <c r="P148" s="101"/>
      <c r="Q148" s="101"/>
      <c r="R148" s="101"/>
      <c r="S148" s="101"/>
      <c r="T148" s="109"/>
      <c r="U148" s="101"/>
      <c r="V148" s="101"/>
      <c r="W148" s="101"/>
      <c r="X148" s="101"/>
      <c r="Y148" s="101"/>
      <c r="Z148" s="109">
        <f t="shared" si="25"/>
        <v>0</v>
      </c>
      <c r="AA148" s="109">
        <f t="shared" si="26"/>
        <v>2673450</v>
      </c>
      <c r="AB148" s="101">
        <f t="shared" si="28"/>
        <v>2673450</v>
      </c>
      <c r="AC148" s="109"/>
      <c r="AD148" s="109"/>
      <c r="AE148" s="101">
        <f t="shared" si="20"/>
        <v>0</v>
      </c>
      <c r="AF148" s="109"/>
      <c r="AG148" s="109" t="s">
        <v>1184</v>
      </c>
      <c r="AH148" s="109">
        <v>5519580</v>
      </c>
      <c r="AI148" s="101">
        <v>2673450</v>
      </c>
      <c r="AJ148" s="109"/>
      <c r="AK148" s="109"/>
      <c r="AL148" s="458"/>
      <c r="AM148" s="276">
        <f t="shared" si="29"/>
        <v>0</v>
      </c>
      <c r="AN148" s="457"/>
      <c r="AP148" s="444"/>
      <c r="AQ148" s="444"/>
      <c r="AR148" s="444"/>
    </row>
    <row r="149" spans="1:44" s="38" customFormat="1" ht="18" customHeight="1" x14ac:dyDescent="0.25">
      <c r="A149" s="355" t="s">
        <v>34</v>
      </c>
      <c r="B149" s="64" t="s">
        <v>39</v>
      </c>
      <c r="C149" s="293" t="s">
        <v>421</v>
      </c>
      <c r="D149" s="356">
        <v>5</v>
      </c>
      <c r="E149" s="356">
        <v>231</v>
      </c>
      <c r="F149" s="356" t="s">
        <v>73</v>
      </c>
      <c r="G149" s="357">
        <v>1012671</v>
      </c>
      <c r="H149" s="293" t="s">
        <v>1027</v>
      </c>
      <c r="I149" s="293" t="s">
        <v>48</v>
      </c>
      <c r="J149" s="358"/>
      <c r="K149" s="101">
        <v>122365</v>
      </c>
      <c r="L149" s="111">
        <v>0</v>
      </c>
      <c r="M149" s="101">
        <f t="shared" si="27"/>
        <v>122365</v>
      </c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9">
        <f t="shared" si="25"/>
        <v>0</v>
      </c>
      <c r="AA149" s="109">
        <f t="shared" si="26"/>
        <v>122365</v>
      </c>
      <c r="AB149" s="101">
        <f t="shared" si="28"/>
        <v>122365</v>
      </c>
      <c r="AC149" s="109"/>
      <c r="AD149" s="109"/>
      <c r="AE149" s="101">
        <f t="shared" si="20"/>
        <v>0</v>
      </c>
      <c r="AF149" s="109"/>
      <c r="AG149" s="109"/>
      <c r="AH149" s="109">
        <v>122365</v>
      </c>
      <c r="AI149" s="101">
        <v>122365</v>
      </c>
      <c r="AJ149" s="109"/>
      <c r="AK149" s="109"/>
      <c r="AL149" s="458"/>
      <c r="AM149" s="276">
        <f t="shared" si="29"/>
        <v>0</v>
      </c>
      <c r="AN149" s="457"/>
      <c r="AP149" s="444"/>
      <c r="AQ149" s="444"/>
      <c r="AR149" s="444"/>
    </row>
    <row r="150" spans="1:44" s="38" customFormat="1" ht="18" customHeight="1" x14ac:dyDescent="0.25">
      <c r="A150" s="355" t="s">
        <v>34</v>
      </c>
      <c r="B150" s="64" t="s">
        <v>39</v>
      </c>
      <c r="C150" s="293" t="s">
        <v>421</v>
      </c>
      <c r="D150" s="356">
        <v>1</v>
      </c>
      <c r="E150" s="356">
        <v>231</v>
      </c>
      <c r="F150" s="356" t="s">
        <v>73</v>
      </c>
      <c r="G150" s="357">
        <v>1012672</v>
      </c>
      <c r="H150" s="293" t="s">
        <v>1028</v>
      </c>
      <c r="I150" s="293" t="s">
        <v>331</v>
      </c>
      <c r="J150" s="358"/>
      <c r="K150" s="101">
        <v>33374769</v>
      </c>
      <c r="L150" s="111">
        <v>14171400</v>
      </c>
      <c r="M150" s="101">
        <f t="shared" si="27"/>
        <v>19203369</v>
      </c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9">
        <f t="shared" si="25"/>
        <v>0</v>
      </c>
      <c r="AA150" s="109">
        <f t="shared" si="26"/>
        <v>19203369</v>
      </c>
      <c r="AB150" s="101">
        <f t="shared" si="28"/>
        <v>19203369</v>
      </c>
      <c r="AC150" s="109"/>
      <c r="AD150" s="109"/>
      <c r="AE150" s="101">
        <f t="shared" ref="AE150:AE213" si="30">+Z150-AD150</f>
        <v>0</v>
      </c>
      <c r="AF150" s="109"/>
      <c r="AG150" s="101" t="s">
        <v>1294</v>
      </c>
      <c r="AH150" s="109">
        <v>33374769</v>
      </c>
      <c r="AI150" s="101">
        <v>19203369</v>
      </c>
      <c r="AJ150" s="109"/>
      <c r="AK150" s="109"/>
      <c r="AL150" s="458"/>
      <c r="AM150" s="276">
        <f t="shared" si="29"/>
        <v>0</v>
      </c>
      <c r="AN150" s="457"/>
      <c r="AP150" s="444"/>
      <c r="AQ150" s="444"/>
      <c r="AR150" s="444"/>
    </row>
    <row r="151" spans="1:44" s="38" customFormat="1" ht="18" customHeight="1" x14ac:dyDescent="0.25">
      <c r="A151" s="355" t="s">
        <v>34</v>
      </c>
      <c r="B151" s="64" t="s">
        <v>39</v>
      </c>
      <c r="C151" s="293" t="s">
        <v>421</v>
      </c>
      <c r="D151" s="356">
        <v>5</v>
      </c>
      <c r="E151" s="356">
        <v>231</v>
      </c>
      <c r="F151" s="356" t="s">
        <v>73</v>
      </c>
      <c r="G151" s="357">
        <v>1012672</v>
      </c>
      <c r="H151" s="293" t="s">
        <v>1028</v>
      </c>
      <c r="I151" s="293" t="s">
        <v>48</v>
      </c>
      <c r="J151" s="358"/>
      <c r="K151" s="101">
        <v>455400</v>
      </c>
      <c r="L151" s="111">
        <v>0</v>
      </c>
      <c r="M151" s="101">
        <f t="shared" si="27"/>
        <v>455400</v>
      </c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9">
        <f t="shared" si="25"/>
        <v>0</v>
      </c>
      <c r="AA151" s="109">
        <f t="shared" si="26"/>
        <v>455400</v>
      </c>
      <c r="AB151" s="101">
        <f t="shared" si="28"/>
        <v>455400</v>
      </c>
      <c r="AC151" s="109"/>
      <c r="AD151" s="109"/>
      <c r="AE151" s="101">
        <f t="shared" si="30"/>
        <v>0</v>
      </c>
      <c r="AF151" s="109"/>
      <c r="AG151" s="109"/>
      <c r="AH151" s="109">
        <v>455400</v>
      </c>
      <c r="AI151" s="101">
        <v>455400</v>
      </c>
      <c r="AJ151" s="109"/>
      <c r="AK151" s="109"/>
      <c r="AL151" s="458"/>
      <c r="AM151" s="276">
        <f t="shared" si="29"/>
        <v>0</v>
      </c>
      <c r="AN151" s="457"/>
      <c r="AP151" s="444"/>
      <c r="AQ151" s="444"/>
      <c r="AR151" s="444"/>
    </row>
    <row r="152" spans="1:44" s="38" customFormat="1" ht="18" customHeight="1" x14ac:dyDescent="0.25">
      <c r="A152" s="355" t="s">
        <v>34</v>
      </c>
      <c r="B152" s="64" t="s">
        <v>39</v>
      </c>
      <c r="C152" s="293" t="s">
        <v>421</v>
      </c>
      <c r="D152" s="356">
        <v>1</v>
      </c>
      <c r="E152" s="356">
        <v>231</v>
      </c>
      <c r="F152" s="356" t="s">
        <v>82</v>
      </c>
      <c r="G152" s="357">
        <v>1012673</v>
      </c>
      <c r="H152" s="293" t="s">
        <v>1029</v>
      </c>
      <c r="I152" s="293" t="s">
        <v>331</v>
      </c>
      <c r="J152" s="358"/>
      <c r="K152" s="101">
        <v>17376600</v>
      </c>
      <c r="L152" s="111">
        <v>11270527</v>
      </c>
      <c r="M152" s="101">
        <f t="shared" si="27"/>
        <v>6106073</v>
      </c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9">
        <f t="shared" ref="Z152:Z196" si="31">N152+O152+P152+Q152+R152+S152+T152+U152+V152+W152+X152+Y152</f>
        <v>0</v>
      </c>
      <c r="AA152" s="109">
        <f t="shared" ref="AA152:AA196" si="32">+M152-Z152</f>
        <v>6106073</v>
      </c>
      <c r="AB152" s="101">
        <f t="shared" si="28"/>
        <v>6106073</v>
      </c>
      <c r="AC152" s="109"/>
      <c r="AD152" s="109"/>
      <c r="AE152" s="101">
        <f t="shared" si="30"/>
        <v>0</v>
      </c>
      <c r="AF152" s="109"/>
      <c r="AG152" s="109" t="s">
        <v>1306</v>
      </c>
      <c r="AH152" s="109">
        <v>17376600</v>
      </c>
      <c r="AI152" s="101">
        <v>6106073</v>
      </c>
      <c r="AJ152" s="109"/>
      <c r="AK152" s="109"/>
      <c r="AL152" s="458"/>
      <c r="AM152" s="276">
        <f t="shared" si="29"/>
        <v>0</v>
      </c>
      <c r="AN152" s="457"/>
      <c r="AP152" s="444"/>
      <c r="AQ152" s="444"/>
      <c r="AR152" s="444"/>
    </row>
    <row r="153" spans="1:44" s="38" customFormat="1" ht="18" customHeight="1" x14ac:dyDescent="0.25">
      <c r="A153" s="355" t="s">
        <v>34</v>
      </c>
      <c r="B153" s="64" t="s">
        <v>39</v>
      </c>
      <c r="C153" s="293" t="s">
        <v>421</v>
      </c>
      <c r="D153" s="356">
        <v>5</v>
      </c>
      <c r="E153" s="356">
        <v>231</v>
      </c>
      <c r="F153" s="356" t="s">
        <v>82</v>
      </c>
      <c r="G153" s="357">
        <v>1012673</v>
      </c>
      <c r="H153" s="293" t="s">
        <v>1029</v>
      </c>
      <c r="I153" s="293" t="s">
        <v>48</v>
      </c>
      <c r="J153" s="358"/>
      <c r="K153" s="101">
        <v>144951</v>
      </c>
      <c r="L153" s="111">
        <v>0</v>
      </c>
      <c r="M153" s="101">
        <f t="shared" si="27"/>
        <v>144951</v>
      </c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9">
        <f t="shared" si="31"/>
        <v>0</v>
      </c>
      <c r="AA153" s="109">
        <f t="shared" si="32"/>
        <v>144951</v>
      </c>
      <c r="AB153" s="101">
        <f t="shared" si="28"/>
        <v>144951</v>
      </c>
      <c r="AC153" s="109"/>
      <c r="AD153" s="109"/>
      <c r="AE153" s="101">
        <f t="shared" si="30"/>
        <v>0</v>
      </c>
      <c r="AF153" s="109"/>
      <c r="AG153" s="109"/>
      <c r="AH153" s="109">
        <v>144951</v>
      </c>
      <c r="AI153" s="101">
        <v>144951</v>
      </c>
      <c r="AJ153" s="109"/>
      <c r="AK153" s="109"/>
      <c r="AL153" s="458"/>
      <c r="AM153" s="276">
        <f t="shared" si="29"/>
        <v>0</v>
      </c>
      <c r="AN153" s="457"/>
      <c r="AP153" s="444"/>
      <c r="AQ153" s="444"/>
      <c r="AR153" s="444"/>
    </row>
    <row r="154" spans="1:44" s="38" customFormat="1" ht="18" customHeight="1" x14ac:dyDescent="0.25">
      <c r="A154" s="355" t="s">
        <v>34</v>
      </c>
      <c r="B154" s="64" t="s">
        <v>39</v>
      </c>
      <c r="C154" s="293" t="s">
        <v>421</v>
      </c>
      <c r="D154" s="356">
        <v>1</v>
      </c>
      <c r="E154" s="356">
        <v>231</v>
      </c>
      <c r="F154" s="356" t="s">
        <v>82</v>
      </c>
      <c r="G154" s="357">
        <v>1012674</v>
      </c>
      <c r="H154" s="293" t="s">
        <v>1030</v>
      </c>
      <c r="I154" s="293" t="s">
        <v>331</v>
      </c>
      <c r="J154" s="358"/>
      <c r="K154" s="101">
        <v>19890000</v>
      </c>
      <c r="L154" s="111">
        <v>11648665</v>
      </c>
      <c r="M154" s="101">
        <f t="shared" si="27"/>
        <v>8241335</v>
      </c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9">
        <f t="shared" si="31"/>
        <v>0</v>
      </c>
      <c r="AA154" s="109">
        <f t="shared" si="32"/>
        <v>8241335</v>
      </c>
      <c r="AB154" s="101">
        <f t="shared" si="28"/>
        <v>8241335</v>
      </c>
      <c r="AC154" s="109"/>
      <c r="AD154" s="109"/>
      <c r="AE154" s="101">
        <f t="shared" si="30"/>
        <v>0</v>
      </c>
      <c r="AF154" s="109"/>
      <c r="AG154" s="109" t="s">
        <v>1306</v>
      </c>
      <c r="AH154" s="109">
        <v>19890000</v>
      </c>
      <c r="AI154" s="101">
        <v>8241335</v>
      </c>
      <c r="AJ154" s="109"/>
      <c r="AK154" s="109"/>
      <c r="AL154" s="458"/>
      <c r="AM154" s="276">
        <f t="shared" si="29"/>
        <v>0</v>
      </c>
      <c r="AN154" s="457"/>
      <c r="AP154" s="444"/>
      <c r="AQ154" s="444"/>
      <c r="AR154" s="444"/>
    </row>
    <row r="155" spans="1:44" s="38" customFormat="1" ht="18" customHeight="1" x14ac:dyDescent="0.25">
      <c r="A155" s="355" t="s">
        <v>34</v>
      </c>
      <c r="B155" s="64" t="s">
        <v>39</v>
      </c>
      <c r="C155" s="293" t="s">
        <v>421</v>
      </c>
      <c r="D155" s="356">
        <v>5</v>
      </c>
      <c r="E155" s="356">
        <v>231</v>
      </c>
      <c r="F155" s="356" t="s">
        <v>82</v>
      </c>
      <c r="G155" s="357">
        <v>1012674</v>
      </c>
      <c r="H155" s="293" t="s">
        <v>1030</v>
      </c>
      <c r="I155" s="293" t="s">
        <v>48</v>
      </c>
      <c r="J155" s="358"/>
      <c r="K155" s="101">
        <v>160082</v>
      </c>
      <c r="L155" s="111">
        <v>0</v>
      </c>
      <c r="M155" s="101">
        <f t="shared" si="27"/>
        <v>160082</v>
      </c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9">
        <f t="shared" si="31"/>
        <v>0</v>
      </c>
      <c r="AA155" s="109">
        <f t="shared" si="32"/>
        <v>160082</v>
      </c>
      <c r="AB155" s="101">
        <f t="shared" si="28"/>
        <v>160082</v>
      </c>
      <c r="AC155" s="109"/>
      <c r="AD155" s="109"/>
      <c r="AE155" s="101">
        <f t="shared" si="30"/>
        <v>0</v>
      </c>
      <c r="AF155" s="109"/>
      <c r="AG155" s="109"/>
      <c r="AH155" s="109">
        <v>160082</v>
      </c>
      <c r="AI155" s="101">
        <v>160082</v>
      </c>
      <c r="AJ155" s="109"/>
      <c r="AK155" s="109"/>
      <c r="AL155" s="458"/>
      <c r="AM155" s="276">
        <f t="shared" si="29"/>
        <v>0</v>
      </c>
      <c r="AN155" s="457"/>
      <c r="AP155" s="444"/>
      <c r="AQ155" s="444"/>
      <c r="AR155" s="444"/>
    </row>
    <row r="156" spans="1:44" s="38" customFormat="1" ht="18" customHeight="1" x14ac:dyDescent="0.25">
      <c r="A156" s="355" t="s">
        <v>34</v>
      </c>
      <c r="B156" s="64" t="s">
        <v>39</v>
      </c>
      <c r="C156" s="293" t="s">
        <v>421</v>
      </c>
      <c r="D156" s="356">
        <v>1</v>
      </c>
      <c r="E156" s="356">
        <v>231</v>
      </c>
      <c r="F156" s="356" t="s">
        <v>82</v>
      </c>
      <c r="G156" s="357">
        <v>1012675</v>
      </c>
      <c r="H156" s="293" t="s">
        <v>1031</v>
      </c>
      <c r="I156" s="293" t="s">
        <v>331</v>
      </c>
      <c r="J156" s="358"/>
      <c r="K156" s="101">
        <v>7786920</v>
      </c>
      <c r="L156" s="111">
        <v>5600199</v>
      </c>
      <c r="M156" s="101">
        <f t="shared" si="27"/>
        <v>2186721</v>
      </c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9">
        <f t="shared" si="31"/>
        <v>0</v>
      </c>
      <c r="AA156" s="109">
        <f t="shared" si="32"/>
        <v>2186721</v>
      </c>
      <c r="AB156" s="101">
        <f t="shared" si="28"/>
        <v>2186721</v>
      </c>
      <c r="AC156" s="109"/>
      <c r="AD156" s="109"/>
      <c r="AE156" s="101">
        <f t="shared" si="30"/>
        <v>0</v>
      </c>
      <c r="AF156" s="109"/>
      <c r="AG156" s="109" t="s">
        <v>1306</v>
      </c>
      <c r="AH156" s="109">
        <v>7786920</v>
      </c>
      <c r="AI156" s="101">
        <v>2186721</v>
      </c>
      <c r="AJ156" s="109"/>
      <c r="AK156" s="109"/>
      <c r="AL156" s="458"/>
      <c r="AM156" s="276">
        <f t="shared" si="29"/>
        <v>0</v>
      </c>
      <c r="AN156" s="457"/>
      <c r="AP156" s="444"/>
      <c r="AQ156" s="444"/>
      <c r="AR156" s="444"/>
    </row>
    <row r="157" spans="1:44" s="38" customFormat="1" ht="18" customHeight="1" x14ac:dyDescent="0.25">
      <c r="A157" s="355" t="s">
        <v>34</v>
      </c>
      <c r="B157" s="64" t="s">
        <v>39</v>
      </c>
      <c r="C157" s="293" t="s">
        <v>421</v>
      </c>
      <c r="D157" s="356">
        <v>5</v>
      </c>
      <c r="E157" s="356">
        <v>231</v>
      </c>
      <c r="F157" s="356" t="s">
        <v>82</v>
      </c>
      <c r="G157" s="357">
        <v>1012675</v>
      </c>
      <c r="H157" s="293" t="s">
        <v>1031</v>
      </c>
      <c r="I157" s="293" t="s">
        <v>48</v>
      </c>
      <c r="J157" s="358"/>
      <c r="K157" s="101">
        <v>78854</v>
      </c>
      <c r="L157" s="111">
        <v>0</v>
      </c>
      <c r="M157" s="101">
        <f t="shared" si="27"/>
        <v>78854</v>
      </c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9">
        <f t="shared" si="31"/>
        <v>0</v>
      </c>
      <c r="AA157" s="109">
        <f t="shared" si="32"/>
        <v>78854</v>
      </c>
      <c r="AB157" s="101">
        <f t="shared" si="28"/>
        <v>78854</v>
      </c>
      <c r="AC157" s="109"/>
      <c r="AD157" s="109"/>
      <c r="AE157" s="101">
        <f t="shared" si="30"/>
        <v>0</v>
      </c>
      <c r="AF157" s="109"/>
      <c r="AG157" s="109"/>
      <c r="AH157" s="109">
        <v>78854</v>
      </c>
      <c r="AI157" s="101">
        <v>78854</v>
      </c>
      <c r="AJ157" s="109"/>
      <c r="AK157" s="109"/>
      <c r="AL157" s="458"/>
      <c r="AM157" s="276">
        <f t="shared" si="29"/>
        <v>0</v>
      </c>
      <c r="AN157" s="457"/>
      <c r="AP157" s="444"/>
      <c r="AQ157" s="444"/>
      <c r="AR157" s="444"/>
    </row>
    <row r="158" spans="1:44" s="38" customFormat="1" ht="18" customHeight="1" x14ac:dyDescent="0.25">
      <c r="A158" s="355" t="s">
        <v>34</v>
      </c>
      <c r="B158" s="64" t="s">
        <v>39</v>
      </c>
      <c r="C158" s="293" t="s">
        <v>421</v>
      </c>
      <c r="D158" s="356">
        <v>1</v>
      </c>
      <c r="E158" s="356">
        <v>231</v>
      </c>
      <c r="F158" s="356" t="s">
        <v>82</v>
      </c>
      <c r="G158" s="357">
        <v>1012676</v>
      </c>
      <c r="H158" s="293" t="s">
        <v>1032</v>
      </c>
      <c r="I158" s="293" t="s">
        <v>331</v>
      </c>
      <c r="J158" s="358"/>
      <c r="K158" s="101">
        <v>8313840</v>
      </c>
      <c r="L158" s="111">
        <v>3749418</v>
      </c>
      <c r="M158" s="101">
        <f t="shared" si="27"/>
        <v>4564422</v>
      </c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9">
        <f t="shared" si="31"/>
        <v>0</v>
      </c>
      <c r="AA158" s="109">
        <f t="shared" si="32"/>
        <v>4564422</v>
      </c>
      <c r="AB158" s="101">
        <f t="shared" si="28"/>
        <v>4564422</v>
      </c>
      <c r="AC158" s="109"/>
      <c r="AD158" s="109"/>
      <c r="AE158" s="101">
        <f t="shared" si="30"/>
        <v>0</v>
      </c>
      <c r="AF158" s="109"/>
      <c r="AG158" s="109" t="s">
        <v>1306</v>
      </c>
      <c r="AH158" s="109">
        <v>8313840</v>
      </c>
      <c r="AI158" s="101">
        <v>4564422</v>
      </c>
      <c r="AJ158" s="109"/>
      <c r="AK158" s="109"/>
      <c r="AL158" s="458"/>
      <c r="AM158" s="276">
        <f t="shared" si="29"/>
        <v>0</v>
      </c>
      <c r="AN158" s="457"/>
      <c r="AP158" s="444"/>
      <c r="AQ158" s="444"/>
      <c r="AR158" s="444"/>
    </row>
    <row r="159" spans="1:44" s="38" customFormat="1" ht="18" customHeight="1" x14ac:dyDescent="0.25">
      <c r="A159" s="355" t="s">
        <v>34</v>
      </c>
      <c r="B159" s="64" t="s">
        <v>39</v>
      </c>
      <c r="C159" s="293" t="s">
        <v>421</v>
      </c>
      <c r="D159" s="356">
        <v>5</v>
      </c>
      <c r="E159" s="356">
        <v>231</v>
      </c>
      <c r="F159" s="356" t="s">
        <v>82</v>
      </c>
      <c r="G159" s="357">
        <v>1012676</v>
      </c>
      <c r="H159" s="293" t="s">
        <v>1032</v>
      </c>
      <c r="I159" s="293" t="s">
        <v>48</v>
      </c>
      <c r="J159" s="358"/>
      <c r="K159" s="101">
        <v>81921</v>
      </c>
      <c r="L159" s="111">
        <v>0</v>
      </c>
      <c r="M159" s="101">
        <f t="shared" si="27"/>
        <v>81921</v>
      </c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9">
        <f t="shared" si="31"/>
        <v>0</v>
      </c>
      <c r="AA159" s="109">
        <f>+M159-Z159</f>
        <v>81921</v>
      </c>
      <c r="AB159" s="101">
        <f t="shared" si="28"/>
        <v>81921</v>
      </c>
      <c r="AC159" s="109"/>
      <c r="AD159" s="109"/>
      <c r="AE159" s="101">
        <f t="shared" si="30"/>
        <v>0</v>
      </c>
      <c r="AF159" s="109"/>
      <c r="AG159" s="109"/>
      <c r="AH159" s="109"/>
      <c r="AI159" s="101">
        <v>81921</v>
      </c>
      <c r="AJ159" s="109"/>
      <c r="AK159" s="109"/>
      <c r="AL159" s="458"/>
      <c r="AM159" s="276">
        <f t="shared" si="29"/>
        <v>0</v>
      </c>
      <c r="AN159" s="457"/>
      <c r="AP159" s="444"/>
      <c r="AQ159" s="444"/>
      <c r="AR159" s="444"/>
    </row>
    <row r="160" spans="1:44" s="38" customFormat="1" ht="18" customHeight="1" x14ac:dyDescent="0.25">
      <c r="A160" s="355" t="s">
        <v>34</v>
      </c>
      <c r="B160" s="64" t="s">
        <v>39</v>
      </c>
      <c r="C160" s="293" t="s">
        <v>421</v>
      </c>
      <c r="D160" s="356">
        <v>5</v>
      </c>
      <c r="E160" s="356">
        <v>231</v>
      </c>
      <c r="F160" s="356" t="s">
        <v>59</v>
      </c>
      <c r="G160" s="357">
        <v>1012677</v>
      </c>
      <c r="H160" s="293" t="s">
        <v>1033</v>
      </c>
      <c r="I160" s="293" t="s">
        <v>48</v>
      </c>
      <c r="J160" s="358"/>
      <c r="K160" s="101">
        <v>208190</v>
      </c>
      <c r="L160" s="111">
        <v>0</v>
      </c>
      <c r="M160" s="101">
        <f t="shared" si="27"/>
        <v>208190</v>
      </c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9">
        <f t="shared" si="31"/>
        <v>0</v>
      </c>
      <c r="AA160" s="109">
        <f t="shared" si="32"/>
        <v>208190</v>
      </c>
      <c r="AB160" s="101">
        <f t="shared" si="28"/>
        <v>208190</v>
      </c>
      <c r="AC160" s="109"/>
      <c r="AD160" s="109"/>
      <c r="AE160" s="101">
        <f t="shared" si="30"/>
        <v>0</v>
      </c>
      <c r="AF160" s="109"/>
      <c r="AG160" s="109"/>
      <c r="AH160" s="109">
        <v>208190</v>
      </c>
      <c r="AI160" s="101">
        <v>208190</v>
      </c>
      <c r="AJ160" s="109"/>
      <c r="AK160" s="109"/>
      <c r="AL160" s="458"/>
      <c r="AM160" s="276">
        <f t="shared" si="29"/>
        <v>0</v>
      </c>
      <c r="AN160" s="457"/>
      <c r="AP160" s="444"/>
      <c r="AQ160" s="444"/>
      <c r="AR160" s="444"/>
    </row>
    <row r="161" spans="1:44" s="38" customFormat="1" ht="18" customHeight="1" x14ac:dyDescent="0.25">
      <c r="A161" s="355" t="s">
        <v>34</v>
      </c>
      <c r="B161" s="64" t="s">
        <v>39</v>
      </c>
      <c r="C161" s="293" t="s">
        <v>421</v>
      </c>
      <c r="D161" s="356">
        <v>1</v>
      </c>
      <c r="E161" s="356">
        <v>231</v>
      </c>
      <c r="F161" s="356" t="s">
        <v>59</v>
      </c>
      <c r="G161" s="357">
        <v>1012678</v>
      </c>
      <c r="H161" s="293" t="s">
        <v>1034</v>
      </c>
      <c r="I161" s="293" t="s">
        <v>331</v>
      </c>
      <c r="J161" s="358"/>
      <c r="K161" s="101">
        <v>21315452</v>
      </c>
      <c r="L161" s="111">
        <v>0</v>
      </c>
      <c r="M161" s="101">
        <f t="shared" si="27"/>
        <v>21315452</v>
      </c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9">
        <f t="shared" si="31"/>
        <v>0</v>
      </c>
      <c r="AA161" s="109">
        <f t="shared" si="32"/>
        <v>21315452</v>
      </c>
      <c r="AB161" s="101">
        <f t="shared" si="28"/>
        <v>21315452</v>
      </c>
      <c r="AC161" s="109"/>
      <c r="AD161" s="109"/>
      <c r="AE161" s="101">
        <f t="shared" si="30"/>
        <v>0</v>
      </c>
      <c r="AF161" s="109"/>
      <c r="AG161" s="109"/>
      <c r="AH161" s="109">
        <v>21315452</v>
      </c>
      <c r="AI161" s="101">
        <v>21315452</v>
      </c>
      <c r="AJ161" s="109"/>
      <c r="AK161" s="109"/>
      <c r="AL161" s="458"/>
      <c r="AM161" s="276">
        <f t="shared" si="29"/>
        <v>0</v>
      </c>
      <c r="AN161" s="457"/>
      <c r="AP161" s="444"/>
      <c r="AQ161" s="444"/>
      <c r="AR161" s="444"/>
    </row>
    <row r="162" spans="1:44" s="38" customFormat="1" ht="18" customHeight="1" x14ac:dyDescent="0.25">
      <c r="A162" s="355" t="s">
        <v>34</v>
      </c>
      <c r="B162" s="64" t="s">
        <v>39</v>
      </c>
      <c r="C162" s="293" t="s">
        <v>421</v>
      </c>
      <c r="D162" s="356">
        <v>5</v>
      </c>
      <c r="E162" s="356">
        <v>231</v>
      </c>
      <c r="F162" s="356" t="s">
        <v>59</v>
      </c>
      <c r="G162" s="357">
        <v>1012678</v>
      </c>
      <c r="H162" s="293" t="s">
        <v>1034</v>
      </c>
      <c r="I162" s="293" t="s">
        <v>48</v>
      </c>
      <c r="J162" s="358"/>
      <c r="K162" s="101">
        <v>166812</v>
      </c>
      <c r="L162" s="111">
        <v>0</v>
      </c>
      <c r="M162" s="101">
        <f t="shared" si="27"/>
        <v>166812</v>
      </c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9">
        <f t="shared" si="31"/>
        <v>0</v>
      </c>
      <c r="AA162" s="109">
        <f t="shared" si="32"/>
        <v>166812</v>
      </c>
      <c r="AB162" s="101">
        <f t="shared" si="28"/>
        <v>166812</v>
      </c>
      <c r="AC162" s="109"/>
      <c r="AD162" s="109"/>
      <c r="AE162" s="101">
        <f t="shared" si="30"/>
        <v>0</v>
      </c>
      <c r="AF162" s="109"/>
      <c r="AG162" s="109"/>
      <c r="AH162" s="109">
        <v>166812</v>
      </c>
      <c r="AI162" s="101">
        <v>166812</v>
      </c>
      <c r="AJ162" s="109"/>
      <c r="AK162" s="109"/>
      <c r="AL162" s="458"/>
      <c r="AM162" s="276">
        <f t="shared" si="29"/>
        <v>0</v>
      </c>
      <c r="AN162" s="457"/>
      <c r="AP162" s="444"/>
      <c r="AQ162" s="444"/>
      <c r="AR162" s="444"/>
    </row>
    <row r="163" spans="1:44" s="38" customFormat="1" ht="18" customHeight="1" x14ac:dyDescent="0.25">
      <c r="A163" s="355" t="s">
        <v>34</v>
      </c>
      <c r="B163" s="64" t="s">
        <v>39</v>
      </c>
      <c r="C163" s="293" t="s">
        <v>421</v>
      </c>
      <c r="D163" s="356">
        <v>5</v>
      </c>
      <c r="E163" s="356">
        <v>231</v>
      </c>
      <c r="F163" s="356" t="s">
        <v>59</v>
      </c>
      <c r="G163" s="357">
        <v>1012679</v>
      </c>
      <c r="H163" s="293" t="s">
        <v>1035</v>
      </c>
      <c r="I163" s="293" t="s">
        <v>48</v>
      </c>
      <c r="J163" s="358"/>
      <c r="K163" s="101">
        <v>59198</v>
      </c>
      <c r="L163" s="111">
        <v>0</v>
      </c>
      <c r="M163" s="101">
        <f t="shared" si="27"/>
        <v>59198</v>
      </c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9">
        <f t="shared" si="31"/>
        <v>0</v>
      </c>
      <c r="AA163" s="109">
        <f t="shared" si="32"/>
        <v>59198</v>
      </c>
      <c r="AB163" s="101">
        <f t="shared" si="28"/>
        <v>59198</v>
      </c>
      <c r="AC163" s="109"/>
      <c r="AD163" s="109"/>
      <c r="AE163" s="101">
        <f t="shared" si="30"/>
        <v>0</v>
      </c>
      <c r="AF163" s="109"/>
      <c r="AG163" s="109"/>
      <c r="AH163" s="109">
        <v>59198</v>
      </c>
      <c r="AI163" s="101">
        <v>59198</v>
      </c>
      <c r="AJ163" s="109"/>
      <c r="AK163" s="109"/>
      <c r="AL163" s="458"/>
      <c r="AM163" s="276">
        <f t="shared" si="29"/>
        <v>0</v>
      </c>
      <c r="AN163" s="457"/>
      <c r="AP163" s="444"/>
      <c r="AQ163" s="444"/>
      <c r="AR163" s="444"/>
    </row>
    <row r="164" spans="1:44" s="38" customFormat="1" ht="18" customHeight="1" x14ac:dyDescent="0.25">
      <c r="A164" s="355" t="s">
        <v>34</v>
      </c>
      <c r="B164" s="64" t="s">
        <v>39</v>
      </c>
      <c r="C164" s="293" t="s">
        <v>421</v>
      </c>
      <c r="D164" s="356">
        <v>5</v>
      </c>
      <c r="E164" s="356">
        <v>231</v>
      </c>
      <c r="F164" s="356" t="s">
        <v>59</v>
      </c>
      <c r="G164" s="357">
        <v>1012680</v>
      </c>
      <c r="H164" s="293" t="s">
        <v>1036</v>
      </c>
      <c r="I164" s="293" t="s">
        <v>48</v>
      </c>
      <c r="J164" s="358"/>
      <c r="K164" s="101">
        <v>221812</v>
      </c>
      <c r="L164" s="111">
        <v>0</v>
      </c>
      <c r="M164" s="101">
        <f t="shared" si="27"/>
        <v>221812</v>
      </c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9">
        <f t="shared" si="31"/>
        <v>0</v>
      </c>
      <c r="AA164" s="109">
        <f t="shared" si="32"/>
        <v>221812</v>
      </c>
      <c r="AB164" s="101">
        <f t="shared" si="28"/>
        <v>221812</v>
      </c>
      <c r="AC164" s="109"/>
      <c r="AD164" s="109"/>
      <c r="AE164" s="101">
        <f t="shared" si="30"/>
        <v>0</v>
      </c>
      <c r="AF164" s="109"/>
      <c r="AG164" s="109"/>
      <c r="AH164" s="109">
        <v>221812</v>
      </c>
      <c r="AI164" s="101">
        <v>221812</v>
      </c>
      <c r="AJ164" s="109"/>
      <c r="AK164" s="109"/>
      <c r="AL164" s="458"/>
      <c r="AM164" s="276">
        <f t="shared" si="29"/>
        <v>0</v>
      </c>
      <c r="AN164" s="457"/>
      <c r="AP164" s="444"/>
      <c r="AQ164" s="444"/>
      <c r="AR164" s="444"/>
    </row>
    <row r="165" spans="1:44" s="38" customFormat="1" ht="18" customHeight="1" x14ac:dyDescent="0.25">
      <c r="A165" s="355" t="s">
        <v>34</v>
      </c>
      <c r="B165" s="64" t="s">
        <v>39</v>
      </c>
      <c r="C165" s="293" t="s">
        <v>421</v>
      </c>
      <c r="D165" s="356">
        <v>5</v>
      </c>
      <c r="E165" s="356">
        <v>231</v>
      </c>
      <c r="F165" s="356" t="s">
        <v>59</v>
      </c>
      <c r="G165" s="357">
        <v>1012681</v>
      </c>
      <c r="H165" s="293" t="s">
        <v>1037</v>
      </c>
      <c r="I165" s="293" t="s">
        <v>48</v>
      </c>
      <c r="J165" s="358"/>
      <c r="K165" s="101">
        <v>96767</v>
      </c>
      <c r="L165" s="111">
        <v>0</v>
      </c>
      <c r="M165" s="101">
        <f t="shared" si="27"/>
        <v>96767</v>
      </c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9">
        <f t="shared" si="31"/>
        <v>0</v>
      </c>
      <c r="AA165" s="109">
        <f t="shared" si="32"/>
        <v>96767</v>
      </c>
      <c r="AB165" s="101">
        <f t="shared" si="28"/>
        <v>96767</v>
      </c>
      <c r="AC165" s="109"/>
      <c r="AD165" s="109"/>
      <c r="AE165" s="101">
        <f t="shared" si="30"/>
        <v>0</v>
      </c>
      <c r="AF165" s="109"/>
      <c r="AG165" s="109"/>
      <c r="AH165" s="109">
        <v>96767</v>
      </c>
      <c r="AI165" s="101">
        <v>96767</v>
      </c>
      <c r="AJ165" s="109"/>
      <c r="AK165" s="109"/>
      <c r="AL165" s="458"/>
      <c r="AM165" s="276">
        <f t="shared" si="29"/>
        <v>0</v>
      </c>
      <c r="AN165" s="457"/>
      <c r="AP165" s="444"/>
      <c r="AQ165" s="444"/>
      <c r="AR165" s="444"/>
    </row>
    <row r="166" spans="1:44" s="38" customFormat="1" ht="18" customHeight="1" x14ac:dyDescent="0.25">
      <c r="A166" s="355" t="s">
        <v>34</v>
      </c>
      <c r="B166" s="64" t="s">
        <v>39</v>
      </c>
      <c r="C166" s="293" t="s">
        <v>421</v>
      </c>
      <c r="D166" s="356">
        <v>5</v>
      </c>
      <c r="E166" s="356">
        <v>231</v>
      </c>
      <c r="F166" s="356" t="s">
        <v>59</v>
      </c>
      <c r="G166" s="357">
        <v>1012682</v>
      </c>
      <c r="H166" s="293" t="s">
        <v>1038</v>
      </c>
      <c r="I166" s="293" t="s">
        <v>48</v>
      </c>
      <c r="J166" s="358"/>
      <c r="K166" s="101">
        <v>74294</v>
      </c>
      <c r="L166" s="111">
        <v>0</v>
      </c>
      <c r="M166" s="101">
        <f t="shared" si="27"/>
        <v>74294</v>
      </c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9">
        <f t="shared" si="31"/>
        <v>0</v>
      </c>
      <c r="AA166" s="109">
        <f t="shared" si="32"/>
        <v>74294</v>
      </c>
      <c r="AB166" s="101">
        <f t="shared" si="28"/>
        <v>74294</v>
      </c>
      <c r="AC166" s="109"/>
      <c r="AD166" s="109"/>
      <c r="AE166" s="101">
        <f t="shared" si="30"/>
        <v>0</v>
      </c>
      <c r="AF166" s="109"/>
      <c r="AG166" s="109"/>
      <c r="AH166" s="109">
        <v>74294</v>
      </c>
      <c r="AI166" s="101">
        <v>74294</v>
      </c>
      <c r="AJ166" s="109"/>
      <c r="AK166" s="109"/>
      <c r="AL166" s="458"/>
      <c r="AM166" s="276">
        <f t="shared" si="29"/>
        <v>0</v>
      </c>
      <c r="AN166" s="457"/>
      <c r="AP166" s="444"/>
      <c r="AQ166" s="444"/>
      <c r="AR166" s="444"/>
    </row>
    <row r="167" spans="1:44" s="38" customFormat="1" ht="18" customHeight="1" x14ac:dyDescent="0.25">
      <c r="A167" s="355" t="s">
        <v>34</v>
      </c>
      <c r="B167" s="64" t="s">
        <v>39</v>
      </c>
      <c r="C167" s="293" t="s">
        <v>421</v>
      </c>
      <c r="D167" s="356">
        <v>1</v>
      </c>
      <c r="E167" s="356">
        <v>231</v>
      </c>
      <c r="F167" s="356" t="s">
        <v>142</v>
      </c>
      <c r="G167" s="357">
        <v>1012683</v>
      </c>
      <c r="H167" s="293" t="s">
        <v>1039</v>
      </c>
      <c r="I167" s="293" t="s">
        <v>331</v>
      </c>
      <c r="J167" s="358"/>
      <c r="K167" s="101">
        <v>7314504</v>
      </c>
      <c r="L167" s="111">
        <v>0</v>
      </c>
      <c r="M167" s="101">
        <f t="shared" si="27"/>
        <v>7314504</v>
      </c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9">
        <f t="shared" si="31"/>
        <v>0</v>
      </c>
      <c r="AA167" s="109">
        <f t="shared" si="32"/>
        <v>7314504</v>
      </c>
      <c r="AB167" s="101">
        <f t="shared" si="28"/>
        <v>7314504</v>
      </c>
      <c r="AC167" s="109"/>
      <c r="AD167" s="109"/>
      <c r="AE167" s="101">
        <f t="shared" si="30"/>
        <v>0</v>
      </c>
      <c r="AF167" s="109"/>
      <c r="AG167" s="109"/>
      <c r="AH167" s="109">
        <v>7314504</v>
      </c>
      <c r="AI167" s="101">
        <v>7314504</v>
      </c>
      <c r="AJ167" s="109"/>
      <c r="AK167" s="109"/>
      <c r="AL167" s="458"/>
      <c r="AM167" s="276">
        <f t="shared" si="29"/>
        <v>0</v>
      </c>
      <c r="AN167" s="457"/>
      <c r="AP167" s="444"/>
      <c r="AQ167" s="444"/>
      <c r="AR167" s="444"/>
    </row>
    <row r="168" spans="1:44" s="38" customFormat="1" ht="18" customHeight="1" x14ac:dyDescent="0.25">
      <c r="A168" s="355" t="s">
        <v>34</v>
      </c>
      <c r="B168" s="64" t="s">
        <v>39</v>
      </c>
      <c r="C168" s="293" t="s">
        <v>421</v>
      </c>
      <c r="D168" s="356">
        <v>5</v>
      </c>
      <c r="E168" s="356">
        <v>231</v>
      </c>
      <c r="F168" s="356" t="s">
        <v>142</v>
      </c>
      <c r="G168" s="357">
        <v>1012683</v>
      </c>
      <c r="H168" s="293" t="s">
        <v>1039</v>
      </c>
      <c r="I168" s="293" t="s">
        <v>48</v>
      </c>
      <c r="J168" s="358"/>
      <c r="K168" s="101">
        <v>74400</v>
      </c>
      <c r="L168" s="111">
        <v>0</v>
      </c>
      <c r="M168" s="101">
        <f t="shared" si="27"/>
        <v>74400</v>
      </c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9">
        <f t="shared" si="31"/>
        <v>0</v>
      </c>
      <c r="AA168" s="109">
        <f t="shared" si="32"/>
        <v>74400</v>
      </c>
      <c r="AB168" s="101">
        <f t="shared" si="28"/>
        <v>74400</v>
      </c>
      <c r="AC168" s="109"/>
      <c r="AD168" s="109"/>
      <c r="AE168" s="101">
        <f t="shared" si="30"/>
        <v>0</v>
      </c>
      <c r="AF168" s="109"/>
      <c r="AG168" s="109"/>
      <c r="AH168" s="109">
        <v>74400</v>
      </c>
      <c r="AI168" s="101">
        <v>74400</v>
      </c>
      <c r="AJ168" s="109"/>
      <c r="AK168" s="109"/>
      <c r="AL168" s="458"/>
      <c r="AM168" s="276">
        <f t="shared" si="29"/>
        <v>0</v>
      </c>
      <c r="AN168" s="457"/>
      <c r="AP168" s="444"/>
      <c r="AQ168" s="444"/>
      <c r="AR168" s="444"/>
    </row>
    <row r="169" spans="1:44" s="38" customFormat="1" ht="18" customHeight="1" x14ac:dyDescent="0.25">
      <c r="A169" s="355" t="s">
        <v>34</v>
      </c>
      <c r="B169" s="64" t="s">
        <v>39</v>
      </c>
      <c r="C169" s="293" t="s">
        <v>421</v>
      </c>
      <c r="D169" s="356">
        <v>1</v>
      </c>
      <c r="E169" s="356">
        <v>231</v>
      </c>
      <c r="F169" s="356" t="s">
        <v>142</v>
      </c>
      <c r="G169" s="357">
        <v>1012684</v>
      </c>
      <c r="H169" s="293" t="s">
        <v>1040</v>
      </c>
      <c r="I169" s="293" t="s">
        <v>331</v>
      </c>
      <c r="J169" s="358"/>
      <c r="K169" s="101">
        <v>4901256</v>
      </c>
      <c r="L169" s="111">
        <v>4399956</v>
      </c>
      <c r="M169" s="101">
        <f t="shared" si="27"/>
        <v>501300</v>
      </c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9">
        <f t="shared" si="31"/>
        <v>0</v>
      </c>
      <c r="AA169" s="109">
        <f t="shared" si="32"/>
        <v>501300</v>
      </c>
      <c r="AB169" s="101">
        <f t="shared" si="28"/>
        <v>501300</v>
      </c>
      <c r="AC169" s="109"/>
      <c r="AD169" s="109"/>
      <c r="AE169" s="101">
        <f t="shared" si="30"/>
        <v>0</v>
      </c>
      <c r="AF169" s="109"/>
      <c r="AG169" s="109" t="s">
        <v>1305</v>
      </c>
      <c r="AH169" s="109">
        <v>4901256</v>
      </c>
      <c r="AI169" s="101">
        <v>501300</v>
      </c>
      <c r="AJ169" s="109"/>
      <c r="AK169" s="109"/>
      <c r="AL169" s="458"/>
      <c r="AM169" s="276">
        <f t="shared" si="29"/>
        <v>0</v>
      </c>
      <c r="AN169" s="457"/>
      <c r="AP169" s="444"/>
      <c r="AQ169" s="444"/>
      <c r="AR169" s="444"/>
    </row>
    <row r="170" spans="1:44" s="38" customFormat="1" ht="18" customHeight="1" x14ac:dyDescent="0.25">
      <c r="A170" s="355" t="s">
        <v>34</v>
      </c>
      <c r="B170" s="64" t="s">
        <v>39</v>
      </c>
      <c r="C170" s="293" t="s">
        <v>421</v>
      </c>
      <c r="D170" s="356">
        <v>1</v>
      </c>
      <c r="E170" s="356">
        <v>231</v>
      </c>
      <c r="F170" s="356" t="s">
        <v>71</v>
      </c>
      <c r="G170" s="357">
        <v>1012687</v>
      </c>
      <c r="H170" s="293" t="s">
        <v>1041</v>
      </c>
      <c r="I170" s="293" t="s">
        <v>331</v>
      </c>
      <c r="J170" s="358"/>
      <c r="K170" s="101">
        <v>8482200</v>
      </c>
      <c r="L170" s="111">
        <v>0</v>
      </c>
      <c r="M170" s="101">
        <f t="shared" si="27"/>
        <v>8482200</v>
      </c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9">
        <f t="shared" si="31"/>
        <v>0</v>
      </c>
      <c r="AA170" s="109">
        <f t="shared" si="32"/>
        <v>8482200</v>
      </c>
      <c r="AB170" s="101">
        <f t="shared" si="28"/>
        <v>8482200</v>
      </c>
      <c r="AC170" s="109"/>
      <c r="AD170" s="109"/>
      <c r="AE170" s="101">
        <f t="shared" si="30"/>
        <v>0</v>
      </c>
      <c r="AF170" s="109"/>
      <c r="AG170" s="109"/>
      <c r="AH170" s="109">
        <v>8482200</v>
      </c>
      <c r="AI170" s="101">
        <v>8482200</v>
      </c>
      <c r="AJ170" s="109"/>
      <c r="AK170" s="109"/>
      <c r="AL170" s="458"/>
      <c r="AM170" s="276">
        <f t="shared" si="29"/>
        <v>0</v>
      </c>
      <c r="AN170" s="457"/>
      <c r="AP170" s="444"/>
      <c r="AQ170" s="444"/>
      <c r="AR170" s="444"/>
    </row>
    <row r="171" spans="1:44" s="38" customFormat="1" ht="18" customHeight="1" x14ac:dyDescent="0.25">
      <c r="A171" s="355" t="s">
        <v>34</v>
      </c>
      <c r="B171" s="64" t="s">
        <v>39</v>
      </c>
      <c r="C171" s="293" t="s">
        <v>421</v>
      </c>
      <c r="D171" s="356">
        <v>1</v>
      </c>
      <c r="E171" s="356">
        <v>231</v>
      </c>
      <c r="F171" s="356" t="s">
        <v>71</v>
      </c>
      <c r="G171" s="357">
        <v>1012689</v>
      </c>
      <c r="H171" s="293" t="s">
        <v>1042</v>
      </c>
      <c r="I171" s="293" t="s">
        <v>331</v>
      </c>
      <c r="J171" s="358"/>
      <c r="K171" s="101">
        <v>2195982</v>
      </c>
      <c r="L171" s="111">
        <v>0</v>
      </c>
      <c r="M171" s="101">
        <f t="shared" si="27"/>
        <v>2195982</v>
      </c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9">
        <f t="shared" si="31"/>
        <v>0</v>
      </c>
      <c r="AA171" s="109">
        <f t="shared" si="32"/>
        <v>2195982</v>
      </c>
      <c r="AB171" s="101">
        <f t="shared" si="28"/>
        <v>2195982</v>
      </c>
      <c r="AC171" s="109"/>
      <c r="AD171" s="109"/>
      <c r="AE171" s="101">
        <f t="shared" si="30"/>
        <v>0</v>
      </c>
      <c r="AF171" s="109"/>
      <c r="AG171" s="109"/>
      <c r="AH171" s="109">
        <v>2195982</v>
      </c>
      <c r="AI171" s="101">
        <v>2195982</v>
      </c>
      <c r="AJ171" s="109"/>
      <c r="AK171" s="109"/>
      <c r="AL171" s="458"/>
      <c r="AM171" s="276">
        <f t="shared" si="29"/>
        <v>0</v>
      </c>
      <c r="AN171" s="457"/>
      <c r="AP171" s="444"/>
      <c r="AQ171" s="444"/>
      <c r="AR171" s="444"/>
    </row>
    <row r="172" spans="1:44" s="38" customFormat="1" ht="18" customHeight="1" x14ac:dyDescent="0.25">
      <c r="A172" s="355" t="s">
        <v>34</v>
      </c>
      <c r="B172" s="64" t="s">
        <v>39</v>
      </c>
      <c r="C172" s="293" t="s">
        <v>421</v>
      </c>
      <c r="D172" s="356">
        <v>5</v>
      </c>
      <c r="E172" s="356">
        <v>231</v>
      </c>
      <c r="F172" s="356" t="s">
        <v>71</v>
      </c>
      <c r="G172" s="357">
        <v>1012689</v>
      </c>
      <c r="H172" s="293" t="s">
        <v>1042</v>
      </c>
      <c r="I172" s="293" t="s">
        <v>48</v>
      </c>
      <c r="J172" s="358"/>
      <c r="K172" s="101">
        <v>19682</v>
      </c>
      <c r="L172" s="111">
        <v>0</v>
      </c>
      <c r="M172" s="101">
        <f t="shared" si="27"/>
        <v>19682</v>
      </c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9">
        <f t="shared" si="31"/>
        <v>0</v>
      </c>
      <c r="AA172" s="109">
        <f t="shared" si="32"/>
        <v>19682</v>
      </c>
      <c r="AB172" s="101">
        <f t="shared" si="28"/>
        <v>19682</v>
      </c>
      <c r="AC172" s="109"/>
      <c r="AD172" s="109"/>
      <c r="AE172" s="101">
        <f t="shared" si="30"/>
        <v>0</v>
      </c>
      <c r="AF172" s="109"/>
      <c r="AG172" s="109"/>
      <c r="AH172" s="109">
        <v>19682</v>
      </c>
      <c r="AI172" s="101">
        <v>19682</v>
      </c>
      <c r="AJ172" s="109"/>
      <c r="AK172" s="109"/>
      <c r="AL172" s="458"/>
      <c r="AM172" s="276">
        <f t="shared" si="29"/>
        <v>0</v>
      </c>
      <c r="AN172" s="457"/>
      <c r="AP172" s="444"/>
      <c r="AQ172" s="444"/>
      <c r="AR172" s="444"/>
    </row>
    <row r="173" spans="1:44" s="38" customFormat="1" ht="18" customHeight="1" x14ac:dyDescent="0.25">
      <c r="A173" s="355" t="s">
        <v>34</v>
      </c>
      <c r="B173" s="64" t="s">
        <v>39</v>
      </c>
      <c r="C173" s="293" t="s">
        <v>421</v>
      </c>
      <c r="D173" s="356">
        <v>5</v>
      </c>
      <c r="E173" s="356">
        <v>231</v>
      </c>
      <c r="F173" s="356" t="s">
        <v>71</v>
      </c>
      <c r="G173" s="357">
        <v>1012690</v>
      </c>
      <c r="H173" s="293" t="s">
        <v>1043</v>
      </c>
      <c r="I173" s="293" t="s">
        <v>48</v>
      </c>
      <c r="J173" s="358"/>
      <c r="K173" s="101">
        <v>19640</v>
      </c>
      <c r="L173" s="111">
        <v>0</v>
      </c>
      <c r="M173" s="101">
        <f t="shared" si="27"/>
        <v>19640</v>
      </c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9">
        <f t="shared" si="31"/>
        <v>0</v>
      </c>
      <c r="AA173" s="109">
        <f t="shared" si="32"/>
        <v>19640</v>
      </c>
      <c r="AB173" s="101">
        <f t="shared" si="28"/>
        <v>19640</v>
      </c>
      <c r="AC173" s="109"/>
      <c r="AD173" s="109"/>
      <c r="AE173" s="101">
        <f t="shared" si="30"/>
        <v>0</v>
      </c>
      <c r="AF173" s="109"/>
      <c r="AG173" s="109"/>
      <c r="AH173" s="109">
        <v>19640</v>
      </c>
      <c r="AI173" s="101">
        <v>19640</v>
      </c>
      <c r="AJ173" s="109"/>
      <c r="AK173" s="109"/>
      <c r="AL173" s="458"/>
      <c r="AM173" s="276">
        <f t="shared" si="29"/>
        <v>0</v>
      </c>
      <c r="AN173" s="457"/>
      <c r="AP173" s="444"/>
      <c r="AQ173" s="444"/>
      <c r="AR173" s="444"/>
    </row>
    <row r="174" spans="1:44" s="38" customFormat="1" ht="18" customHeight="1" x14ac:dyDescent="0.25">
      <c r="A174" s="355" t="s">
        <v>34</v>
      </c>
      <c r="B174" s="64" t="s">
        <v>39</v>
      </c>
      <c r="C174" s="293" t="s">
        <v>421</v>
      </c>
      <c r="D174" s="356">
        <v>1</v>
      </c>
      <c r="E174" s="356">
        <v>231</v>
      </c>
      <c r="F174" s="356" t="s">
        <v>132</v>
      </c>
      <c r="G174" s="357">
        <v>1012691</v>
      </c>
      <c r="H174" s="293" t="s">
        <v>1044</v>
      </c>
      <c r="I174" s="293" t="s">
        <v>331</v>
      </c>
      <c r="J174" s="358"/>
      <c r="K174" s="101">
        <v>9345600</v>
      </c>
      <c r="L174" s="111">
        <v>0</v>
      </c>
      <c r="M174" s="101">
        <f t="shared" si="27"/>
        <v>9345600</v>
      </c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9">
        <f t="shared" si="31"/>
        <v>0</v>
      </c>
      <c r="AA174" s="109">
        <f t="shared" si="32"/>
        <v>9345600</v>
      </c>
      <c r="AB174" s="101">
        <f t="shared" si="28"/>
        <v>9345600</v>
      </c>
      <c r="AC174" s="109"/>
      <c r="AD174" s="109"/>
      <c r="AE174" s="101">
        <f t="shared" si="30"/>
        <v>0</v>
      </c>
      <c r="AF174" s="109"/>
      <c r="AG174" s="109"/>
      <c r="AH174" s="109">
        <v>9345600</v>
      </c>
      <c r="AI174" s="101">
        <v>9345600</v>
      </c>
      <c r="AJ174" s="109"/>
      <c r="AK174" s="109"/>
      <c r="AL174" s="458"/>
      <c r="AM174" s="276">
        <f t="shared" si="29"/>
        <v>0</v>
      </c>
      <c r="AN174" s="457"/>
      <c r="AP174" s="444"/>
      <c r="AQ174" s="444"/>
      <c r="AR174" s="444"/>
    </row>
    <row r="175" spans="1:44" s="38" customFormat="1" ht="18" customHeight="1" x14ac:dyDescent="0.25">
      <c r="A175" s="355" t="s">
        <v>34</v>
      </c>
      <c r="B175" s="64" t="s">
        <v>39</v>
      </c>
      <c r="C175" s="293" t="s">
        <v>421</v>
      </c>
      <c r="D175" s="356">
        <v>5</v>
      </c>
      <c r="E175" s="356">
        <v>231</v>
      </c>
      <c r="F175" s="356" t="s">
        <v>132</v>
      </c>
      <c r="G175" s="357">
        <v>1012691</v>
      </c>
      <c r="H175" s="293" t="s">
        <v>1044</v>
      </c>
      <c r="I175" s="293" t="s">
        <v>48</v>
      </c>
      <c r="J175" s="358"/>
      <c r="K175" s="101">
        <v>95383</v>
      </c>
      <c r="L175" s="111">
        <v>0</v>
      </c>
      <c r="M175" s="101">
        <f t="shared" si="27"/>
        <v>95383</v>
      </c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9">
        <f t="shared" si="31"/>
        <v>0</v>
      </c>
      <c r="AA175" s="109">
        <f t="shared" si="32"/>
        <v>95383</v>
      </c>
      <c r="AB175" s="101">
        <f t="shared" si="28"/>
        <v>95383</v>
      </c>
      <c r="AC175" s="109"/>
      <c r="AD175" s="109"/>
      <c r="AE175" s="101">
        <f t="shared" si="30"/>
        <v>0</v>
      </c>
      <c r="AF175" s="109"/>
      <c r="AG175" s="109"/>
      <c r="AH175" s="109">
        <v>95383</v>
      </c>
      <c r="AI175" s="101">
        <v>95383</v>
      </c>
      <c r="AJ175" s="109"/>
      <c r="AK175" s="109"/>
      <c r="AL175" s="458"/>
      <c r="AM175" s="276">
        <f t="shared" si="29"/>
        <v>0</v>
      </c>
      <c r="AN175" s="457"/>
      <c r="AP175" s="444"/>
      <c r="AQ175" s="444"/>
      <c r="AR175" s="444"/>
    </row>
    <row r="176" spans="1:44" s="38" customFormat="1" ht="18" customHeight="1" x14ac:dyDescent="0.25">
      <c r="A176" s="355" t="s">
        <v>34</v>
      </c>
      <c r="B176" s="64" t="s">
        <v>39</v>
      </c>
      <c r="C176" s="293" t="s">
        <v>421</v>
      </c>
      <c r="D176" s="356">
        <v>1</v>
      </c>
      <c r="E176" s="356">
        <v>231</v>
      </c>
      <c r="F176" s="356" t="s">
        <v>73</v>
      </c>
      <c r="G176" s="357">
        <v>1012692</v>
      </c>
      <c r="H176" s="293" t="s">
        <v>1045</v>
      </c>
      <c r="I176" s="293" t="s">
        <v>331</v>
      </c>
      <c r="J176" s="358"/>
      <c r="K176" s="101">
        <v>19578284</v>
      </c>
      <c r="L176" s="111">
        <v>0</v>
      </c>
      <c r="M176" s="101">
        <f t="shared" si="27"/>
        <v>19578284</v>
      </c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9">
        <f t="shared" si="31"/>
        <v>0</v>
      </c>
      <c r="AA176" s="109">
        <f t="shared" si="32"/>
        <v>19578284</v>
      </c>
      <c r="AB176" s="101">
        <f t="shared" si="28"/>
        <v>19578284</v>
      </c>
      <c r="AC176" s="109"/>
      <c r="AD176" s="109"/>
      <c r="AE176" s="101">
        <f t="shared" si="30"/>
        <v>0</v>
      </c>
      <c r="AF176" s="109"/>
      <c r="AG176" s="109"/>
      <c r="AH176" s="109">
        <v>19578284</v>
      </c>
      <c r="AI176" s="101">
        <v>19578284</v>
      </c>
      <c r="AJ176" s="109"/>
      <c r="AK176" s="109"/>
      <c r="AL176" s="458"/>
      <c r="AM176" s="276">
        <f t="shared" si="29"/>
        <v>0</v>
      </c>
      <c r="AN176" s="457"/>
      <c r="AP176" s="444"/>
      <c r="AQ176" s="444"/>
      <c r="AR176" s="444"/>
    </row>
    <row r="177" spans="1:44" s="38" customFormat="1" ht="18" customHeight="1" x14ac:dyDescent="0.25">
      <c r="A177" s="355" t="s">
        <v>34</v>
      </c>
      <c r="B177" s="64" t="s">
        <v>39</v>
      </c>
      <c r="C177" s="293" t="s">
        <v>421</v>
      </c>
      <c r="D177" s="356">
        <v>5</v>
      </c>
      <c r="E177" s="356">
        <v>231</v>
      </c>
      <c r="F177" s="356" t="s">
        <v>73</v>
      </c>
      <c r="G177" s="357">
        <v>1012692</v>
      </c>
      <c r="H177" s="293" t="s">
        <v>1045</v>
      </c>
      <c r="I177" s="293" t="s">
        <v>48</v>
      </c>
      <c r="J177" s="358"/>
      <c r="K177" s="101">
        <v>155354</v>
      </c>
      <c r="L177" s="111">
        <v>0</v>
      </c>
      <c r="M177" s="101">
        <f t="shared" si="27"/>
        <v>155354</v>
      </c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9">
        <f t="shared" si="31"/>
        <v>0</v>
      </c>
      <c r="AA177" s="109">
        <f t="shared" si="32"/>
        <v>155354</v>
      </c>
      <c r="AB177" s="101">
        <f t="shared" si="28"/>
        <v>155354</v>
      </c>
      <c r="AC177" s="109"/>
      <c r="AD177" s="109"/>
      <c r="AE177" s="101">
        <f t="shared" si="30"/>
        <v>0</v>
      </c>
      <c r="AF177" s="109"/>
      <c r="AG177" s="109"/>
      <c r="AH177" s="109">
        <v>155354</v>
      </c>
      <c r="AI177" s="101">
        <v>155354</v>
      </c>
      <c r="AJ177" s="109"/>
      <c r="AK177" s="109"/>
      <c r="AL177" s="458"/>
      <c r="AM177" s="276">
        <f t="shared" si="29"/>
        <v>0</v>
      </c>
      <c r="AN177" s="457"/>
      <c r="AP177" s="444"/>
      <c r="AQ177" s="444"/>
      <c r="AR177" s="444"/>
    </row>
    <row r="178" spans="1:44" s="38" customFormat="1" ht="18" customHeight="1" x14ac:dyDescent="0.25">
      <c r="A178" s="355" t="s">
        <v>34</v>
      </c>
      <c r="B178" s="64" t="s">
        <v>39</v>
      </c>
      <c r="C178" s="293" t="s">
        <v>421</v>
      </c>
      <c r="D178" s="356">
        <v>1</v>
      </c>
      <c r="E178" s="356">
        <v>231</v>
      </c>
      <c r="F178" s="356" t="s">
        <v>73</v>
      </c>
      <c r="G178" s="357">
        <v>1012693</v>
      </c>
      <c r="H178" s="293" t="s">
        <v>1046</v>
      </c>
      <c r="I178" s="293" t="s">
        <v>331</v>
      </c>
      <c r="J178" s="358"/>
      <c r="K178" s="101">
        <v>12803013.460000001</v>
      </c>
      <c r="L178" s="111">
        <v>0</v>
      </c>
      <c r="M178" s="101">
        <f t="shared" si="27"/>
        <v>12803013.460000001</v>
      </c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9">
        <f t="shared" si="31"/>
        <v>0</v>
      </c>
      <c r="AA178" s="109">
        <f t="shared" si="32"/>
        <v>12803013.460000001</v>
      </c>
      <c r="AB178" s="101">
        <f t="shared" si="28"/>
        <v>12803013.460000001</v>
      </c>
      <c r="AC178" s="109"/>
      <c r="AD178" s="109"/>
      <c r="AE178" s="101">
        <f t="shared" si="30"/>
        <v>0</v>
      </c>
      <c r="AF178" s="109"/>
      <c r="AG178" s="109"/>
      <c r="AH178" s="109">
        <v>12803013.460000001</v>
      </c>
      <c r="AI178" s="101">
        <v>12803013.460000001</v>
      </c>
      <c r="AJ178" s="109"/>
      <c r="AK178" s="109"/>
      <c r="AL178" s="458"/>
      <c r="AM178" s="276">
        <f t="shared" si="29"/>
        <v>0</v>
      </c>
      <c r="AN178" s="457"/>
      <c r="AP178" s="444"/>
      <c r="AQ178" s="444"/>
      <c r="AR178" s="444"/>
    </row>
    <row r="179" spans="1:44" s="38" customFormat="1" ht="18" customHeight="1" x14ac:dyDescent="0.25">
      <c r="A179" s="355" t="s">
        <v>34</v>
      </c>
      <c r="B179" s="64" t="s">
        <v>39</v>
      </c>
      <c r="C179" s="293" t="s">
        <v>421</v>
      </c>
      <c r="D179" s="356">
        <v>5</v>
      </c>
      <c r="E179" s="356">
        <v>231</v>
      </c>
      <c r="F179" s="356" t="s">
        <v>73</v>
      </c>
      <c r="G179" s="357">
        <v>1012693</v>
      </c>
      <c r="H179" s="293" t="s">
        <v>1046</v>
      </c>
      <c r="I179" s="293" t="s">
        <v>48</v>
      </c>
      <c r="J179" s="358"/>
      <c r="K179" s="101">
        <v>112154</v>
      </c>
      <c r="L179" s="111">
        <v>0</v>
      </c>
      <c r="M179" s="101">
        <f t="shared" si="27"/>
        <v>112154</v>
      </c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9">
        <f t="shared" si="31"/>
        <v>0</v>
      </c>
      <c r="AA179" s="109">
        <f t="shared" si="32"/>
        <v>112154</v>
      </c>
      <c r="AB179" s="101">
        <f t="shared" si="28"/>
        <v>112154</v>
      </c>
      <c r="AC179" s="109"/>
      <c r="AD179" s="109"/>
      <c r="AE179" s="101">
        <f t="shared" si="30"/>
        <v>0</v>
      </c>
      <c r="AF179" s="109"/>
      <c r="AG179" s="109"/>
      <c r="AH179" s="109">
        <v>112154</v>
      </c>
      <c r="AI179" s="101">
        <v>112154</v>
      </c>
      <c r="AJ179" s="109"/>
      <c r="AK179" s="109"/>
      <c r="AL179" s="458"/>
      <c r="AM179" s="276">
        <f t="shared" si="29"/>
        <v>0</v>
      </c>
      <c r="AN179" s="457"/>
      <c r="AP179" s="444"/>
      <c r="AQ179" s="444"/>
      <c r="AR179" s="444"/>
    </row>
    <row r="180" spans="1:44" s="38" customFormat="1" ht="18" customHeight="1" x14ac:dyDescent="0.25">
      <c r="A180" s="355" t="s">
        <v>34</v>
      </c>
      <c r="B180" s="64" t="s">
        <v>39</v>
      </c>
      <c r="C180" s="293" t="s">
        <v>421</v>
      </c>
      <c r="D180" s="356">
        <v>1</v>
      </c>
      <c r="E180" s="356">
        <v>231</v>
      </c>
      <c r="F180" s="356" t="s">
        <v>91</v>
      </c>
      <c r="G180" s="357">
        <v>1012694</v>
      </c>
      <c r="H180" s="293" t="s">
        <v>1047</v>
      </c>
      <c r="I180" s="293" t="s">
        <v>331</v>
      </c>
      <c r="J180" s="358"/>
      <c r="K180" s="101">
        <v>11367869</v>
      </c>
      <c r="L180" s="111">
        <v>9670854</v>
      </c>
      <c r="M180" s="101">
        <f t="shared" si="27"/>
        <v>1697015</v>
      </c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9">
        <f t="shared" si="31"/>
        <v>0</v>
      </c>
      <c r="AA180" s="109">
        <f t="shared" si="32"/>
        <v>1697015</v>
      </c>
      <c r="AB180" s="101">
        <f t="shared" si="28"/>
        <v>1697015</v>
      </c>
      <c r="AC180" s="109"/>
      <c r="AD180" s="109"/>
      <c r="AE180" s="101">
        <f t="shared" si="30"/>
        <v>0</v>
      </c>
      <c r="AF180" s="109"/>
      <c r="AG180" s="109" t="s">
        <v>1304</v>
      </c>
      <c r="AH180" s="109">
        <v>11367869</v>
      </c>
      <c r="AI180" s="101">
        <v>1697015</v>
      </c>
      <c r="AJ180" s="109"/>
      <c r="AK180" s="109"/>
      <c r="AL180" s="458"/>
      <c r="AM180" s="276">
        <f t="shared" si="29"/>
        <v>0</v>
      </c>
      <c r="AN180" s="457"/>
      <c r="AP180" s="444"/>
      <c r="AQ180" s="444"/>
      <c r="AR180" s="444"/>
    </row>
    <row r="181" spans="1:44" s="38" customFormat="1" ht="18" customHeight="1" x14ac:dyDescent="0.25">
      <c r="A181" s="355" t="s">
        <v>34</v>
      </c>
      <c r="B181" s="64" t="s">
        <v>39</v>
      </c>
      <c r="C181" s="293" t="s">
        <v>421</v>
      </c>
      <c r="D181" s="356">
        <v>5</v>
      </c>
      <c r="E181" s="356">
        <v>231</v>
      </c>
      <c r="F181" s="356" t="s">
        <v>91</v>
      </c>
      <c r="G181" s="357">
        <v>1012694</v>
      </c>
      <c r="H181" s="293" t="s">
        <v>1047</v>
      </c>
      <c r="I181" s="293" t="s">
        <v>48</v>
      </c>
      <c r="J181" s="358"/>
      <c r="K181" s="101">
        <v>101970</v>
      </c>
      <c r="L181" s="111">
        <v>82535</v>
      </c>
      <c r="M181" s="101">
        <f t="shared" si="27"/>
        <v>19435</v>
      </c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9">
        <f t="shared" si="31"/>
        <v>0</v>
      </c>
      <c r="AA181" s="109">
        <f t="shared" si="32"/>
        <v>19435</v>
      </c>
      <c r="AB181" s="101">
        <f t="shared" si="28"/>
        <v>19435</v>
      </c>
      <c r="AC181" s="109"/>
      <c r="AD181" s="109"/>
      <c r="AE181" s="101">
        <f t="shared" si="30"/>
        <v>0</v>
      </c>
      <c r="AF181" s="109"/>
      <c r="AG181" s="109" t="s">
        <v>1405</v>
      </c>
      <c r="AH181" s="109">
        <v>101970</v>
      </c>
      <c r="AI181" s="101">
        <v>19435</v>
      </c>
      <c r="AJ181" s="109"/>
      <c r="AK181" s="109"/>
      <c r="AL181" s="458"/>
      <c r="AM181" s="276">
        <f t="shared" si="29"/>
        <v>0</v>
      </c>
      <c r="AN181" s="457"/>
      <c r="AP181" s="444"/>
      <c r="AQ181" s="444"/>
      <c r="AR181" s="444"/>
    </row>
    <row r="182" spans="1:44" s="38" customFormat="1" ht="18" customHeight="1" x14ac:dyDescent="0.25">
      <c r="A182" s="355" t="s">
        <v>34</v>
      </c>
      <c r="B182" s="64" t="s">
        <v>39</v>
      </c>
      <c r="C182" s="293" t="s">
        <v>421</v>
      </c>
      <c r="D182" s="356">
        <v>1</v>
      </c>
      <c r="E182" s="356">
        <v>231</v>
      </c>
      <c r="F182" s="356" t="s">
        <v>91</v>
      </c>
      <c r="G182" s="357">
        <v>1012695</v>
      </c>
      <c r="H182" s="293" t="s">
        <v>1048</v>
      </c>
      <c r="I182" s="293" t="s">
        <v>331</v>
      </c>
      <c r="J182" s="358"/>
      <c r="K182" s="101">
        <v>7186484</v>
      </c>
      <c r="L182" s="111">
        <v>0</v>
      </c>
      <c r="M182" s="101">
        <f t="shared" si="27"/>
        <v>7186484</v>
      </c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9">
        <f t="shared" si="31"/>
        <v>0</v>
      </c>
      <c r="AA182" s="109">
        <f t="shared" si="32"/>
        <v>7186484</v>
      </c>
      <c r="AB182" s="101">
        <f t="shared" si="28"/>
        <v>7186484</v>
      </c>
      <c r="AC182" s="109"/>
      <c r="AD182" s="109"/>
      <c r="AE182" s="101">
        <f t="shared" si="30"/>
        <v>0</v>
      </c>
      <c r="AF182" s="109"/>
      <c r="AG182" s="109"/>
      <c r="AH182" s="109">
        <v>7186484</v>
      </c>
      <c r="AI182" s="101">
        <v>7186484</v>
      </c>
      <c r="AJ182" s="109"/>
      <c r="AK182" s="109"/>
      <c r="AL182" s="458"/>
      <c r="AM182" s="276">
        <f t="shared" si="29"/>
        <v>0</v>
      </c>
      <c r="AN182" s="457"/>
      <c r="AP182" s="444"/>
      <c r="AQ182" s="444"/>
      <c r="AR182" s="444"/>
    </row>
    <row r="183" spans="1:44" s="38" customFormat="1" ht="18" customHeight="1" x14ac:dyDescent="0.25">
      <c r="A183" s="355" t="s">
        <v>34</v>
      </c>
      <c r="B183" s="64" t="s">
        <v>39</v>
      </c>
      <c r="C183" s="293" t="s">
        <v>421</v>
      </c>
      <c r="D183" s="356">
        <v>5</v>
      </c>
      <c r="E183" s="356">
        <v>231</v>
      </c>
      <c r="F183" s="356" t="s">
        <v>91</v>
      </c>
      <c r="G183" s="357">
        <v>1012695</v>
      </c>
      <c r="H183" s="293" t="s">
        <v>1048</v>
      </c>
      <c r="I183" s="293" t="s">
        <v>48</v>
      </c>
      <c r="J183" s="358"/>
      <c r="K183" s="101">
        <v>71577</v>
      </c>
      <c r="L183" s="111">
        <v>0</v>
      </c>
      <c r="M183" s="101">
        <f t="shared" si="27"/>
        <v>71577</v>
      </c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9">
        <f t="shared" si="31"/>
        <v>0</v>
      </c>
      <c r="AA183" s="109">
        <f t="shared" si="32"/>
        <v>71577</v>
      </c>
      <c r="AB183" s="101">
        <f t="shared" si="28"/>
        <v>71577</v>
      </c>
      <c r="AC183" s="109"/>
      <c r="AD183" s="109"/>
      <c r="AE183" s="101">
        <f t="shared" si="30"/>
        <v>0</v>
      </c>
      <c r="AF183" s="109"/>
      <c r="AG183" s="109"/>
      <c r="AH183" s="109">
        <v>71577</v>
      </c>
      <c r="AI183" s="101">
        <v>71577</v>
      </c>
      <c r="AJ183" s="109"/>
      <c r="AK183" s="109"/>
      <c r="AL183" s="458"/>
      <c r="AM183" s="276">
        <f t="shared" si="29"/>
        <v>0</v>
      </c>
      <c r="AN183" s="457"/>
      <c r="AP183" s="444"/>
      <c r="AQ183" s="444"/>
      <c r="AR183" s="444"/>
    </row>
    <row r="184" spans="1:44" s="38" customFormat="1" ht="18" customHeight="1" x14ac:dyDescent="0.25">
      <c r="A184" s="355" t="s">
        <v>34</v>
      </c>
      <c r="B184" s="64" t="s">
        <v>39</v>
      </c>
      <c r="C184" s="293" t="s">
        <v>421</v>
      </c>
      <c r="D184" s="356">
        <v>5</v>
      </c>
      <c r="E184" s="356">
        <v>231</v>
      </c>
      <c r="F184" s="356" t="s">
        <v>91</v>
      </c>
      <c r="G184" s="357">
        <v>1012696</v>
      </c>
      <c r="H184" s="293" t="s">
        <v>1049</v>
      </c>
      <c r="I184" s="293" t="s">
        <v>48</v>
      </c>
      <c r="J184" s="358"/>
      <c r="K184" s="101">
        <v>22141</v>
      </c>
      <c r="L184" s="111">
        <v>0</v>
      </c>
      <c r="M184" s="101">
        <f t="shared" si="27"/>
        <v>22141</v>
      </c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9">
        <f t="shared" si="31"/>
        <v>0</v>
      </c>
      <c r="AA184" s="109">
        <f t="shared" si="32"/>
        <v>22141</v>
      </c>
      <c r="AB184" s="101">
        <f t="shared" si="28"/>
        <v>22141</v>
      </c>
      <c r="AC184" s="109"/>
      <c r="AD184" s="109"/>
      <c r="AE184" s="101">
        <f t="shared" si="30"/>
        <v>0</v>
      </c>
      <c r="AF184" s="109"/>
      <c r="AG184" s="109" t="s">
        <v>1421</v>
      </c>
      <c r="AH184" s="109">
        <v>22141</v>
      </c>
      <c r="AI184" s="101">
        <v>22141</v>
      </c>
      <c r="AJ184" s="109"/>
      <c r="AK184" s="109"/>
      <c r="AL184" s="458"/>
      <c r="AM184" s="276">
        <f t="shared" si="29"/>
        <v>0</v>
      </c>
      <c r="AN184" s="457"/>
      <c r="AP184" s="444"/>
      <c r="AQ184" s="444"/>
      <c r="AR184" s="444"/>
    </row>
    <row r="185" spans="1:44" s="38" customFormat="1" ht="18" customHeight="1" x14ac:dyDescent="0.25">
      <c r="A185" s="355" t="s">
        <v>34</v>
      </c>
      <c r="B185" s="64" t="s">
        <v>39</v>
      </c>
      <c r="C185" s="293" t="s">
        <v>421</v>
      </c>
      <c r="D185" s="356">
        <v>1</v>
      </c>
      <c r="E185" s="356">
        <v>231</v>
      </c>
      <c r="F185" s="356" t="s">
        <v>91</v>
      </c>
      <c r="G185" s="357">
        <v>1012697</v>
      </c>
      <c r="H185" s="293" t="s">
        <v>1050</v>
      </c>
      <c r="I185" s="293" t="s">
        <v>331</v>
      </c>
      <c r="J185" s="358"/>
      <c r="K185" s="101">
        <v>2359240</v>
      </c>
      <c r="L185" s="111">
        <v>1950996</v>
      </c>
      <c r="M185" s="101">
        <f t="shared" si="27"/>
        <v>408244</v>
      </c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9">
        <f t="shared" si="31"/>
        <v>0</v>
      </c>
      <c r="AA185" s="109">
        <f t="shared" si="32"/>
        <v>408244</v>
      </c>
      <c r="AB185" s="101">
        <f t="shared" si="28"/>
        <v>408244</v>
      </c>
      <c r="AC185" s="109"/>
      <c r="AD185" s="109"/>
      <c r="AE185" s="101">
        <f t="shared" si="30"/>
        <v>0</v>
      </c>
      <c r="AF185" s="109"/>
      <c r="AG185" s="109" t="s">
        <v>1305</v>
      </c>
      <c r="AH185" s="109">
        <v>2359240</v>
      </c>
      <c r="AI185" s="101">
        <v>408244</v>
      </c>
      <c r="AJ185" s="109"/>
      <c r="AK185" s="109"/>
      <c r="AL185" s="52"/>
      <c r="AM185" s="276">
        <f t="shared" si="29"/>
        <v>0</v>
      </c>
      <c r="AN185" s="457"/>
      <c r="AP185" s="444"/>
      <c r="AQ185" s="444"/>
      <c r="AR185" s="444"/>
    </row>
    <row r="186" spans="1:44" s="38" customFormat="1" ht="18" customHeight="1" x14ac:dyDescent="0.25">
      <c r="A186" s="355" t="s">
        <v>34</v>
      </c>
      <c r="B186" s="64" t="s">
        <v>39</v>
      </c>
      <c r="C186" s="293" t="s">
        <v>421</v>
      </c>
      <c r="D186" s="356">
        <v>5</v>
      </c>
      <c r="E186" s="356">
        <v>231</v>
      </c>
      <c r="F186" s="356" t="s">
        <v>91</v>
      </c>
      <c r="G186" s="357">
        <v>1012697</v>
      </c>
      <c r="H186" s="293" t="s">
        <v>1050</v>
      </c>
      <c r="I186" s="293" t="s">
        <v>48</v>
      </c>
      <c r="J186" s="358"/>
      <c r="K186" s="101">
        <v>26294</v>
      </c>
      <c r="L186" s="111">
        <v>0</v>
      </c>
      <c r="M186" s="101">
        <f t="shared" si="27"/>
        <v>26294</v>
      </c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9">
        <f t="shared" si="31"/>
        <v>0</v>
      </c>
      <c r="AA186" s="109">
        <f t="shared" si="32"/>
        <v>26294</v>
      </c>
      <c r="AB186" s="101">
        <f t="shared" si="28"/>
        <v>26294</v>
      </c>
      <c r="AC186" s="109"/>
      <c r="AD186" s="109"/>
      <c r="AE186" s="101">
        <f t="shared" si="30"/>
        <v>0</v>
      </c>
      <c r="AF186" s="109"/>
      <c r="AG186" s="109" t="s">
        <v>1422</v>
      </c>
      <c r="AH186" s="109">
        <v>26294</v>
      </c>
      <c r="AI186" s="101">
        <v>26294</v>
      </c>
      <c r="AJ186" s="109"/>
      <c r="AK186" s="109"/>
      <c r="AL186" s="52"/>
      <c r="AM186" s="276">
        <f t="shared" si="29"/>
        <v>0</v>
      </c>
      <c r="AN186" s="457"/>
      <c r="AP186" s="444"/>
      <c r="AQ186" s="444"/>
      <c r="AR186" s="444"/>
    </row>
    <row r="187" spans="1:44" s="38" customFormat="1" ht="18" customHeight="1" x14ac:dyDescent="0.25">
      <c r="A187" s="355" t="s">
        <v>34</v>
      </c>
      <c r="B187" s="64" t="s">
        <v>39</v>
      </c>
      <c r="C187" s="293" t="s">
        <v>421</v>
      </c>
      <c r="D187" s="356">
        <v>1</v>
      </c>
      <c r="E187" s="356">
        <v>231</v>
      </c>
      <c r="F187" s="356" t="s">
        <v>87</v>
      </c>
      <c r="G187" s="357">
        <v>1012698</v>
      </c>
      <c r="H187" s="293" t="s">
        <v>1051</v>
      </c>
      <c r="I187" s="293" t="s">
        <v>331</v>
      </c>
      <c r="J187" s="358"/>
      <c r="K187" s="101">
        <v>16957862</v>
      </c>
      <c r="L187" s="111">
        <v>0</v>
      </c>
      <c r="M187" s="101">
        <f t="shared" si="27"/>
        <v>16957862</v>
      </c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9">
        <f t="shared" si="31"/>
        <v>0</v>
      </c>
      <c r="AA187" s="109">
        <f t="shared" si="32"/>
        <v>16957862</v>
      </c>
      <c r="AB187" s="101">
        <f t="shared" si="28"/>
        <v>16957862</v>
      </c>
      <c r="AC187" s="109"/>
      <c r="AD187" s="109"/>
      <c r="AE187" s="101">
        <f t="shared" si="30"/>
        <v>0</v>
      </c>
      <c r="AF187" s="109"/>
      <c r="AG187" s="109"/>
      <c r="AH187" s="109">
        <v>16957862</v>
      </c>
      <c r="AI187" s="101">
        <v>16957862</v>
      </c>
      <c r="AJ187" s="109"/>
      <c r="AK187" s="109"/>
      <c r="AL187" s="52"/>
      <c r="AM187" s="276">
        <f t="shared" si="29"/>
        <v>0</v>
      </c>
      <c r="AN187" s="457"/>
      <c r="AP187" s="444"/>
      <c r="AQ187" s="444"/>
      <c r="AR187" s="444"/>
    </row>
    <row r="188" spans="1:44" s="38" customFormat="1" ht="18" customHeight="1" x14ac:dyDescent="0.25">
      <c r="A188" s="355" t="s">
        <v>34</v>
      </c>
      <c r="B188" s="64" t="s">
        <v>39</v>
      </c>
      <c r="C188" s="293" t="s">
        <v>421</v>
      </c>
      <c r="D188" s="356">
        <v>5</v>
      </c>
      <c r="E188" s="356">
        <v>231</v>
      </c>
      <c r="F188" s="356" t="s">
        <v>87</v>
      </c>
      <c r="G188" s="357">
        <v>1012698</v>
      </c>
      <c r="H188" s="293" t="s">
        <v>1051</v>
      </c>
      <c r="I188" s="293" t="s">
        <v>48</v>
      </c>
      <c r="J188" s="358"/>
      <c r="K188" s="101">
        <v>139648</v>
      </c>
      <c r="L188" s="111">
        <v>0</v>
      </c>
      <c r="M188" s="101">
        <f t="shared" si="27"/>
        <v>139648</v>
      </c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9">
        <f t="shared" si="31"/>
        <v>0</v>
      </c>
      <c r="AA188" s="109">
        <f t="shared" si="32"/>
        <v>139648</v>
      </c>
      <c r="AB188" s="101">
        <f t="shared" si="28"/>
        <v>139648</v>
      </c>
      <c r="AC188" s="109"/>
      <c r="AD188" s="109"/>
      <c r="AE188" s="101">
        <f t="shared" si="30"/>
        <v>0</v>
      </c>
      <c r="AF188" s="109"/>
      <c r="AG188" s="109"/>
      <c r="AH188" s="109">
        <v>139648</v>
      </c>
      <c r="AI188" s="101">
        <v>139648</v>
      </c>
      <c r="AJ188" s="109"/>
      <c r="AK188" s="109"/>
      <c r="AL188" s="52"/>
      <c r="AM188" s="276">
        <f t="shared" si="29"/>
        <v>0</v>
      </c>
      <c r="AN188" s="457"/>
      <c r="AP188" s="444"/>
      <c r="AQ188" s="444"/>
      <c r="AR188" s="444"/>
    </row>
    <row r="189" spans="1:44" s="38" customFormat="1" ht="18" customHeight="1" x14ac:dyDescent="0.25">
      <c r="A189" s="355" t="s">
        <v>34</v>
      </c>
      <c r="B189" s="64" t="s">
        <v>39</v>
      </c>
      <c r="C189" s="293" t="s">
        <v>421</v>
      </c>
      <c r="D189" s="356">
        <v>1</v>
      </c>
      <c r="E189" s="356">
        <v>231</v>
      </c>
      <c r="F189" s="356" t="s">
        <v>91</v>
      </c>
      <c r="G189" s="357">
        <v>1012699</v>
      </c>
      <c r="H189" s="293" t="s">
        <v>1052</v>
      </c>
      <c r="I189" s="293" t="s">
        <v>331</v>
      </c>
      <c r="J189" s="358"/>
      <c r="K189" s="101">
        <v>15090363</v>
      </c>
      <c r="L189" s="111">
        <v>14387508</v>
      </c>
      <c r="M189" s="101">
        <f t="shared" si="27"/>
        <v>702855</v>
      </c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9">
        <f t="shared" si="31"/>
        <v>0</v>
      </c>
      <c r="AA189" s="109">
        <f t="shared" si="32"/>
        <v>702855</v>
      </c>
      <c r="AB189" s="101">
        <f t="shared" si="28"/>
        <v>702855</v>
      </c>
      <c r="AC189" s="109"/>
      <c r="AD189" s="109"/>
      <c r="AE189" s="101">
        <f t="shared" si="30"/>
        <v>0</v>
      </c>
      <c r="AF189" s="109"/>
      <c r="AG189" s="109" t="s">
        <v>1305</v>
      </c>
      <c r="AH189" s="109">
        <v>15090363</v>
      </c>
      <c r="AI189" s="101">
        <v>702855</v>
      </c>
      <c r="AJ189" s="109"/>
      <c r="AK189" s="109"/>
      <c r="AL189" s="52"/>
      <c r="AM189" s="276">
        <f t="shared" si="29"/>
        <v>0</v>
      </c>
      <c r="AN189" s="457"/>
      <c r="AP189" s="444"/>
      <c r="AQ189" s="444"/>
      <c r="AR189" s="444"/>
    </row>
    <row r="190" spans="1:44" s="38" customFormat="1" ht="18" customHeight="1" x14ac:dyDescent="0.25">
      <c r="A190" s="355" t="s">
        <v>34</v>
      </c>
      <c r="B190" s="64" t="s">
        <v>39</v>
      </c>
      <c r="C190" s="293" t="s">
        <v>421</v>
      </c>
      <c r="D190" s="356">
        <v>1</v>
      </c>
      <c r="E190" s="356">
        <v>231</v>
      </c>
      <c r="F190" s="356" t="s">
        <v>91</v>
      </c>
      <c r="G190" s="357">
        <v>1012700</v>
      </c>
      <c r="H190" s="293" t="s">
        <v>1053</v>
      </c>
      <c r="I190" s="293" t="s">
        <v>331</v>
      </c>
      <c r="J190" s="358"/>
      <c r="K190" s="101">
        <v>9850741</v>
      </c>
      <c r="L190" s="111">
        <v>9594328</v>
      </c>
      <c r="M190" s="101">
        <f t="shared" si="27"/>
        <v>256413</v>
      </c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9">
        <f t="shared" si="31"/>
        <v>0</v>
      </c>
      <c r="AA190" s="109">
        <f t="shared" si="32"/>
        <v>256413</v>
      </c>
      <c r="AB190" s="101">
        <f t="shared" si="28"/>
        <v>256413</v>
      </c>
      <c r="AC190" s="109"/>
      <c r="AD190" s="109"/>
      <c r="AE190" s="101">
        <f t="shared" si="30"/>
        <v>0</v>
      </c>
      <c r="AF190" s="109"/>
      <c r="AG190" s="109" t="s">
        <v>1305</v>
      </c>
      <c r="AH190" s="109">
        <v>9850741</v>
      </c>
      <c r="AI190" s="101">
        <v>256413</v>
      </c>
      <c r="AJ190" s="109"/>
      <c r="AK190" s="109"/>
      <c r="AL190" s="52"/>
      <c r="AM190" s="276">
        <f t="shared" si="29"/>
        <v>0</v>
      </c>
      <c r="AN190" s="457"/>
      <c r="AP190" s="444"/>
      <c r="AQ190" s="444"/>
      <c r="AR190" s="444"/>
    </row>
    <row r="191" spans="1:44" s="38" customFormat="1" ht="18" customHeight="1" x14ac:dyDescent="0.25">
      <c r="A191" s="355" t="s">
        <v>34</v>
      </c>
      <c r="B191" s="64" t="s">
        <v>39</v>
      </c>
      <c r="C191" s="293" t="s">
        <v>421</v>
      </c>
      <c r="D191" s="356">
        <v>1</v>
      </c>
      <c r="E191" s="356">
        <v>231</v>
      </c>
      <c r="F191" s="356" t="s">
        <v>87</v>
      </c>
      <c r="G191" s="357">
        <v>1012701</v>
      </c>
      <c r="H191" s="293" t="s">
        <v>1054</v>
      </c>
      <c r="I191" s="293" t="s">
        <v>331</v>
      </c>
      <c r="J191" s="358"/>
      <c r="K191" s="101">
        <v>4833888</v>
      </c>
      <c r="L191" s="111">
        <v>3415716</v>
      </c>
      <c r="M191" s="101">
        <f t="shared" si="27"/>
        <v>1418172</v>
      </c>
      <c r="N191" s="101"/>
      <c r="O191" s="101"/>
      <c r="P191" s="101"/>
      <c r="Q191" s="101"/>
      <c r="R191" s="101"/>
      <c r="S191" s="101"/>
      <c r="T191" s="109"/>
      <c r="U191" s="101"/>
      <c r="V191" s="101"/>
      <c r="W191" s="101"/>
      <c r="X191" s="101"/>
      <c r="Y191" s="101"/>
      <c r="Z191" s="109">
        <f t="shared" si="31"/>
        <v>0</v>
      </c>
      <c r="AA191" s="109">
        <f t="shared" si="32"/>
        <v>1418172</v>
      </c>
      <c r="AB191" s="101">
        <f t="shared" si="28"/>
        <v>1418172</v>
      </c>
      <c r="AC191" s="109"/>
      <c r="AD191" s="109"/>
      <c r="AE191" s="101">
        <f t="shared" si="30"/>
        <v>0</v>
      </c>
      <c r="AF191" s="109"/>
      <c r="AG191" s="109" t="s">
        <v>1183</v>
      </c>
      <c r="AH191" s="109">
        <v>4833888</v>
      </c>
      <c r="AI191" s="101">
        <v>1418172</v>
      </c>
      <c r="AJ191" s="109"/>
      <c r="AK191" s="109"/>
      <c r="AL191" s="52"/>
      <c r="AM191" s="276">
        <f t="shared" si="29"/>
        <v>0</v>
      </c>
      <c r="AN191" s="457"/>
      <c r="AP191" s="444"/>
      <c r="AQ191" s="444"/>
      <c r="AR191" s="444"/>
    </row>
    <row r="192" spans="1:44" s="38" customFormat="1" ht="18" customHeight="1" x14ac:dyDescent="0.25">
      <c r="A192" s="355" t="s">
        <v>34</v>
      </c>
      <c r="B192" s="64" t="s">
        <v>39</v>
      </c>
      <c r="C192" s="293" t="s">
        <v>421</v>
      </c>
      <c r="D192" s="356">
        <v>5</v>
      </c>
      <c r="E192" s="356">
        <v>231</v>
      </c>
      <c r="F192" s="356" t="s">
        <v>87</v>
      </c>
      <c r="G192" s="357">
        <v>1012701</v>
      </c>
      <c r="H192" s="293" t="s">
        <v>1054</v>
      </c>
      <c r="I192" s="293" t="s">
        <v>48</v>
      </c>
      <c r="J192" s="358"/>
      <c r="K192" s="101">
        <v>54845</v>
      </c>
      <c r="L192" s="111">
        <v>0</v>
      </c>
      <c r="M192" s="101">
        <f t="shared" si="27"/>
        <v>54845</v>
      </c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9">
        <f t="shared" si="31"/>
        <v>0</v>
      </c>
      <c r="AA192" s="109">
        <f t="shared" si="32"/>
        <v>54845</v>
      </c>
      <c r="AB192" s="101">
        <f t="shared" si="28"/>
        <v>54845</v>
      </c>
      <c r="AC192" s="109"/>
      <c r="AD192" s="109"/>
      <c r="AE192" s="101">
        <f t="shared" si="30"/>
        <v>0</v>
      </c>
      <c r="AF192" s="109"/>
      <c r="AG192" s="109"/>
      <c r="AH192" s="109">
        <v>54845</v>
      </c>
      <c r="AI192" s="101">
        <v>54845</v>
      </c>
      <c r="AJ192" s="109"/>
      <c r="AK192" s="109"/>
      <c r="AL192" s="52"/>
      <c r="AM192" s="276">
        <f t="shared" si="29"/>
        <v>0</v>
      </c>
      <c r="AN192" s="457"/>
      <c r="AP192" s="444"/>
      <c r="AQ192" s="444"/>
      <c r="AR192" s="444"/>
    </row>
    <row r="193" spans="1:44" s="38" customFormat="1" ht="18" customHeight="1" x14ac:dyDescent="0.25">
      <c r="A193" s="355" t="s">
        <v>34</v>
      </c>
      <c r="B193" s="64" t="s">
        <v>39</v>
      </c>
      <c r="C193" s="293" t="s">
        <v>421</v>
      </c>
      <c r="D193" s="356">
        <v>1</v>
      </c>
      <c r="E193" s="356">
        <v>231</v>
      </c>
      <c r="F193" s="356" t="s">
        <v>87</v>
      </c>
      <c r="G193" s="357">
        <v>1012702</v>
      </c>
      <c r="H193" s="293" t="s">
        <v>1055</v>
      </c>
      <c r="I193" s="293" t="s">
        <v>331</v>
      </c>
      <c r="J193" s="358"/>
      <c r="K193" s="101">
        <v>4961093</v>
      </c>
      <c r="L193" s="111">
        <v>0</v>
      </c>
      <c r="M193" s="101">
        <f t="shared" si="27"/>
        <v>4961093</v>
      </c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9">
        <f t="shared" si="31"/>
        <v>0</v>
      </c>
      <c r="AA193" s="109">
        <f t="shared" si="32"/>
        <v>4961093</v>
      </c>
      <c r="AB193" s="101">
        <f t="shared" si="28"/>
        <v>4961093</v>
      </c>
      <c r="AC193" s="109"/>
      <c r="AD193" s="109"/>
      <c r="AE193" s="101">
        <f t="shared" si="30"/>
        <v>0</v>
      </c>
      <c r="AF193" s="109"/>
      <c r="AG193" s="109"/>
      <c r="AH193" s="109">
        <v>4961093</v>
      </c>
      <c r="AI193" s="101">
        <v>4961093</v>
      </c>
      <c r="AJ193" s="109"/>
      <c r="AK193" s="109"/>
      <c r="AL193" s="52"/>
      <c r="AM193" s="276">
        <f t="shared" si="29"/>
        <v>0</v>
      </c>
      <c r="AN193" s="457"/>
      <c r="AP193" s="444"/>
      <c r="AQ193" s="444"/>
      <c r="AR193" s="444"/>
    </row>
    <row r="194" spans="1:44" s="38" customFormat="1" ht="18" customHeight="1" x14ac:dyDescent="0.25">
      <c r="A194" s="355" t="s">
        <v>34</v>
      </c>
      <c r="B194" s="64" t="s">
        <v>39</v>
      </c>
      <c r="C194" s="293" t="s">
        <v>421</v>
      </c>
      <c r="D194" s="356">
        <v>5</v>
      </c>
      <c r="E194" s="356">
        <v>231</v>
      </c>
      <c r="F194" s="356" t="s">
        <v>87</v>
      </c>
      <c r="G194" s="357">
        <v>1012702</v>
      </c>
      <c r="H194" s="293" t="s">
        <v>1055</v>
      </c>
      <c r="I194" s="293" t="s">
        <v>48</v>
      </c>
      <c r="J194" s="358"/>
      <c r="K194" s="101">
        <v>53580</v>
      </c>
      <c r="L194" s="111">
        <v>0</v>
      </c>
      <c r="M194" s="101">
        <f t="shared" si="27"/>
        <v>53580</v>
      </c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9">
        <f t="shared" si="31"/>
        <v>0</v>
      </c>
      <c r="AA194" s="109">
        <f t="shared" si="32"/>
        <v>53580</v>
      </c>
      <c r="AB194" s="101">
        <f t="shared" si="28"/>
        <v>53580</v>
      </c>
      <c r="AC194" s="109"/>
      <c r="AD194" s="109"/>
      <c r="AE194" s="101">
        <f t="shared" si="30"/>
        <v>0</v>
      </c>
      <c r="AF194" s="109"/>
      <c r="AG194" s="109"/>
      <c r="AH194" s="109">
        <v>53580</v>
      </c>
      <c r="AI194" s="101">
        <v>53580</v>
      </c>
      <c r="AJ194" s="109"/>
      <c r="AK194" s="109"/>
      <c r="AL194" s="52"/>
      <c r="AM194" s="276">
        <f t="shared" si="29"/>
        <v>0</v>
      </c>
      <c r="AN194" s="457"/>
      <c r="AP194" s="444"/>
      <c r="AQ194" s="444"/>
      <c r="AR194" s="444"/>
    </row>
    <row r="195" spans="1:44" s="38" customFormat="1" ht="18" customHeight="1" x14ac:dyDescent="0.25">
      <c r="A195" s="355" t="s">
        <v>34</v>
      </c>
      <c r="B195" s="64" t="s">
        <v>39</v>
      </c>
      <c r="C195" s="293" t="s">
        <v>421</v>
      </c>
      <c r="D195" s="356">
        <v>1</v>
      </c>
      <c r="E195" s="356">
        <v>231</v>
      </c>
      <c r="F195" s="356" t="s">
        <v>87</v>
      </c>
      <c r="G195" s="357">
        <v>1012703</v>
      </c>
      <c r="H195" s="293" t="s">
        <v>1056</v>
      </c>
      <c r="I195" s="293" t="s">
        <v>331</v>
      </c>
      <c r="J195" s="358"/>
      <c r="K195" s="101">
        <v>8017176</v>
      </c>
      <c r="L195" s="111">
        <v>5404680</v>
      </c>
      <c r="M195" s="101">
        <f t="shared" si="27"/>
        <v>2612496</v>
      </c>
      <c r="N195" s="101"/>
      <c r="O195" s="101"/>
      <c r="P195" s="101"/>
      <c r="Q195" s="101"/>
      <c r="R195" s="101"/>
      <c r="S195" s="101"/>
      <c r="T195" s="109"/>
      <c r="U195" s="101"/>
      <c r="V195" s="101"/>
      <c r="W195" s="101"/>
      <c r="X195" s="101"/>
      <c r="Y195" s="101"/>
      <c r="Z195" s="109">
        <f t="shared" si="31"/>
        <v>0</v>
      </c>
      <c r="AA195" s="109">
        <f t="shared" si="32"/>
        <v>2612496</v>
      </c>
      <c r="AB195" s="101">
        <f t="shared" si="28"/>
        <v>2612496</v>
      </c>
      <c r="AC195" s="109"/>
      <c r="AD195" s="109"/>
      <c r="AE195" s="101">
        <f t="shared" si="30"/>
        <v>0</v>
      </c>
      <c r="AF195" s="109"/>
      <c r="AG195" s="109" t="s">
        <v>1183</v>
      </c>
      <c r="AH195" s="109">
        <v>8017176</v>
      </c>
      <c r="AI195" s="101">
        <v>2612496</v>
      </c>
      <c r="AJ195" s="109"/>
      <c r="AK195" s="109"/>
      <c r="AL195" s="52"/>
      <c r="AM195" s="276">
        <f t="shared" si="29"/>
        <v>0</v>
      </c>
      <c r="AN195" s="457"/>
      <c r="AP195" s="444"/>
      <c r="AQ195" s="444"/>
      <c r="AR195" s="444"/>
    </row>
    <row r="196" spans="1:44" s="38" customFormat="1" ht="18" customHeight="1" x14ac:dyDescent="0.25">
      <c r="A196" s="355" t="s">
        <v>34</v>
      </c>
      <c r="B196" s="64" t="s">
        <v>39</v>
      </c>
      <c r="C196" s="293" t="s">
        <v>421</v>
      </c>
      <c r="D196" s="356">
        <v>5</v>
      </c>
      <c r="E196" s="356">
        <v>231</v>
      </c>
      <c r="F196" s="356" t="s">
        <v>87</v>
      </c>
      <c r="G196" s="357">
        <v>1012703</v>
      </c>
      <c r="H196" s="293" t="s">
        <v>1056</v>
      </c>
      <c r="I196" s="293" t="s">
        <v>48</v>
      </c>
      <c r="J196" s="358"/>
      <c r="K196" s="101">
        <v>81184</v>
      </c>
      <c r="L196" s="111">
        <v>0</v>
      </c>
      <c r="M196" s="101">
        <f t="shared" si="27"/>
        <v>81184</v>
      </c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9">
        <f t="shared" si="31"/>
        <v>0</v>
      </c>
      <c r="AA196" s="109">
        <f t="shared" si="32"/>
        <v>81184</v>
      </c>
      <c r="AB196" s="101">
        <f t="shared" ref="AB196:AB259" si="33">K196-L196-Z196</f>
        <v>81184</v>
      </c>
      <c r="AC196" s="109"/>
      <c r="AD196" s="109"/>
      <c r="AE196" s="101">
        <f t="shared" si="30"/>
        <v>0</v>
      </c>
      <c r="AF196" s="109"/>
      <c r="AG196" s="109"/>
      <c r="AH196" s="109">
        <v>81184</v>
      </c>
      <c r="AI196" s="101">
        <v>81184</v>
      </c>
      <c r="AJ196" s="109"/>
      <c r="AK196" s="109"/>
      <c r="AL196" s="52"/>
      <c r="AM196" s="276">
        <f t="shared" ref="AM196:AM259" si="34">K196-L196-AI196-AJ196-AK196</f>
        <v>0</v>
      </c>
      <c r="AN196" s="457"/>
      <c r="AP196" s="444"/>
      <c r="AQ196" s="444"/>
      <c r="AR196" s="444"/>
    </row>
    <row r="197" spans="1:44" s="38" customFormat="1" ht="18" customHeight="1" x14ac:dyDescent="0.25">
      <c r="A197" s="355" t="s">
        <v>34</v>
      </c>
      <c r="B197" s="64" t="s">
        <v>39</v>
      </c>
      <c r="C197" s="293" t="s">
        <v>421</v>
      </c>
      <c r="D197" s="356">
        <v>1</v>
      </c>
      <c r="E197" s="356">
        <v>231</v>
      </c>
      <c r="F197" s="356" t="s">
        <v>81</v>
      </c>
      <c r="G197" s="357">
        <v>1012708</v>
      </c>
      <c r="H197" s="293" t="s">
        <v>1057</v>
      </c>
      <c r="I197" s="293" t="s">
        <v>331</v>
      </c>
      <c r="J197" s="358"/>
      <c r="K197" s="101">
        <v>8773270</v>
      </c>
      <c r="L197" s="111">
        <v>6033264</v>
      </c>
      <c r="M197" s="101">
        <f t="shared" ref="M197:M260" si="35">AI197</f>
        <v>2740006</v>
      </c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9">
        <f t="shared" ref="Z197:Z205" si="36">N197+O197+P197+Q197+R197+S197+T197+U197+V197+W197+X197+Y197</f>
        <v>0</v>
      </c>
      <c r="AA197" s="109">
        <f t="shared" ref="AA197:AA205" si="37">+M197-Z197</f>
        <v>2740006</v>
      </c>
      <c r="AB197" s="101">
        <f t="shared" si="33"/>
        <v>2740006</v>
      </c>
      <c r="AC197" s="109"/>
      <c r="AD197" s="109"/>
      <c r="AE197" s="101">
        <f t="shared" si="30"/>
        <v>0</v>
      </c>
      <c r="AF197" s="109"/>
      <c r="AG197" s="109" t="s">
        <v>1240</v>
      </c>
      <c r="AH197" s="109">
        <v>8773270</v>
      </c>
      <c r="AI197" s="101">
        <v>2740006</v>
      </c>
      <c r="AJ197" s="109"/>
      <c r="AK197" s="109"/>
      <c r="AL197" s="52"/>
      <c r="AM197" s="276">
        <f t="shared" si="34"/>
        <v>0</v>
      </c>
      <c r="AN197" s="457"/>
      <c r="AP197" s="444"/>
      <c r="AQ197" s="444"/>
      <c r="AR197" s="444"/>
    </row>
    <row r="198" spans="1:44" s="38" customFormat="1" ht="18" customHeight="1" x14ac:dyDescent="0.25">
      <c r="A198" s="355" t="s">
        <v>34</v>
      </c>
      <c r="B198" s="64" t="s">
        <v>39</v>
      </c>
      <c r="C198" s="293" t="s">
        <v>421</v>
      </c>
      <c r="D198" s="356">
        <v>5</v>
      </c>
      <c r="E198" s="356">
        <v>231</v>
      </c>
      <c r="F198" s="356" t="s">
        <v>81</v>
      </c>
      <c r="G198" s="357">
        <v>1012708</v>
      </c>
      <c r="H198" s="293" t="s">
        <v>1057</v>
      </c>
      <c r="I198" s="293" t="s">
        <v>48</v>
      </c>
      <c r="J198" s="358"/>
      <c r="K198" s="101">
        <v>86398</v>
      </c>
      <c r="L198" s="111">
        <v>0</v>
      </c>
      <c r="M198" s="101">
        <f t="shared" si="35"/>
        <v>86398</v>
      </c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9">
        <f t="shared" si="36"/>
        <v>0</v>
      </c>
      <c r="AA198" s="109">
        <f t="shared" si="37"/>
        <v>86398</v>
      </c>
      <c r="AB198" s="101">
        <f t="shared" si="33"/>
        <v>86398</v>
      </c>
      <c r="AC198" s="109"/>
      <c r="AD198" s="109"/>
      <c r="AE198" s="101">
        <f t="shared" si="30"/>
        <v>0</v>
      </c>
      <c r="AF198" s="109"/>
      <c r="AG198" s="109"/>
      <c r="AH198" s="109">
        <v>86398</v>
      </c>
      <c r="AI198" s="101">
        <v>86398</v>
      </c>
      <c r="AJ198" s="109"/>
      <c r="AK198" s="109"/>
      <c r="AL198" s="52"/>
      <c r="AM198" s="276">
        <f t="shared" si="34"/>
        <v>0</v>
      </c>
      <c r="AN198" s="457"/>
      <c r="AP198" s="444"/>
      <c r="AQ198" s="444"/>
      <c r="AR198" s="444"/>
    </row>
    <row r="199" spans="1:44" s="38" customFormat="1" ht="18" customHeight="1" x14ac:dyDescent="0.25">
      <c r="A199" s="355" t="s">
        <v>34</v>
      </c>
      <c r="B199" s="64" t="s">
        <v>39</v>
      </c>
      <c r="C199" s="293" t="s">
        <v>421</v>
      </c>
      <c r="D199" s="356">
        <v>5</v>
      </c>
      <c r="E199" s="356">
        <v>231</v>
      </c>
      <c r="F199" s="356" t="s">
        <v>1159</v>
      </c>
      <c r="G199" s="357">
        <v>1012709</v>
      </c>
      <c r="H199" s="293" t="s">
        <v>1058</v>
      </c>
      <c r="I199" s="293" t="s">
        <v>48</v>
      </c>
      <c r="J199" s="358"/>
      <c r="K199" s="101">
        <v>87226</v>
      </c>
      <c r="L199" s="111">
        <v>0</v>
      </c>
      <c r="M199" s="101">
        <f t="shared" si="35"/>
        <v>87226</v>
      </c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9">
        <f t="shared" si="36"/>
        <v>0</v>
      </c>
      <c r="AA199" s="109">
        <f t="shared" si="37"/>
        <v>87226</v>
      </c>
      <c r="AB199" s="101">
        <f t="shared" si="33"/>
        <v>87226</v>
      </c>
      <c r="AC199" s="109"/>
      <c r="AD199" s="109"/>
      <c r="AE199" s="101">
        <f t="shared" si="30"/>
        <v>0</v>
      </c>
      <c r="AF199" s="109"/>
      <c r="AG199" s="109"/>
      <c r="AH199" s="109">
        <v>87226</v>
      </c>
      <c r="AI199" s="101">
        <v>87226</v>
      </c>
      <c r="AJ199" s="109"/>
      <c r="AK199" s="109"/>
      <c r="AL199" s="52"/>
      <c r="AM199" s="276">
        <f t="shared" si="34"/>
        <v>0</v>
      </c>
      <c r="AN199" s="457"/>
      <c r="AP199" s="444"/>
      <c r="AQ199" s="444"/>
      <c r="AR199" s="444"/>
    </row>
    <row r="200" spans="1:44" s="38" customFormat="1" ht="18" customHeight="1" x14ac:dyDescent="0.25">
      <c r="A200" s="355" t="s">
        <v>34</v>
      </c>
      <c r="B200" s="64" t="s">
        <v>39</v>
      </c>
      <c r="C200" s="293" t="s">
        <v>421</v>
      </c>
      <c r="D200" s="356">
        <v>1</v>
      </c>
      <c r="E200" s="356">
        <v>231</v>
      </c>
      <c r="F200" s="356" t="s">
        <v>1159</v>
      </c>
      <c r="G200" s="357">
        <v>1012710</v>
      </c>
      <c r="H200" s="293" t="s">
        <v>1059</v>
      </c>
      <c r="I200" s="293" t="s">
        <v>331</v>
      </c>
      <c r="J200" s="358"/>
      <c r="K200" s="101">
        <v>7347660</v>
      </c>
      <c r="L200" s="111">
        <v>5555400</v>
      </c>
      <c r="M200" s="101">
        <f t="shared" si="35"/>
        <v>1792260</v>
      </c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9">
        <f t="shared" si="36"/>
        <v>0</v>
      </c>
      <c r="AA200" s="109">
        <f t="shared" si="37"/>
        <v>1792260</v>
      </c>
      <c r="AB200" s="101">
        <f t="shared" si="33"/>
        <v>1792260</v>
      </c>
      <c r="AC200" s="109"/>
      <c r="AD200" s="109"/>
      <c r="AE200" s="101">
        <f t="shared" si="30"/>
        <v>0</v>
      </c>
      <c r="AF200" s="109"/>
      <c r="AG200" s="109" t="s">
        <v>1405</v>
      </c>
      <c r="AH200" s="109">
        <v>7347660</v>
      </c>
      <c r="AI200" s="101">
        <v>1792260</v>
      </c>
      <c r="AJ200" s="109"/>
      <c r="AK200" s="109"/>
      <c r="AL200" s="52"/>
      <c r="AM200" s="276">
        <f t="shared" si="34"/>
        <v>0</v>
      </c>
      <c r="AN200" s="457"/>
      <c r="AP200" s="444"/>
      <c r="AQ200" s="444"/>
      <c r="AR200" s="444"/>
    </row>
    <row r="201" spans="1:44" s="38" customFormat="1" ht="18" customHeight="1" x14ac:dyDescent="0.25">
      <c r="A201" s="355" t="s">
        <v>34</v>
      </c>
      <c r="B201" s="64" t="s">
        <v>39</v>
      </c>
      <c r="C201" s="293" t="s">
        <v>421</v>
      </c>
      <c r="D201" s="356">
        <v>5</v>
      </c>
      <c r="E201" s="356">
        <v>231</v>
      </c>
      <c r="F201" s="356" t="s">
        <v>1159</v>
      </c>
      <c r="G201" s="357">
        <v>1012710</v>
      </c>
      <c r="H201" s="293" t="s">
        <v>1059</v>
      </c>
      <c r="I201" s="293" t="s">
        <v>48</v>
      </c>
      <c r="J201" s="358"/>
      <c r="K201" s="101">
        <v>74474</v>
      </c>
      <c r="L201" s="111">
        <v>0</v>
      </c>
      <c r="M201" s="101">
        <f t="shared" si="35"/>
        <v>74474</v>
      </c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9">
        <f t="shared" si="36"/>
        <v>0</v>
      </c>
      <c r="AA201" s="109">
        <f t="shared" si="37"/>
        <v>74474</v>
      </c>
      <c r="AB201" s="101">
        <f t="shared" si="33"/>
        <v>74474</v>
      </c>
      <c r="AC201" s="109"/>
      <c r="AD201" s="109"/>
      <c r="AE201" s="101">
        <f t="shared" si="30"/>
        <v>0</v>
      </c>
      <c r="AF201" s="109"/>
      <c r="AG201" s="109"/>
      <c r="AH201" s="109">
        <v>74474</v>
      </c>
      <c r="AI201" s="101">
        <v>74474</v>
      </c>
      <c r="AJ201" s="109"/>
      <c r="AK201" s="109"/>
      <c r="AL201" s="52"/>
      <c r="AM201" s="276">
        <f t="shared" si="34"/>
        <v>0</v>
      </c>
      <c r="AN201" s="457"/>
      <c r="AP201" s="444"/>
      <c r="AQ201" s="444"/>
      <c r="AR201" s="444"/>
    </row>
    <row r="202" spans="1:44" s="38" customFormat="1" ht="18" customHeight="1" x14ac:dyDescent="0.25">
      <c r="A202" s="355" t="s">
        <v>34</v>
      </c>
      <c r="B202" s="64" t="s">
        <v>39</v>
      </c>
      <c r="C202" s="293" t="s">
        <v>421</v>
      </c>
      <c r="D202" s="356">
        <v>1</v>
      </c>
      <c r="E202" s="356">
        <v>231</v>
      </c>
      <c r="F202" s="356" t="s">
        <v>1159</v>
      </c>
      <c r="G202" s="357">
        <v>1012711</v>
      </c>
      <c r="H202" s="293" t="s">
        <v>1060</v>
      </c>
      <c r="I202" s="293" t="s">
        <v>331</v>
      </c>
      <c r="J202" s="358"/>
      <c r="K202" s="101">
        <v>5867400</v>
      </c>
      <c r="L202" s="111">
        <v>3976440</v>
      </c>
      <c r="M202" s="101">
        <f t="shared" si="35"/>
        <v>1890960</v>
      </c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9">
        <f t="shared" si="36"/>
        <v>0</v>
      </c>
      <c r="AA202" s="109">
        <f t="shared" si="37"/>
        <v>1890960</v>
      </c>
      <c r="AB202" s="101">
        <f t="shared" si="33"/>
        <v>1890960</v>
      </c>
      <c r="AC202" s="109"/>
      <c r="AD202" s="109"/>
      <c r="AE202" s="101">
        <f t="shared" si="30"/>
        <v>0</v>
      </c>
      <c r="AF202" s="109"/>
      <c r="AG202" s="109" t="s">
        <v>1405</v>
      </c>
      <c r="AH202" s="109">
        <v>5867400</v>
      </c>
      <c r="AI202" s="101">
        <v>1890960</v>
      </c>
      <c r="AJ202" s="109"/>
      <c r="AK202" s="109"/>
      <c r="AL202" s="52"/>
      <c r="AM202" s="276">
        <f t="shared" si="34"/>
        <v>0</v>
      </c>
      <c r="AN202" s="457"/>
      <c r="AP202" s="444"/>
      <c r="AQ202" s="444"/>
      <c r="AR202" s="444"/>
    </row>
    <row r="203" spans="1:44" s="38" customFormat="1" ht="18" customHeight="1" x14ac:dyDescent="0.25">
      <c r="A203" s="355" t="s">
        <v>34</v>
      </c>
      <c r="B203" s="64" t="s">
        <v>39</v>
      </c>
      <c r="C203" s="293" t="s">
        <v>421</v>
      </c>
      <c r="D203" s="356">
        <v>5</v>
      </c>
      <c r="E203" s="356">
        <v>231</v>
      </c>
      <c r="F203" s="356" t="s">
        <v>1159</v>
      </c>
      <c r="G203" s="357">
        <v>1012711</v>
      </c>
      <c r="H203" s="293" t="s">
        <v>1060</v>
      </c>
      <c r="I203" s="293" t="s">
        <v>48</v>
      </c>
      <c r="J203" s="358"/>
      <c r="K203" s="101">
        <v>62200</v>
      </c>
      <c r="L203" s="111">
        <v>0</v>
      </c>
      <c r="M203" s="101">
        <f t="shared" si="35"/>
        <v>62200</v>
      </c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9">
        <f t="shared" si="36"/>
        <v>0</v>
      </c>
      <c r="AA203" s="109">
        <f t="shared" si="37"/>
        <v>62200</v>
      </c>
      <c r="AB203" s="101">
        <f t="shared" si="33"/>
        <v>62200</v>
      </c>
      <c r="AC203" s="109"/>
      <c r="AD203" s="109"/>
      <c r="AE203" s="101">
        <f t="shared" si="30"/>
        <v>0</v>
      </c>
      <c r="AF203" s="109"/>
      <c r="AG203" s="109"/>
      <c r="AH203" s="109">
        <v>62200</v>
      </c>
      <c r="AI203" s="101">
        <v>62200</v>
      </c>
      <c r="AJ203" s="109"/>
      <c r="AK203" s="109"/>
      <c r="AL203" s="52"/>
      <c r="AM203" s="276">
        <f t="shared" si="34"/>
        <v>0</v>
      </c>
      <c r="AN203" s="457"/>
      <c r="AP203" s="444"/>
      <c r="AQ203" s="444"/>
      <c r="AR203" s="444"/>
    </row>
    <row r="204" spans="1:44" s="38" customFormat="1" ht="18" customHeight="1" x14ac:dyDescent="0.25">
      <c r="A204" s="355" t="s">
        <v>34</v>
      </c>
      <c r="B204" s="64" t="s">
        <v>39</v>
      </c>
      <c r="C204" s="293" t="s">
        <v>421</v>
      </c>
      <c r="D204" s="356">
        <v>1</v>
      </c>
      <c r="E204" s="356">
        <v>231</v>
      </c>
      <c r="F204" s="356" t="s">
        <v>142</v>
      </c>
      <c r="G204" s="357">
        <v>1012712</v>
      </c>
      <c r="H204" s="293" t="s">
        <v>1061</v>
      </c>
      <c r="I204" s="293" t="s">
        <v>331</v>
      </c>
      <c r="J204" s="358"/>
      <c r="K204" s="101">
        <v>30772065</v>
      </c>
      <c r="L204" s="111">
        <v>0</v>
      </c>
      <c r="M204" s="101">
        <f t="shared" si="35"/>
        <v>30772065</v>
      </c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9">
        <f t="shared" si="36"/>
        <v>0</v>
      </c>
      <c r="AA204" s="109">
        <f t="shared" si="37"/>
        <v>30772065</v>
      </c>
      <c r="AB204" s="101">
        <f t="shared" si="33"/>
        <v>30772065</v>
      </c>
      <c r="AC204" s="109"/>
      <c r="AD204" s="109"/>
      <c r="AE204" s="101">
        <f t="shared" si="30"/>
        <v>0</v>
      </c>
      <c r="AF204" s="109"/>
      <c r="AG204" s="109"/>
      <c r="AH204" s="109">
        <v>30772065</v>
      </c>
      <c r="AI204" s="101">
        <v>30772065</v>
      </c>
      <c r="AJ204" s="109"/>
      <c r="AK204" s="109"/>
      <c r="AL204" s="52"/>
      <c r="AM204" s="276">
        <f t="shared" si="34"/>
        <v>0</v>
      </c>
      <c r="AN204" s="457"/>
      <c r="AP204" s="444"/>
      <c r="AQ204" s="444"/>
      <c r="AR204" s="444"/>
    </row>
    <row r="205" spans="1:44" s="38" customFormat="1" ht="18" customHeight="1" x14ac:dyDescent="0.25">
      <c r="A205" s="355" t="s">
        <v>34</v>
      </c>
      <c r="B205" s="64" t="s">
        <v>39</v>
      </c>
      <c r="C205" s="293" t="s">
        <v>421</v>
      </c>
      <c r="D205" s="356">
        <v>5</v>
      </c>
      <c r="E205" s="356">
        <v>231</v>
      </c>
      <c r="F205" s="356" t="s">
        <v>142</v>
      </c>
      <c r="G205" s="357">
        <v>1012712</v>
      </c>
      <c r="H205" s="293" t="s">
        <v>1061</v>
      </c>
      <c r="I205" s="293" t="s">
        <v>48</v>
      </c>
      <c r="J205" s="358"/>
      <c r="K205" s="101">
        <v>191400</v>
      </c>
      <c r="L205" s="111">
        <v>0</v>
      </c>
      <c r="M205" s="101">
        <f t="shared" si="35"/>
        <v>191400</v>
      </c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9">
        <f t="shared" si="36"/>
        <v>0</v>
      </c>
      <c r="AA205" s="109">
        <f t="shared" si="37"/>
        <v>191400</v>
      </c>
      <c r="AB205" s="101">
        <f t="shared" si="33"/>
        <v>191400</v>
      </c>
      <c r="AC205" s="109"/>
      <c r="AD205" s="109"/>
      <c r="AE205" s="101">
        <f t="shared" si="30"/>
        <v>0</v>
      </c>
      <c r="AF205" s="109"/>
      <c r="AG205" s="109"/>
      <c r="AH205" s="109">
        <v>191400</v>
      </c>
      <c r="AI205" s="101">
        <v>191400</v>
      </c>
      <c r="AJ205" s="109"/>
      <c r="AK205" s="109"/>
      <c r="AL205" s="52"/>
      <c r="AM205" s="276">
        <f t="shared" si="34"/>
        <v>0</v>
      </c>
      <c r="AN205" s="457"/>
      <c r="AP205" s="444"/>
      <c r="AQ205" s="444"/>
      <c r="AR205" s="444"/>
    </row>
    <row r="206" spans="1:44" s="38" customFormat="1" ht="18" customHeight="1" x14ac:dyDescent="0.25">
      <c r="A206" s="355" t="s">
        <v>34</v>
      </c>
      <c r="B206" s="64" t="s">
        <v>39</v>
      </c>
      <c r="C206" s="293" t="s">
        <v>421</v>
      </c>
      <c r="D206" s="356">
        <v>5</v>
      </c>
      <c r="E206" s="356">
        <v>230</v>
      </c>
      <c r="F206" s="356" t="s">
        <v>1160</v>
      </c>
      <c r="G206" s="357">
        <v>1012845</v>
      </c>
      <c r="H206" s="293" t="s">
        <v>492</v>
      </c>
      <c r="I206" s="293" t="s">
        <v>60</v>
      </c>
      <c r="J206" s="358"/>
      <c r="K206" s="101">
        <v>2139360</v>
      </c>
      <c r="L206" s="111">
        <v>0</v>
      </c>
      <c r="M206" s="101">
        <f t="shared" si="35"/>
        <v>2139360</v>
      </c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9">
        <f t="shared" ref="Z206:Z229" si="38">N206+O206+P206+Q206+R206+S206+T206+U206+V206+W206+X206+Y206</f>
        <v>0</v>
      </c>
      <c r="AA206" s="109">
        <f t="shared" ref="AA206:AA229" si="39">+M206-Z206</f>
        <v>2139360</v>
      </c>
      <c r="AB206" s="101">
        <f t="shared" si="33"/>
        <v>2139360</v>
      </c>
      <c r="AC206" s="109"/>
      <c r="AD206" s="109"/>
      <c r="AE206" s="101">
        <f t="shared" si="30"/>
        <v>0</v>
      </c>
      <c r="AF206" s="109"/>
      <c r="AG206" s="109"/>
      <c r="AH206" s="109"/>
      <c r="AI206" s="101">
        <v>2139360</v>
      </c>
      <c r="AJ206" s="109"/>
      <c r="AK206" s="109"/>
      <c r="AL206" s="52"/>
      <c r="AM206" s="276">
        <f t="shared" si="34"/>
        <v>0</v>
      </c>
      <c r="AN206" s="457"/>
      <c r="AP206" s="444"/>
      <c r="AQ206" s="444"/>
      <c r="AR206" s="444"/>
    </row>
    <row r="207" spans="1:44" s="38" customFormat="1" ht="18" customHeight="1" x14ac:dyDescent="0.25">
      <c r="A207" s="355" t="s">
        <v>34</v>
      </c>
      <c r="B207" s="64" t="s">
        <v>39</v>
      </c>
      <c r="C207" s="293" t="s">
        <v>421</v>
      </c>
      <c r="D207" s="356">
        <v>5</v>
      </c>
      <c r="E207" s="356">
        <v>230</v>
      </c>
      <c r="F207" s="356" t="s">
        <v>73</v>
      </c>
      <c r="G207" s="357">
        <v>1012846</v>
      </c>
      <c r="H207" s="293" t="s">
        <v>950</v>
      </c>
      <c r="I207" s="293" t="s">
        <v>60</v>
      </c>
      <c r="J207" s="358"/>
      <c r="K207" s="101">
        <v>2832580</v>
      </c>
      <c r="L207" s="111">
        <v>0</v>
      </c>
      <c r="M207" s="101">
        <f t="shared" si="35"/>
        <v>2832580</v>
      </c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9">
        <f t="shared" si="38"/>
        <v>0</v>
      </c>
      <c r="AA207" s="109">
        <f t="shared" si="39"/>
        <v>2832580</v>
      </c>
      <c r="AB207" s="101">
        <f t="shared" si="33"/>
        <v>2832580</v>
      </c>
      <c r="AC207" s="109"/>
      <c r="AD207" s="109"/>
      <c r="AE207" s="101">
        <f t="shared" si="30"/>
        <v>0</v>
      </c>
      <c r="AF207" s="109"/>
      <c r="AG207" s="109"/>
      <c r="AH207" s="109"/>
      <c r="AI207" s="101">
        <v>2832580</v>
      </c>
      <c r="AJ207" s="109"/>
      <c r="AK207" s="109"/>
      <c r="AL207" s="52"/>
      <c r="AM207" s="276">
        <f t="shared" si="34"/>
        <v>0</v>
      </c>
      <c r="AN207" s="457"/>
      <c r="AP207" s="444"/>
      <c r="AQ207" s="444"/>
      <c r="AR207" s="444"/>
    </row>
    <row r="208" spans="1:44" s="38" customFormat="1" ht="18" customHeight="1" x14ac:dyDescent="0.25">
      <c r="A208" s="355" t="s">
        <v>34</v>
      </c>
      <c r="B208" s="64" t="s">
        <v>39</v>
      </c>
      <c r="C208" s="293" t="s">
        <v>421</v>
      </c>
      <c r="D208" s="356">
        <v>5</v>
      </c>
      <c r="E208" s="356">
        <v>230</v>
      </c>
      <c r="F208" s="356" t="s">
        <v>82</v>
      </c>
      <c r="G208" s="357">
        <v>1012847</v>
      </c>
      <c r="H208" s="293" t="s">
        <v>1206</v>
      </c>
      <c r="I208" s="293" t="s">
        <v>60</v>
      </c>
      <c r="J208" s="358"/>
      <c r="K208" s="101">
        <v>2025110</v>
      </c>
      <c r="L208" s="111">
        <v>0</v>
      </c>
      <c r="M208" s="101">
        <f t="shared" si="35"/>
        <v>2025110</v>
      </c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9">
        <f t="shared" si="38"/>
        <v>0</v>
      </c>
      <c r="AA208" s="109">
        <f t="shared" si="39"/>
        <v>2025110</v>
      </c>
      <c r="AB208" s="101">
        <f t="shared" si="33"/>
        <v>2025110</v>
      </c>
      <c r="AC208" s="109"/>
      <c r="AD208" s="109"/>
      <c r="AE208" s="101">
        <f t="shared" si="30"/>
        <v>0</v>
      </c>
      <c r="AF208" s="109"/>
      <c r="AG208" s="109"/>
      <c r="AH208" s="109"/>
      <c r="AI208" s="101">
        <v>2025110</v>
      </c>
      <c r="AJ208" s="109"/>
      <c r="AK208" s="109"/>
      <c r="AL208" s="52"/>
      <c r="AM208" s="276">
        <f t="shared" si="34"/>
        <v>0</v>
      </c>
      <c r="AN208" s="457"/>
      <c r="AP208" s="444"/>
      <c r="AQ208" s="444"/>
      <c r="AR208" s="444"/>
    </row>
    <row r="209" spans="1:44" s="38" customFormat="1" ht="18" customHeight="1" x14ac:dyDescent="0.25">
      <c r="A209" s="355" t="s">
        <v>34</v>
      </c>
      <c r="B209" s="64" t="s">
        <v>39</v>
      </c>
      <c r="C209" s="293" t="s">
        <v>421</v>
      </c>
      <c r="D209" s="356">
        <v>5</v>
      </c>
      <c r="E209" s="356">
        <v>230</v>
      </c>
      <c r="F209" s="356" t="s">
        <v>82</v>
      </c>
      <c r="G209" s="357">
        <v>1012848</v>
      </c>
      <c r="H209" s="293" t="s">
        <v>1207</v>
      </c>
      <c r="I209" s="293" t="s">
        <v>60</v>
      </c>
      <c r="J209" s="358"/>
      <c r="K209" s="101">
        <v>1461160</v>
      </c>
      <c r="L209" s="111">
        <v>0</v>
      </c>
      <c r="M209" s="101">
        <f t="shared" si="35"/>
        <v>1461160</v>
      </c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9">
        <f t="shared" si="38"/>
        <v>0</v>
      </c>
      <c r="AA209" s="109">
        <f t="shared" si="39"/>
        <v>1461160</v>
      </c>
      <c r="AB209" s="101">
        <f t="shared" si="33"/>
        <v>1461160</v>
      </c>
      <c r="AC209" s="109"/>
      <c r="AD209" s="109"/>
      <c r="AE209" s="101">
        <f t="shared" si="30"/>
        <v>0</v>
      </c>
      <c r="AF209" s="109"/>
      <c r="AG209" s="109"/>
      <c r="AH209" s="109"/>
      <c r="AI209" s="101">
        <v>1461160</v>
      </c>
      <c r="AJ209" s="109"/>
      <c r="AK209" s="109"/>
      <c r="AL209" s="52"/>
      <c r="AM209" s="276">
        <f t="shared" si="34"/>
        <v>0</v>
      </c>
      <c r="AN209" s="457"/>
      <c r="AP209" s="444"/>
      <c r="AQ209" s="444"/>
      <c r="AR209" s="444"/>
    </row>
    <row r="210" spans="1:44" s="38" customFormat="1" ht="18" customHeight="1" x14ac:dyDescent="0.25">
      <c r="A210" s="355" t="s">
        <v>34</v>
      </c>
      <c r="B210" s="64" t="s">
        <v>39</v>
      </c>
      <c r="C210" s="293" t="s">
        <v>421</v>
      </c>
      <c r="D210" s="356">
        <v>5</v>
      </c>
      <c r="E210" s="356">
        <v>230</v>
      </c>
      <c r="F210" s="356" t="s">
        <v>82</v>
      </c>
      <c r="G210" s="357">
        <v>1012849</v>
      </c>
      <c r="H210" s="293" t="s">
        <v>1208</v>
      </c>
      <c r="I210" s="293" t="s">
        <v>60</v>
      </c>
      <c r="J210" s="358"/>
      <c r="K210" s="101">
        <v>1610743</v>
      </c>
      <c r="L210" s="111">
        <v>0</v>
      </c>
      <c r="M210" s="101">
        <f t="shared" si="35"/>
        <v>1610743</v>
      </c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9">
        <f t="shared" si="38"/>
        <v>0</v>
      </c>
      <c r="AA210" s="109">
        <f t="shared" si="39"/>
        <v>1610743</v>
      </c>
      <c r="AB210" s="101">
        <f t="shared" si="33"/>
        <v>1610743</v>
      </c>
      <c r="AC210" s="109"/>
      <c r="AD210" s="109"/>
      <c r="AE210" s="101">
        <f t="shared" si="30"/>
        <v>0</v>
      </c>
      <c r="AF210" s="109"/>
      <c r="AG210" s="109"/>
      <c r="AH210" s="109"/>
      <c r="AI210" s="101">
        <v>1610743</v>
      </c>
      <c r="AJ210" s="109"/>
      <c r="AK210" s="109"/>
      <c r="AL210" s="52"/>
      <c r="AM210" s="276">
        <f t="shared" si="34"/>
        <v>0</v>
      </c>
      <c r="AN210" s="457"/>
      <c r="AP210" s="444"/>
      <c r="AQ210" s="444"/>
      <c r="AR210" s="444"/>
    </row>
    <row r="211" spans="1:44" s="38" customFormat="1" ht="18" customHeight="1" x14ac:dyDescent="0.25">
      <c r="A211" s="355" t="s">
        <v>34</v>
      </c>
      <c r="B211" s="64" t="s">
        <v>39</v>
      </c>
      <c r="C211" s="293" t="s">
        <v>421</v>
      </c>
      <c r="D211" s="356">
        <v>5</v>
      </c>
      <c r="E211" s="356">
        <v>230</v>
      </c>
      <c r="F211" s="356" t="s">
        <v>59</v>
      </c>
      <c r="G211" s="357">
        <v>1012850</v>
      </c>
      <c r="H211" s="293" t="s">
        <v>1209</v>
      </c>
      <c r="I211" s="293" t="s">
        <v>60</v>
      </c>
      <c r="J211" s="358"/>
      <c r="K211" s="101">
        <v>5976410</v>
      </c>
      <c r="L211" s="111">
        <v>0</v>
      </c>
      <c r="M211" s="101">
        <f t="shared" si="35"/>
        <v>5976410</v>
      </c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9">
        <f t="shared" si="38"/>
        <v>0</v>
      </c>
      <c r="AA211" s="109">
        <f t="shared" si="39"/>
        <v>5976410</v>
      </c>
      <c r="AB211" s="101">
        <f t="shared" si="33"/>
        <v>5976410</v>
      </c>
      <c r="AC211" s="109"/>
      <c r="AD211" s="109"/>
      <c r="AE211" s="101">
        <f t="shared" si="30"/>
        <v>0</v>
      </c>
      <c r="AF211" s="109"/>
      <c r="AG211" s="109"/>
      <c r="AH211" s="109"/>
      <c r="AI211" s="101">
        <v>5976410</v>
      </c>
      <c r="AJ211" s="109"/>
      <c r="AK211" s="109"/>
      <c r="AL211" s="52"/>
      <c r="AM211" s="276">
        <f t="shared" si="34"/>
        <v>0</v>
      </c>
      <c r="AN211" s="457"/>
      <c r="AP211" s="444"/>
      <c r="AQ211" s="444"/>
      <c r="AR211" s="444"/>
    </row>
    <row r="212" spans="1:44" s="38" customFormat="1" ht="18" customHeight="1" x14ac:dyDescent="0.25">
      <c r="A212" s="355" t="s">
        <v>34</v>
      </c>
      <c r="B212" s="64" t="s">
        <v>39</v>
      </c>
      <c r="C212" s="293" t="s">
        <v>421</v>
      </c>
      <c r="D212" s="356">
        <v>5</v>
      </c>
      <c r="E212" s="356">
        <v>230</v>
      </c>
      <c r="F212" s="356" t="s">
        <v>59</v>
      </c>
      <c r="G212" s="357">
        <v>1012851</v>
      </c>
      <c r="H212" s="293" t="s">
        <v>1210</v>
      </c>
      <c r="I212" s="293" t="s">
        <v>60</v>
      </c>
      <c r="J212" s="358"/>
      <c r="K212" s="101">
        <v>1893086</v>
      </c>
      <c r="L212" s="111">
        <v>0</v>
      </c>
      <c r="M212" s="101">
        <f t="shared" si="35"/>
        <v>1893086</v>
      </c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9">
        <f t="shared" si="38"/>
        <v>0</v>
      </c>
      <c r="AA212" s="109">
        <f t="shared" si="39"/>
        <v>1893086</v>
      </c>
      <c r="AB212" s="101">
        <f t="shared" si="33"/>
        <v>1893086</v>
      </c>
      <c r="AC212" s="109"/>
      <c r="AD212" s="109"/>
      <c r="AE212" s="101">
        <f t="shared" si="30"/>
        <v>0</v>
      </c>
      <c r="AF212" s="109"/>
      <c r="AG212" s="109"/>
      <c r="AH212" s="109"/>
      <c r="AI212" s="101">
        <v>1893086</v>
      </c>
      <c r="AJ212" s="109"/>
      <c r="AK212" s="109"/>
      <c r="AL212" s="52"/>
      <c r="AM212" s="276">
        <f t="shared" si="34"/>
        <v>0</v>
      </c>
      <c r="AN212" s="457"/>
      <c r="AP212" s="444"/>
      <c r="AQ212" s="444"/>
      <c r="AR212" s="444"/>
    </row>
    <row r="213" spans="1:44" s="38" customFormat="1" ht="18" customHeight="1" x14ac:dyDescent="0.25">
      <c r="A213" s="355" t="s">
        <v>34</v>
      </c>
      <c r="B213" s="64" t="s">
        <v>39</v>
      </c>
      <c r="C213" s="293" t="s">
        <v>421</v>
      </c>
      <c r="D213" s="356">
        <v>5</v>
      </c>
      <c r="E213" s="356">
        <v>230</v>
      </c>
      <c r="F213" s="356" t="s">
        <v>91</v>
      </c>
      <c r="G213" s="357">
        <v>1012852</v>
      </c>
      <c r="H213" s="293" t="s">
        <v>1211</v>
      </c>
      <c r="I213" s="293" t="s">
        <v>60</v>
      </c>
      <c r="J213" s="358"/>
      <c r="K213" s="101">
        <v>3716434</v>
      </c>
      <c r="L213" s="111">
        <v>0</v>
      </c>
      <c r="M213" s="101">
        <f t="shared" si="35"/>
        <v>3716434</v>
      </c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9">
        <f t="shared" si="38"/>
        <v>0</v>
      </c>
      <c r="AA213" s="109">
        <f t="shared" si="39"/>
        <v>3716434</v>
      </c>
      <c r="AB213" s="101">
        <f t="shared" si="33"/>
        <v>3716434</v>
      </c>
      <c r="AC213" s="109"/>
      <c r="AD213" s="109"/>
      <c r="AE213" s="101">
        <f t="shared" si="30"/>
        <v>0</v>
      </c>
      <c r="AF213" s="109"/>
      <c r="AG213" s="109"/>
      <c r="AH213" s="109"/>
      <c r="AI213" s="101">
        <v>3716434</v>
      </c>
      <c r="AJ213" s="109"/>
      <c r="AK213" s="109"/>
      <c r="AL213" s="52"/>
      <c r="AM213" s="276">
        <f t="shared" si="34"/>
        <v>0</v>
      </c>
      <c r="AN213" s="457"/>
      <c r="AP213" s="444"/>
      <c r="AQ213" s="444"/>
      <c r="AR213" s="444"/>
    </row>
    <row r="214" spans="1:44" s="38" customFormat="1" ht="18" customHeight="1" x14ac:dyDescent="0.25">
      <c r="A214" s="355" t="s">
        <v>34</v>
      </c>
      <c r="B214" s="64" t="s">
        <v>39</v>
      </c>
      <c r="C214" s="293" t="s">
        <v>421</v>
      </c>
      <c r="D214" s="356">
        <v>5</v>
      </c>
      <c r="E214" s="356">
        <v>230</v>
      </c>
      <c r="F214" s="356" t="s">
        <v>164</v>
      </c>
      <c r="G214" s="357">
        <v>1012853</v>
      </c>
      <c r="H214" s="293" t="s">
        <v>1212</v>
      </c>
      <c r="I214" s="293" t="s">
        <v>60</v>
      </c>
      <c r="J214" s="358"/>
      <c r="K214" s="101">
        <v>4494034</v>
      </c>
      <c r="L214" s="111">
        <v>0</v>
      </c>
      <c r="M214" s="101">
        <f t="shared" si="35"/>
        <v>4494034</v>
      </c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9">
        <f t="shared" si="38"/>
        <v>0</v>
      </c>
      <c r="AA214" s="109">
        <f t="shared" si="39"/>
        <v>4494034</v>
      </c>
      <c r="AB214" s="101">
        <f t="shared" si="33"/>
        <v>4494034</v>
      </c>
      <c r="AC214" s="109"/>
      <c r="AD214" s="109"/>
      <c r="AE214" s="101">
        <f t="shared" ref="AE214:AE277" si="40">+Z214-AD214</f>
        <v>0</v>
      </c>
      <c r="AF214" s="109"/>
      <c r="AG214" s="109"/>
      <c r="AH214" s="109"/>
      <c r="AI214" s="101">
        <v>4494034</v>
      </c>
      <c r="AJ214" s="109"/>
      <c r="AK214" s="109"/>
      <c r="AL214" s="52"/>
      <c r="AM214" s="276">
        <f t="shared" si="34"/>
        <v>0</v>
      </c>
      <c r="AN214" s="457"/>
      <c r="AP214" s="444"/>
      <c r="AQ214" s="444"/>
      <c r="AR214" s="444"/>
    </row>
    <row r="215" spans="1:44" s="38" customFormat="1" ht="18" customHeight="1" x14ac:dyDescent="0.25">
      <c r="A215" s="355" t="s">
        <v>34</v>
      </c>
      <c r="B215" s="64" t="s">
        <v>39</v>
      </c>
      <c r="C215" s="293" t="s">
        <v>421</v>
      </c>
      <c r="D215" s="356">
        <v>5</v>
      </c>
      <c r="E215" s="356">
        <v>230</v>
      </c>
      <c r="F215" s="356" t="s">
        <v>71</v>
      </c>
      <c r="G215" s="357">
        <v>1012854</v>
      </c>
      <c r="H215" s="293" t="s">
        <v>1213</v>
      </c>
      <c r="I215" s="293" t="s">
        <v>60</v>
      </c>
      <c r="J215" s="358"/>
      <c r="K215" s="101">
        <v>2639397</v>
      </c>
      <c r="L215" s="111">
        <v>0</v>
      </c>
      <c r="M215" s="101">
        <f t="shared" si="35"/>
        <v>2639397</v>
      </c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9">
        <f t="shared" si="38"/>
        <v>0</v>
      </c>
      <c r="AA215" s="109">
        <f t="shared" si="39"/>
        <v>2639397</v>
      </c>
      <c r="AB215" s="101">
        <f t="shared" si="33"/>
        <v>2639397</v>
      </c>
      <c r="AC215" s="109"/>
      <c r="AD215" s="109"/>
      <c r="AE215" s="101">
        <f t="shared" si="40"/>
        <v>0</v>
      </c>
      <c r="AF215" s="109"/>
      <c r="AG215" s="109"/>
      <c r="AH215" s="109"/>
      <c r="AI215" s="101">
        <v>2639397</v>
      </c>
      <c r="AJ215" s="109"/>
      <c r="AK215" s="109"/>
      <c r="AL215" s="52"/>
      <c r="AM215" s="276">
        <f t="shared" si="34"/>
        <v>0</v>
      </c>
      <c r="AN215" s="457"/>
      <c r="AP215" s="444"/>
      <c r="AQ215" s="444"/>
      <c r="AR215" s="444"/>
    </row>
    <row r="216" spans="1:44" s="38" customFormat="1" ht="18" customHeight="1" x14ac:dyDescent="0.25">
      <c r="A216" s="355" t="s">
        <v>34</v>
      </c>
      <c r="B216" s="64" t="s">
        <v>39</v>
      </c>
      <c r="C216" s="293" t="s">
        <v>421</v>
      </c>
      <c r="D216" s="356">
        <v>5</v>
      </c>
      <c r="E216" s="356">
        <v>230</v>
      </c>
      <c r="F216" s="356" t="s">
        <v>1159</v>
      </c>
      <c r="G216" s="357">
        <v>1012855</v>
      </c>
      <c r="H216" s="293" t="s">
        <v>1214</v>
      </c>
      <c r="I216" s="293" t="s">
        <v>60</v>
      </c>
      <c r="J216" s="358"/>
      <c r="K216" s="101">
        <v>1920325</v>
      </c>
      <c r="L216" s="111">
        <v>0</v>
      </c>
      <c r="M216" s="101">
        <f t="shared" si="35"/>
        <v>1920325</v>
      </c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9">
        <f t="shared" si="38"/>
        <v>0</v>
      </c>
      <c r="AA216" s="109">
        <f t="shared" si="39"/>
        <v>1920325</v>
      </c>
      <c r="AB216" s="101">
        <f t="shared" si="33"/>
        <v>1920325</v>
      </c>
      <c r="AC216" s="109"/>
      <c r="AD216" s="109"/>
      <c r="AE216" s="101">
        <f t="shared" si="40"/>
        <v>0</v>
      </c>
      <c r="AF216" s="109"/>
      <c r="AG216" s="109"/>
      <c r="AH216" s="109"/>
      <c r="AI216" s="101">
        <v>1920325</v>
      </c>
      <c r="AJ216" s="109"/>
      <c r="AK216" s="109"/>
      <c r="AL216" s="52"/>
      <c r="AM216" s="276">
        <f t="shared" si="34"/>
        <v>0</v>
      </c>
      <c r="AN216" s="457"/>
      <c r="AP216" s="444"/>
      <c r="AQ216" s="444"/>
      <c r="AR216" s="444"/>
    </row>
    <row r="217" spans="1:44" s="38" customFormat="1" ht="18" customHeight="1" x14ac:dyDescent="0.25">
      <c r="A217" s="355" t="s">
        <v>34</v>
      </c>
      <c r="B217" s="64" t="s">
        <v>39</v>
      </c>
      <c r="C217" s="293" t="s">
        <v>421</v>
      </c>
      <c r="D217" s="356">
        <v>5</v>
      </c>
      <c r="E217" s="356">
        <v>230</v>
      </c>
      <c r="F217" s="356" t="s">
        <v>1159</v>
      </c>
      <c r="G217" s="357">
        <v>1012856</v>
      </c>
      <c r="H217" s="293" t="s">
        <v>1215</v>
      </c>
      <c r="I217" s="293" t="s">
        <v>60</v>
      </c>
      <c r="J217" s="358"/>
      <c r="K217" s="101">
        <v>4199590</v>
      </c>
      <c r="L217" s="111">
        <v>0</v>
      </c>
      <c r="M217" s="101">
        <f t="shared" si="35"/>
        <v>4199590</v>
      </c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9">
        <f t="shared" si="38"/>
        <v>0</v>
      </c>
      <c r="AA217" s="109">
        <f t="shared" si="39"/>
        <v>4199590</v>
      </c>
      <c r="AB217" s="101">
        <f t="shared" si="33"/>
        <v>4199590</v>
      </c>
      <c r="AC217" s="109"/>
      <c r="AD217" s="109"/>
      <c r="AE217" s="101">
        <f t="shared" si="40"/>
        <v>0</v>
      </c>
      <c r="AF217" s="109"/>
      <c r="AG217" s="109"/>
      <c r="AH217" s="109"/>
      <c r="AI217" s="101">
        <v>4199590</v>
      </c>
      <c r="AJ217" s="109"/>
      <c r="AK217" s="109"/>
      <c r="AL217" s="52"/>
      <c r="AM217" s="276">
        <f t="shared" si="34"/>
        <v>0</v>
      </c>
      <c r="AN217" s="457"/>
      <c r="AP217" s="444"/>
      <c r="AQ217" s="444"/>
      <c r="AR217" s="444"/>
    </row>
    <row r="218" spans="1:44" s="38" customFormat="1" ht="18" customHeight="1" x14ac:dyDescent="0.25">
      <c r="A218" s="355" t="s">
        <v>34</v>
      </c>
      <c r="B218" s="64" t="s">
        <v>39</v>
      </c>
      <c r="C218" s="293" t="s">
        <v>421</v>
      </c>
      <c r="D218" s="356">
        <v>5</v>
      </c>
      <c r="E218" s="356">
        <v>230</v>
      </c>
      <c r="F218" s="356" t="s">
        <v>1159</v>
      </c>
      <c r="G218" s="357">
        <v>1012857</v>
      </c>
      <c r="H218" s="293" t="s">
        <v>1216</v>
      </c>
      <c r="I218" s="293" t="s">
        <v>60</v>
      </c>
      <c r="J218" s="358"/>
      <c r="K218" s="101">
        <v>3996308</v>
      </c>
      <c r="L218" s="111">
        <v>0</v>
      </c>
      <c r="M218" s="101">
        <f t="shared" si="35"/>
        <v>3996308</v>
      </c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9">
        <f t="shared" si="38"/>
        <v>0</v>
      </c>
      <c r="AA218" s="109">
        <f t="shared" si="39"/>
        <v>3996308</v>
      </c>
      <c r="AB218" s="101">
        <f t="shared" si="33"/>
        <v>3996308</v>
      </c>
      <c r="AC218" s="109"/>
      <c r="AD218" s="109"/>
      <c r="AE218" s="101">
        <f t="shared" si="40"/>
        <v>0</v>
      </c>
      <c r="AF218" s="109"/>
      <c r="AG218" s="109"/>
      <c r="AH218" s="109"/>
      <c r="AI218" s="101">
        <v>3996308</v>
      </c>
      <c r="AJ218" s="109"/>
      <c r="AK218" s="109"/>
      <c r="AL218" s="52"/>
      <c r="AM218" s="276">
        <f t="shared" si="34"/>
        <v>0</v>
      </c>
      <c r="AN218" s="457"/>
      <c r="AP218" s="444"/>
      <c r="AQ218" s="444"/>
      <c r="AR218" s="444"/>
    </row>
    <row r="219" spans="1:44" s="38" customFormat="1" ht="18" customHeight="1" x14ac:dyDescent="0.25">
      <c r="A219" s="355" t="s">
        <v>34</v>
      </c>
      <c r="B219" s="64" t="s">
        <v>39</v>
      </c>
      <c r="C219" s="293" t="s">
        <v>421</v>
      </c>
      <c r="D219" s="356">
        <v>5</v>
      </c>
      <c r="E219" s="356">
        <v>230</v>
      </c>
      <c r="F219" s="356" t="s">
        <v>114</v>
      </c>
      <c r="G219" s="357">
        <v>1012858</v>
      </c>
      <c r="H219" s="293" t="s">
        <v>1217</v>
      </c>
      <c r="I219" s="293" t="s">
        <v>60</v>
      </c>
      <c r="J219" s="358"/>
      <c r="K219" s="101">
        <v>4261918</v>
      </c>
      <c r="L219" s="111">
        <v>0</v>
      </c>
      <c r="M219" s="101">
        <f t="shared" si="35"/>
        <v>4261918</v>
      </c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9">
        <f t="shared" si="38"/>
        <v>0</v>
      </c>
      <c r="AA219" s="109">
        <f t="shared" si="39"/>
        <v>4261918</v>
      </c>
      <c r="AB219" s="101">
        <f t="shared" si="33"/>
        <v>4261918</v>
      </c>
      <c r="AC219" s="109"/>
      <c r="AD219" s="109"/>
      <c r="AE219" s="101">
        <f t="shared" si="40"/>
        <v>0</v>
      </c>
      <c r="AF219" s="109"/>
      <c r="AG219" s="109"/>
      <c r="AH219" s="109"/>
      <c r="AI219" s="101">
        <v>4261918</v>
      </c>
      <c r="AJ219" s="109"/>
      <c r="AK219" s="109"/>
      <c r="AL219" s="52"/>
      <c r="AM219" s="276">
        <f t="shared" si="34"/>
        <v>0</v>
      </c>
      <c r="AN219" s="457"/>
      <c r="AP219" s="444"/>
      <c r="AQ219" s="444"/>
      <c r="AR219" s="444"/>
    </row>
    <row r="220" spans="1:44" s="38" customFormat="1" ht="18" customHeight="1" x14ac:dyDescent="0.25">
      <c r="A220" s="355" t="s">
        <v>34</v>
      </c>
      <c r="B220" s="64" t="s">
        <v>39</v>
      </c>
      <c r="C220" s="293" t="s">
        <v>421</v>
      </c>
      <c r="D220" s="356">
        <v>5</v>
      </c>
      <c r="E220" s="356">
        <v>230</v>
      </c>
      <c r="F220" s="356" t="s">
        <v>258</v>
      </c>
      <c r="G220" s="357">
        <v>1012859</v>
      </c>
      <c r="H220" s="293" t="s">
        <v>1218</v>
      </c>
      <c r="I220" s="293" t="s">
        <v>60</v>
      </c>
      <c r="J220" s="358"/>
      <c r="K220" s="101">
        <v>1982262</v>
      </c>
      <c r="L220" s="111">
        <v>0</v>
      </c>
      <c r="M220" s="101">
        <f t="shared" si="35"/>
        <v>1982262</v>
      </c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9">
        <f t="shared" si="38"/>
        <v>0</v>
      </c>
      <c r="AA220" s="109">
        <f t="shared" si="39"/>
        <v>1982262</v>
      </c>
      <c r="AB220" s="101">
        <f t="shared" si="33"/>
        <v>1982262</v>
      </c>
      <c r="AC220" s="109"/>
      <c r="AD220" s="109"/>
      <c r="AE220" s="101">
        <f t="shared" si="40"/>
        <v>0</v>
      </c>
      <c r="AF220" s="109"/>
      <c r="AG220" s="109"/>
      <c r="AH220" s="109"/>
      <c r="AI220" s="101">
        <v>1982262</v>
      </c>
      <c r="AJ220" s="109"/>
      <c r="AK220" s="109"/>
      <c r="AL220" s="52"/>
      <c r="AM220" s="276">
        <f t="shared" si="34"/>
        <v>0</v>
      </c>
      <c r="AN220" s="457"/>
      <c r="AP220" s="444"/>
      <c r="AQ220" s="444"/>
      <c r="AR220" s="444"/>
    </row>
    <row r="221" spans="1:44" s="38" customFormat="1" ht="18" customHeight="1" x14ac:dyDescent="0.25">
      <c r="A221" s="355" t="s">
        <v>34</v>
      </c>
      <c r="B221" s="64" t="s">
        <v>39</v>
      </c>
      <c r="C221" s="293" t="s">
        <v>421</v>
      </c>
      <c r="D221" s="356">
        <v>5</v>
      </c>
      <c r="E221" s="356">
        <v>230</v>
      </c>
      <c r="F221" s="356" t="s">
        <v>108</v>
      </c>
      <c r="G221" s="357">
        <v>1012860</v>
      </c>
      <c r="H221" s="293" t="s">
        <v>1219</v>
      </c>
      <c r="I221" s="293" t="s">
        <v>60</v>
      </c>
      <c r="J221" s="358"/>
      <c r="K221" s="101">
        <v>1065444</v>
      </c>
      <c r="L221" s="111">
        <v>0</v>
      </c>
      <c r="M221" s="101">
        <f t="shared" si="35"/>
        <v>1065444</v>
      </c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9">
        <f t="shared" si="38"/>
        <v>0</v>
      </c>
      <c r="AA221" s="109">
        <f t="shared" si="39"/>
        <v>1065444</v>
      </c>
      <c r="AB221" s="101">
        <f t="shared" si="33"/>
        <v>1065444</v>
      </c>
      <c r="AC221" s="109"/>
      <c r="AD221" s="109"/>
      <c r="AE221" s="101">
        <f t="shared" si="40"/>
        <v>0</v>
      </c>
      <c r="AF221" s="109"/>
      <c r="AG221" s="109"/>
      <c r="AH221" s="109"/>
      <c r="AI221" s="101">
        <v>1065444</v>
      </c>
      <c r="AJ221" s="109"/>
      <c r="AK221" s="109"/>
      <c r="AL221" s="52"/>
      <c r="AM221" s="276">
        <f t="shared" si="34"/>
        <v>0</v>
      </c>
      <c r="AN221" s="457"/>
      <c r="AP221" s="444"/>
      <c r="AQ221" s="444"/>
      <c r="AR221" s="444"/>
    </row>
    <row r="222" spans="1:44" s="38" customFormat="1" ht="18" customHeight="1" x14ac:dyDescent="0.25">
      <c r="A222" s="355" t="s">
        <v>34</v>
      </c>
      <c r="B222" s="64" t="s">
        <v>39</v>
      </c>
      <c r="C222" s="293" t="s">
        <v>421</v>
      </c>
      <c r="D222" s="356">
        <v>5</v>
      </c>
      <c r="E222" s="356">
        <v>230</v>
      </c>
      <c r="F222" s="356" t="s">
        <v>133</v>
      </c>
      <c r="G222" s="357">
        <v>1012861</v>
      </c>
      <c r="H222" s="293" t="s">
        <v>1220</v>
      </c>
      <c r="I222" s="293" t="s">
        <v>60</v>
      </c>
      <c r="J222" s="358"/>
      <c r="K222" s="101">
        <v>10052910</v>
      </c>
      <c r="L222" s="111">
        <v>0</v>
      </c>
      <c r="M222" s="101">
        <f t="shared" si="35"/>
        <v>10052910</v>
      </c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9">
        <f t="shared" si="38"/>
        <v>0</v>
      </c>
      <c r="AA222" s="109">
        <f t="shared" si="39"/>
        <v>10052910</v>
      </c>
      <c r="AB222" s="101">
        <f t="shared" si="33"/>
        <v>10052910</v>
      </c>
      <c r="AC222" s="109"/>
      <c r="AD222" s="109"/>
      <c r="AE222" s="101">
        <f t="shared" si="40"/>
        <v>0</v>
      </c>
      <c r="AF222" s="109"/>
      <c r="AG222" s="109"/>
      <c r="AH222" s="109"/>
      <c r="AI222" s="101">
        <v>10052910</v>
      </c>
      <c r="AJ222" s="109"/>
      <c r="AK222" s="109"/>
      <c r="AL222" s="52"/>
      <c r="AM222" s="276">
        <f t="shared" si="34"/>
        <v>0</v>
      </c>
      <c r="AN222" s="457"/>
      <c r="AP222" s="444"/>
      <c r="AQ222" s="444"/>
      <c r="AR222" s="444"/>
    </row>
    <row r="223" spans="1:44" s="38" customFormat="1" ht="18" customHeight="1" x14ac:dyDescent="0.25">
      <c r="A223" s="355" t="s">
        <v>34</v>
      </c>
      <c r="B223" s="64" t="s">
        <v>39</v>
      </c>
      <c r="C223" s="293" t="s">
        <v>421</v>
      </c>
      <c r="D223" s="356">
        <v>5</v>
      </c>
      <c r="E223" s="356">
        <v>230</v>
      </c>
      <c r="F223" s="356" t="s">
        <v>133</v>
      </c>
      <c r="G223" s="357">
        <v>1012862</v>
      </c>
      <c r="H223" s="293" t="s">
        <v>1221</v>
      </c>
      <c r="I223" s="293" t="s">
        <v>60</v>
      </c>
      <c r="J223" s="358"/>
      <c r="K223" s="101">
        <v>2712728</v>
      </c>
      <c r="L223" s="111">
        <v>0</v>
      </c>
      <c r="M223" s="101">
        <f t="shared" si="35"/>
        <v>2712728</v>
      </c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9">
        <f t="shared" si="38"/>
        <v>0</v>
      </c>
      <c r="AA223" s="109">
        <f t="shared" si="39"/>
        <v>2712728</v>
      </c>
      <c r="AB223" s="101">
        <f t="shared" si="33"/>
        <v>2712728</v>
      </c>
      <c r="AC223" s="109"/>
      <c r="AD223" s="109"/>
      <c r="AE223" s="101">
        <f t="shared" si="40"/>
        <v>0</v>
      </c>
      <c r="AF223" s="109"/>
      <c r="AG223" s="109"/>
      <c r="AH223" s="109"/>
      <c r="AI223" s="101">
        <v>2712728</v>
      </c>
      <c r="AJ223" s="109"/>
      <c r="AK223" s="109"/>
      <c r="AL223" s="52"/>
      <c r="AM223" s="276">
        <f t="shared" si="34"/>
        <v>0</v>
      </c>
      <c r="AN223" s="457"/>
      <c r="AP223" s="444"/>
      <c r="AQ223" s="444"/>
      <c r="AR223" s="444"/>
    </row>
    <row r="224" spans="1:44" s="38" customFormat="1" ht="18" customHeight="1" x14ac:dyDescent="0.25">
      <c r="A224" s="355" t="s">
        <v>34</v>
      </c>
      <c r="B224" s="64" t="s">
        <v>39</v>
      </c>
      <c r="C224" s="293" t="s">
        <v>421</v>
      </c>
      <c r="D224" s="356">
        <v>5</v>
      </c>
      <c r="E224" s="356">
        <v>230</v>
      </c>
      <c r="F224" s="356" t="s">
        <v>163</v>
      </c>
      <c r="G224" s="357">
        <v>1012863</v>
      </c>
      <c r="H224" s="293" t="s">
        <v>1222</v>
      </c>
      <c r="I224" s="293" t="s">
        <v>60</v>
      </c>
      <c r="J224" s="358"/>
      <c r="K224" s="101">
        <v>2213568</v>
      </c>
      <c r="L224" s="111">
        <v>0</v>
      </c>
      <c r="M224" s="101">
        <f t="shared" si="35"/>
        <v>2213568</v>
      </c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9">
        <f t="shared" si="38"/>
        <v>0</v>
      </c>
      <c r="AA224" s="109">
        <f t="shared" si="39"/>
        <v>2213568</v>
      </c>
      <c r="AB224" s="101">
        <f t="shared" si="33"/>
        <v>2213568</v>
      </c>
      <c r="AC224" s="109"/>
      <c r="AD224" s="109"/>
      <c r="AE224" s="101">
        <f t="shared" si="40"/>
        <v>0</v>
      </c>
      <c r="AF224" s="109"/>
      <c r="AG224" s="109"/>
      <c r="AH224" s="109"/>
      <c r="AI224" s="101">
        <v>2213568</v>
      </c>
      <c r="AJ224" s="109"/>
      <c r="AK224" s="109"/>
      <c r="AL224" s="52"/>
      <c r="AM224" s="276">
        <f t="shared" si="34"/>
        <v>0</v>
      </c>
      <c r="AN224" s="457"/>
      <c r="AP224" s="444"/>
      <c r="AQ224" s="444"/>
      <c r="AR224" s="444"/>
    </row>
    <row r="225" spans="1:44" s="38" customFormat="1" ht="18" customHeight="1" x14ac:dyDescent="0.25">
      <c r="A225" s="355" t="s">
        <v>34</v>
      </c>
      <c r="B225" s="64" t="s">
        <v>39</v>
      </c>
      <c r="C225" s="293" t="s">
        <v>421</v>
      </c>
      <c r="D225" s="356">
        <v>5</v>
      </c>
      <c r="E225" s="356">
        <v>230</v>
      </c>
      <c r="F225" s="356" t="s">
        <v>52</v>
      </c>
      <c r="G225" s="357">
        <v>1012864</v>
      </c>
      <c r="H225" s="293" t="s">
        <v>1223</v>
      </c>
      <c r="I225" s="293" t="s">
        <v>60</v>
      </c>
      <c r="J225" s="358"/>
      <c r="K225" s="101">
        <v>3360404</v>
      </c>
      <c r="L225" s="111">
        <v>0</v>
      </c>
      <c r="M225" s="101">
        <f t="shared" si="35"/>
        <v>3360404</v>
      </c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9">
        <f t="shared" si="38"/>
        <v>0</v>
      </c>
      <c r="AA225" s="109">
        <f t="shared" si="39"/>
        <v>3360404</v>
      </c>
      <c r="AB225" s="101">
        <f t="shared" si="33"/>
        <v>3360404</v>
      </c>
      <c r="AC225" s="109"/>
      <c r="AD225" s="109"/>
      <c r="AE225" s="101">
        <f t="shared" si="40"/>
        <v>0</v>
      </c>
      <c r="AF225" s="109"/>
      <c r="AG225" s="109"/>
      <c r="AH225" s="109"/>
      <c r="AI225" s="101">
        <v>3360404</v>
      </c>
      <c r="AJ225" s="109"/>
      <c r="AK225" s="109"/>
      <c r="AL225" s="52"/>
      <c r="AM225" s="276">
        <f t="shared" si="34"/>
        <v>0</v>
      </c>
      <c r="AN225" s="457"/>
      <c r="AP225" s="444"/>
      <c r="AQ225" s="444"/>
      <c r="AR225" s="444"/>
    </row>
    <row r="226" spans="1:44" s="38" customFormat="1" ht="18" customHeight="1" x14ac:dyDescent="0.25">
      <c r="A226" s="355" t="s">
        <v>34</v>
      </c>
      <c r="B226" s="64" t="s">
        <v>39</v>
      </c>
      <c r="C226" s="293" t="s">
        <v>421</v>
      </c>
      <c r="D226" s="356">
        <v>5</v>
      </c>
      <c r="E226" s="356">
        <v>230</v>
      </c>
      <c r="F226" s="356" t="s">
        <v>161</v>
      </c>
      <c r="G226" s="357">
        <v>1012865</v>
      </c>
      <c r="H226" s="293" t="s">
        <v>1224</v>
      </c>
      <c r="I226" s="293" t="s">
        <v>60</v>
      </c>
      <c r="J226" s="358"/>
      <c r="K226" s="101">
        <v>3698520</v>
      </c>
      <c r="L226" s="111">
        <v>0</v>
      </c>
      <c r="M226" s="101">
        <f t="shared" si="35"/>
        <v>3698520</v>
      </c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9">
        <f t="shared" si="38"/>
        <v>0</v>
      </c>
      <c r="AA226" s="109">
        <f t="shared" si="39"/>
        <v>3698520</v>
      </c>
      <c r="AB226" s="101">
        <f t="shared" si="33"/>
        <v>3698520</v>
      </c>
      <c r="AC226" s="109"/>
      <c r="AD226" s="109"/>
      <c r="AE226" s="101">
        <f t="shared" si="40"/>
        <v>0</v>
      </c>
      <c r="AF226" s="109"/>
      <c r="AG226" s="109"/>
      <c r="AH226" s="109"/>
      <c r="AI226" s="101">
        <v>3698520</v>
      </c>
      <c r="AJ226" s="109"/>
      <c r="AK226" s="109"/>
      <c r="AL226" s="52"/>
      <c r="AM226" s="276">
        <f t="shared" si="34"/>
        <v>0</v>
      </c>
      <c r="AN226" s="457"/>
      <c r="AP226" s="444"/>
      <c r="AQ226" s="444"/>
      <c r="AR226" s="444"/>
    </row>
    <row r="227" spans="1:44" s="38" customFormat="1" ht="18" customHeight="1" x14ac:dyDescent="0.25">
      <c r="A227" s="355" t="s">
        <v>34</v>
      </c>
      <c r="B227" s="64" t="s">
        <v>39</v>
      </c>
      <c r="C227" s="293" t="s">
        <v>421</v>
      </c>
      <c r="D227" s="356">
        <v>5</v>
      </c>
      <c r="E227" s="356">
        <v>230</v>
      </c>
      <c r="F227" s="356" t="s">
        <v>238</v>
      </c>
      <c r="G227" s="357">
        <v>1012866</v>
      </c>
      <c r="H227" s="293" t="s">
        <v>1225</v>
      </c>
      <c r="I227" s="293" t="s">
        <v>60</v>
      </c>
      <c r="J227" s="358"/>
      <c r="K227" s="101">
        <v>3406137</v>
      </c>
      <c r="L227" s="111">
        <v>0</v>
      </c>
      <c r="M227" s="101">
        <f t="shared" si="35"/>
        <v>3406137</v>
      </c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9">
        <f t="shared" si="38"/>
        <v>0</v>
      </c>
      <c r="AA227" s="109">
        <f t="shared" si="39"/>
        <v>3406137</v>
      </c>
      <c r="AB227" s="101">
        <f t="shared" si="33"/>
        <v>3406137</v>
      </c>
      <c r="AC227" s="109"/>
      <c r="AD227" s="109"/>
      <c r="AE227" s="101">
        <f t="shared" si="40"/>
        <v>0</v>
      </c>
      <c r="AF227" s="109"/>
      <c r="AG227" s="109"/>
      <c r="AH227" s="109"/>
      <c r="AI227" s="101">
        <v>3406137</v>
      </c>
      <c r="AJ227" s="109"/>
      <c r="AK227" s="109"/>
      <c r="AL227" s="52"/>
      <c r="AM227" s="276">
        <f t="shared" si="34"/>
        <v>0</v>
      </c>
      <c r="AN227" s="457"/>
      <c r="AP227" s="444"/>
      <c r="AQ227" s="444"/>
      <c r="AR227" s="444"/>
    </row>
    <row r="228" spans="1:44" s="38" customFormat="1" ht="18" customHeight="1" x14ac:dyDescent="0.25">
      <c r="A228" s="355" t="s">
        <v>34</v>
      </c>
      <c r="B228" s="64" t="s">
        <v>39</v>
      </c>
      <c r="C228" s="293" t="s">
        <v>421</v>
      </c>
      <c r="D228" s="356">
        <v>5</v>
      </c>
      <c r="E228" s="356">
        <v>230</v>
      </c>
      <c r="F228" s="356" t="s">
        <v>146</v>
      </c>
      <c r="G228" s="357">
        <v>1012867</v>
      </c>
      <c r="H228" s="293" t="s">
        <v>1226</v>
      </c>
      <c r="I228" s="293" t="s">
        <v>60</v>
      </c>
      <c r="J228" s="358"/>
      <c r="K228" s="101">
        <v>3083554</v>
      </c>
      <c r="L228" s="111">
        <v>0</v>
      </c>
      <c r="M228" s="101">
        <f t="shared" si="35"/>
        <v>3083554</v>
      </c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9">
        <f t="shared" si="38"/>
        <v>0</v>
      </c>
      <c r="AA228" s="109">
        <f t="shared" si="39"/>
        <v>3083554</v>
      </c>
      <c r="AB228" s="101">
        <f t="shared" si="33"/>
        <v>3083554</v>
      </c>
      <c r="AC228" s="109"/>
      <c r="AD228" s="109"/>
      <c r="AE228" s="101">
        <f t="shared" si="40"/>
        <v>0</v>
      </c>
      <c r="AF228" s="109"/>
      <c r="AG228" s="109"/>
      <c r="AH228" s="109"/>
      <c r="AI228" s="101">
        <v>3083554</v>
      </c>
      <c r="AJ228" s="109"/>
      <c r="AK228" s="109"/>
      <c r="AL228" s="52"/>
      <c r="AM228" s="276">
        <f t="shared" si="34"/>
        <v>0</v>
      </c>
      <c r="AN228" s="457"/>
      <c r="AP228" s="444"/>
      <c r="AQ228" s="444"/>
      <c r="AR228" s="444"/>
    </row>
    <row r="229" spans="1:44" s="38" customFormat="1" ht="18" customHeight="1" x14ac:dyDescent="0.25">
      <c r="A229" s="355" t="s">
        <v>34</v>
      </c>
      <c r="B229" s="64" t="s">
        <v>39</v>
      </c>
      <c r="C229" s="293" t="s">
        <v>421</v>
      </c>
      <c r="D229" s="356">
        <v>5</v>
      </c>
      <c r="E229" s="356">
        <v>230</v>
      </c>
      <c r="F229" s="43" t="s">
        <v>495</v>
      </c>
      <c r="G229" s="357">
        <v>1012868</v>
      </c>
      <c r="H229" s="293" t="s">
        <v>1227</v>
      </c>
      <c r="I229" s="293" t="s">
        <v>60</v>
      </c>
      <c r="J229" s="358"/>
      <c r="K229" s="101">
        <v>4764879</v>
      </c>
      <c r="L229" s="111">
        <v>0</v>
      </c>
      <c r="M229" s="101">
        <f t="shared" si="35"/>
        <v>4764879</v>
      </c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9">
        <f t="shared" si="38"/>
        <v>0</v>
      </c>
      <c r="AA229" s="109">
        <f t="shared" si="39"/>
        <v>4764879</v>
      </c>
      <c r="AB229" s="101">
        <f t="shared" si="33"/>
        <v>4764879</v>
      </c>
      <c r="AC229" s="109"/>
      <c r="AD229" s="109"/>
      <c r="AE229" s="101">
        <f t="shared" si="40"/>
        <v>0</v>
      </c>
      <c r="AF229" s="109"/>
      <c r="AG229" s="109"/>
      <c r="AH229" s="109"/>
      <c r="AI229" s="101">
        <v>4764879</v>
      </c>
      <c r="AJ229" s="109"/>
      <c r="AK229" s="109"/>
      <c r="AL229" s="52"/>
      <c r="AM229" s="276">
        <f t="shared" si="34"/>
        <v>0</v>
      </c>
      <c r="AN229" s="457"/>
      <c r="AP229" s="444"/>
      <c r="AQ229" s="444"/>
      <c r="AR229" s="444"/>
    </row>
    <row r="230" spans="1:44" s="38" customFormat="1" ht="18" customHeight="1" x14ac:dyDescent="0.25">
      <c r="A230" s="355" t="s">
        <v>34</v>
      </c>
      <c r="B230" s="64" t="s">
        <v>39</v>
      </c>
      <c r="C230" s="293" t="s">
        <v>421</v>
      </c>
      <c r="D230" s="356">
        <v>5</v>
      </c>
      <c r="E230" s="356">
        <v>231</v>
      </c>
      <c r="F230" s="356" t="s">
        <v>69</v>
      </c>
      <c r="G230" s="357">
        <v>1012762</v>
      </c>
      <c r="H230" s="293" t="s">
        <v>1068</v>
      </c>
      <c r="I230" s="293" t="s">
        <v>222</v>
      </c>
      <c r="J230" s="358"/>
      <c r="K230" s="101">
        <v>58500000</v>
      </c>
      <c r="L230" s="111">
        <v>0</v>
      </c>
      <c r="M230" s="101">
        <f t="shared" si="35"/>
        <v>23400000</v>
      </c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9">
        <f t="shared" ref="Z230:Z236" si="41">N230+O230+P230+Q230+R230+S230+T230+U230+V230+W230+X230+Y230</f>
        <v>0</v>
      </c>
      <c r="AA230" s="109">
        <f t="shared" ref="AA230:AA236" si="42">+M230-Z230</f>
        <v>23400000</v>
      </c>
      <c r="AB230" s="101">
        <f t="shared" si="33"/>
        <v>58500000</v>
      </c>
      <c r="AC230" s="109"/>
      <c r="AD230" s="109"/>
      <c r="AE230" s="101">
        <f t="shared" si="40"/>
        <v>0</v>
      </c>
      <c r="AF230" s="109"/>
      <c r="AG230" s="109"/>
      <c r="AH230" s="109"/>
      <c r="AI230" s="101">
        <v>23400000</v>
      </c>
      <c r="AJ230" s="109">
        <v>20475000</v>
      </c>
      <c r="AK230" s="109">
        <v>14625000</v>
      </c>
      <c r="AL230" s="52"/>
      <c r="AM230" s="276">
        <f t="shared" si="34"/>
        <v>0</v>
      </c>
      <c r="AN230" s="457"/>
      <c r="AP230" s="444"/>
      <c r="AQ230" s="444"/>
      <c r="AR230" s="444"/>
    </row>
    <row r="231" spans="1:44" s="38" customFormat="1" ht="18" customHeight="1" x14ac:dyDescent="0.25">
      <c r="A231" s="355" t="s">
        <v>34</v>
      </c>
      <c r="B231" s="64" t="s">
        <v>39</v>
      </c>
      <c r="C231" s="293" t="s">
        <v>421</v>
      </c>
      <c r="D231" s="356">
        <v>5</v>
      </c>
      <c r="E231" s="356">
        <v>231</v>
      </c>
      <c r="F231" s="356" t="s">
        <v>69</v>
      </c>
      <c r="G231" s="357">
        <v>1012762</v>
      </c>
      <c r="H231" s="293" t="s">
        <v>1068</v>
      </c>
      <c r="I231" s="293" t="s">
        <v>123</v>
      </c>
      <c r="J231" s="358"/>
      <c r="K231" s="101">
        <v>792466</v>
      </c>
      <c r="L231" s="111">
        <v>0</v>
      </c>
      <c r="M231" s="101">
        <f t="shared" si="35"/>
        <v>316986</v>
      </c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9">
        <f t="shared" si="41"/>
        <v>0</v>
      </c>
      <c r="AA231" s="109">
        <f t="shared" si="42"/>
        <v>316986</v>
      </c>
      <c r="AB231" s="101">
        <f t="shared" si="33"/>
        <v>792466</v>
      </c>
      <c r="AC231" s="109"/>
      <c r="AD231" s="109"/>
      <c r="AE231" s="101">
        <f t="shared" si="40"/>
        <v>0</v>
      </c>
      <c r="AF231" s="109"/>
      <c r="AG231" s="109"/>
      <c r="AH231" s="109"/>
      <c r="AI231" s="101">
        <v>316986</v>
      </c>
      <c r="AJ231" s="109">
        <v>475480</v>
      </c>
      <c r="AK231" s="109"/>
      <c r="AL231" s="52"/>
      <c r="AM231" s="276">
        <f t="shared" si="34"/>
        <v>0</v>
      </c>
      <c r="AN231" s="457"/>
      <c r="AP231" s="444"/>
      <c r="AQ231" s="444"/>
      <c r="AR231" s="444"/>
    </row>
    <row r="232" spans="1:44" s="38" customFormat="1" ht="18" customHeight="1" x14ac:dyDescent="0.25">
      <c r="A232" s="355" t="s">
        <v>34</v>
      </c>
      <c r="B232" s="64" t="s">
        <v>39</v>
      </c>
      <c r="C232" s="293" t="s">
        <v>421</v>
      </c>
      <c r="D232" s="356">
        <v>5</v>
      </c>
      <c r="E232" s="356">
        <v>231</v>
      </c>
      <c r="F232" s="356" t="s">
        <v>69</v>
      </c>
      <c r="G232" s="357">
        <v>1012762</v>
      </c>
      <c r="H232" s="293" t="s">
        <v>1068</v>
      </c>
      <c r="I232" s="293" t="s">
        <v>49</v>
      </c>
      <c r="J232" s="358"/>
      <c r="K232" s="101">
        <v>48260</v>
      </c>
      <c r="L232" s="111">
        <v>0</v>
      </c>
      <c r="M232" s="101">
        <f t="shared" si="35"/>
        <v>0</v>
      </c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9">
        <f t="shared" si="41"/>
        <v>0</v>
      </c>
      <c r="AA232" s="109">
        <f t="shared" si="42"/>
        <v>0</v>
      </c>
      <c r="AB232" s="101">
        <f t="shared" si="33"/>
        <v>48260</v>
      </c>
      <c r="AC232" s="109"/>
      <c r="AD232" s="109"/>
      <c r="AE232" s="101">
        <f t="shared" si="40"/>
        <v>0</v>
      </c>
      <c r="AF232" s="109"/>
      <c r="AG232" s="109"/>
      <c r="AH232" s="109"/>
      <c r="AI232" s="101"/>
      <c r="AJ232" s="109">
        <v>48260</v>
      </c>
      <c r="AK232" s="109"/>
      <c r="AL232" s="52"/>
      <c r="AM232" s="276">
        <f t="shared" si="34"/>
        <v>0</v>
      </c>
      <c r="AN232" s="457"/>
      <c r="AP232" s="444"/>
      <c r="AQ232" s="444"/>
      <c r="AR232" s="444"/>
    </row>
    <row r="233" spans="1:44" s="38" customFormat="1" ht="18" customHeight="1" x14ac:dyDescent="0.25">
      <c r="A233" s="355" t="s">
        <v>34</v>
      </c>
      <c r="B233" s="64" t="s">
        <v>39</v>
      </c>
      <c r="C233" s="293" t="s">
        <v>421</v>
      </c>
      <c r="D233" s="356">
        <v>5</v>
      </c>
      <c r="E233" s="356">
        <v>230</v>
      </c>
      <c r="F233" s="356" t="s">
        <v>69</v>
      </c>
      <c r="G233" s="357">
        <v>1012763</v>
      </c>
      <c r="H233" s="293" t="s">
        <v>1068</v>
      </c>
      <c r="I233" s="293" t="s">
        <v>60</v>
      </c>
      <c r="J233" s="358"/>
      <c r="K233" s="101">
        <v>1893090</v>
      </c>
      <c r="L233" s="111">
        <v>0</v>
      </c>
      <c r="M233" s="101">
        <f t="shared" si="35"/>
        <v>1893090</v>
      </c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9">
        <f t="shared" si="41"/>
        <v>0</v>
      </c>
      <c r="AA233" s="109">
        <f t="shared" si="42"/>
        <v>1893090</v>
      </c>
      <c r="AB233" s="101">
        <f t="shared" si="33"/>
        <v>1893090</v>
      </c>
      <c r="AC233" s="109"/>
      <c r="AD233" s="109"/>
      <c r="AE233" s="101">
        <f t="shared" si="40"/>
        <v>0</v>
      </c>
      <c r="AF233" s="109"/>
      <c r="AG233" s="109"/>
      <c r="AH233" s="109"/>
      <c r="AI233" s="101">
        <v>1893090</v>
      </c>
      <c r="AJ233" s="109"/>
      <c r="AK233" s="109"/>
      <c r="AL233" s="52"/>
      <c r="AM233" s="276">
        <f t="shared" si="34"/>
        <v>0</v>
      </c>
      <c r="AN233" s="457"/>
      <c r="AP233" s="444"/>
      <c r="AQ233" s="444"/>
      <c r="AR233" s="444"/>
    </row>
    <row r="234" spans="1:44" s="38" customFormat="1" ht="18" customHeight="1" x14ac:dyDescent="0.25">
      <c r="A234" s="355" t="s">
        <v>34</v>
      </c>
      <c r="B234" s="64" t="s">
        <v>39</v>
      </c>
      <c r="C234" s="293" t="s">
        <v>421</v>
      </c>
      <c r="D234" s="356">
        <v>5</v>
      </c>
      <c r="E234" s="356">
        <v>231</v>
      </c>
      <c r="F234" s="356" t="s">
        <v>132</v>
      </c>
      <c r="G234" s="357">
        <v>1012764</v>
      </c>
      <c r="H234" s="293" t="s">
        <v>1069</v>
      </c>
      <c r="I234" s="293" t="s">
        <v>47</v>
      </c>
      <c r="J234" s="358"/>
      <c r="K234" s="101">
        <v>104600664</v>
      </c>
      <c r="L234" s="111">
        <v>0</v>
      </c>
      <c r="M234" s="101">
        <f t="shared" si="35"/>
        <v>20920133</v>
      </c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9">
        <f t="shared" si="41"/>
        <v>0</v>
      </c>
      <c r="AA234" s="109">
        <f t="shared" si="42"/>
        <v>20920133</v>
      </c>
      <c r="AB234" s="101">
        <f t="shared" si="33"/>
        <v>104600664</v>
      </c>
      <c r="AC234" s="109"/>
      <c r="AD234" s="109"/>
      <c r="AE234" s="101">
        <f t="shared" si="40"/>
        <v>0</v>
      </c>
      <c r="AF234" s="109"/>
      <c r="AG234" s="109"/>
      <c r="AH234" s="109">
        <v>104600664</v>
      </c>
      <c r="AI234" s="94">
        <v>20920133</v>
      </c>
      <c r="AJ234" s="52">
        <v>47070299</v>
      </c>
      <c r="AK234" s="52">
        <v>36610232</v>
      </c>
      <c r="AL234" s="52"/>
      <c r="AM234" s="276">
        <f t="shared" si="34"/>
        <v>0</v>
      </c>
      <c r="AN234" s="457"/>
      <c r="AP234" s="444"/>
      <c r="AQ234" s="444"/>
      <c r="AR234" s="444"/>
    </row>
    <row r="235" spans="1:44" s="38" customFormat="1" ht="18" customHeight="1" x14ac:dyDescent="0.25">
      <c r="A235" s="355" t="s">
        <v>34</v>
      </c>
      <c r="B235" s="64" t="s">
        <v>39</v>
      </c>
      <c r="C235" s="293" t="s">
        <v>421</v>
      </c>
      <c r="D235" s="356">
        <v>5</v>
      </c>
      <c r="E235" s="356">
        <v>231</v>
      </c>
      <c r="F235" s="356" t="s">
        <v>132</v>
      </c>
      <c r="G235" s="357">
        <v>1012764</v>
      </c>
      <c r="H235" s="293" t="s">
        <v>1069</v>
      </c>
      <c r="I235" s="293" t="s">
        <v>48</v>
      </c>
      <c r="J235" s="358"/>
      <c r="K235" s="101">
        <v>1018089</v>
      </c>
      <c r="L235" s="111">
        <v>0</v>
      </c>
      <c r="M235" s="101">
        <f t="shared" si="35"/>
        <v>203618</v>
      </c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9">
        <f t="shared" si="41"/>
        <v>0</v>
      </c>
      <c r="AA235" s="109">
        <f t="shared" si="42"/>
        <v>203618</v>
      </c>
      <c r="AB235" s="101">
        <f t="shared" si="33"/>
        <v>1018089</v>
      </c>
      <c r="AC235" s="109"/>
      <c r="AD235" s="109"/>
      <c r="AE235" s="101">
        <f t="shared" si="40"/>
        <v>0</v>
      </c>
      <c r="AF235" s="109"/>
      <c r="AG235" s="109"/>
      <c r="AH235" s="109">
        <v>1018089</v>
      </c>
      <c r="AI235" s="94">
        <v>203618</v>
      </c>
      <c r="AJ235" s="52">
        <v>458140</v>
      </c>
      <c r="AK235" s="52">
        <v>356331</v>
      </c>
      <c r="AL235" s="52"/>
      <c r="AM235" s="276">
        <f t="shared" si="34"/>
        <v>0</v>
      </c>
      <c r="AN235" s="457"/>
      <c r="AP235" s="444"/>
      <c r="AQ235" s="444"/>
      <c r="AR235" s="444"/>
    </row>
    <row r="236" spans="1:44" s="38" customFormat="1" ht="18" customHeight="1" x14ac:dyDescent="0.25">
      <c r="A236" s="355" t="s">
        <v>34</v>
      </c>
      <c r="B236" s="64" t="s">
        <v>39</v>
      </c>
      <c r="C236" s="293" t="s">
        <v>421</v>
      </c>
      <c r="D236" s="356">
        <v>5</v>
      </c>
      <c r="E236" s="356">
        <v>231</v>
      </c>
      <c r="F236" s="356" t="s">
        <v>132</v>
      </c>
      <c r="G236" s="357">
        <v>1012764</v>
      </c>
      <c r="H236" s="293" t="s">
        <v>1069</v>
      </c>
      <c r="I236" s="293" t="s">
        <v>49</v>
      </c>
      <c r="J236" s="358"/>
      <c r="K236" s="101">
        <v>77900</v>
      </c>
      <c r="L236" s="111">
        <v>0</v>
      </c>
      <c r="M236" s="101">
        <f t="shared" si="35"/>
        <v>0</v>
      </c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9">
        <f t="shared" si="41"/>
        <v>0</v>
      </c>
      <c r="AA236" s="109">
        <f t="shared" si="42"/>
        <v>0</v>
      </c>
      <c r="AB236" s="101">
        <f t="shared" si="33"/>
        <v>77900</v>
      </c>
      <c r="AC236" s="109"/>
      <c r="AD236" s="109"/>
      <c r="AE236" s="101">
        <f t="shared" si="40"/>
        <v>0</v>
      </c>
      <c r="AF236" s="109"/>
      <c r="AG236" s="109"/>
      <c r="AH236" s="109"/>
      <c r="AI236" s="101"/>
      <c r="AJ236" s="109"/>
      <c r="AK236" s="101">
        <v>77900</v>
      </c>
      <c r="AL236" s="52"/>
      <c r="AM236" s="276">
        <f t="shared" si="34"/>
        <v>0</v>
      </c>
      <c r="AN236" s="457"/>
      <c r="AP236" s="444"/>
      <c r="AQ236" s="444"/>
      <c r="AR236" s="444"/>
    </row>
    <row r="237" spans="1:44" s="38" customFormat="1" ht="18" customHeight="1" x14ac:dyDescent="0.25">
      <c r="A237" s="355" t="s">
        <v>34</v>
      </c>
      <c r="B237" s="64" t="s">
        <v>39</v>
      </c>
      <c r="C237" s="293" t="s">
        <v>421</v>
      </c>
      <c r="D237" s="356">
        <v>5</v>
      </c>
      <c r="E237" s="356">
        <v>231</v>
      </c>
      <c r="F237" s="356" t="s">
        <v>1161</v>
      </c>
      <c r="G237" s="357">
        <v>1012796</v>
      </c>
      <c r="H237" s="293" t="s">
        <v>1097</v>
      </c>
      <c r="I237" s="293" t="s">
        <v>47</v>
      </c>
      <c r="J237" s="358"/>
      <c r="K237" s="101">
        <v>270000000</v>
      </c>
      <c r="L237" s="111">
        <v>0</v>
      </c>
      <c r="M237" s="101">
        <f t="shared" si="35"/>
        <v>108000000</v>
      </c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9">
        <f t="shared" ref="Z237:Z285" si="43">N237+O237+P237+Q237+R237+S237+T237+U237+V237+W237+X237+Y237</f>
        <v>0</v>
      </c>
      <c r="AA237" s="109">
        <f t="shared" ref="AA237:AA281" si="44">+M237-Z237</f>
        <v>108000000</v>
      </c>
      <c r="AB237" s="101">
        <f t="shared" si="33"/>
        <v>270000000</v>
      </c>
      <c r="AC237" s="109"/>
      <c r="AD237" s="109"/>
      <c r="AE237" s="101">
        <f t="shared" si="40"/>
        <v>0</v>
      </c>
      <c r="AF237" s="109"/>
      <c r="AG237" s="109"/>
      <c r="AH237" s="109"/>
      <c r="AI237" s="101">
        <v>108000000</v>
      </c>
      <c r="AJ237" s="109">
        <v>94500000</v>
      </c>
      <c r="AK237" s="109">
        <v>67500000</v>
      </c>
      <c r="AL237" s="52"/>
      <c r="AM237" s="276">
        <f t="shared" si="34"/>
        <v>0</v>
      </c>
      <c r="AN237" s="457"/>
      <c r="AP237" s="444"/>
      <c r="AQ237" s="444"/>
      <c r="AR237" s="444"/>
    </row>
    <row r="238" spans="1:44" s="38" customFormat="1" ht="18" customHeight="1" x14ac:dyDescent="0.25">
      <c r="A238" s="355" t="s">
        <v>34</v>
      </c>
      <c r="B238" s="64" t="s">
        <v>39</v>
      </c>
      <c r="C238" s="293" t="s">
        <v>421</v>
      </c>
      <c r="D238" s="356">
        <v>5</v>
      </c>
      <c r="E238" s="356">
        <v>231</v>
      </c>
      <c r="F238" s="356" t="s">
        <v>1161</v>
      </c>
      <c r="G238" s="357">
        <v>1012796</v>
      </c>
      <c r="H238" s="293" t="s">
        <v>1097</v>
      </c>
      <c r="I238" s="293" t="s">
        <v>48</v>
      </c>
      <c r="J238" s="358"/>
      <c r="K238" s="101">
        <v>2269930</v>
      </c>
      <c r="L238" s="111">
        <v>0</v>
      </c>
      <c r="M238" s="101">
        <f t="shared" si="35"/>
        <v>907972</v>
      </c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9">
        <f t="shared" si="43"/>
        <v>0</v>
      </c>
      <c r="AA238" s="109">
        <f t="shared" si="44"/>
        <v>907972</v>
      </c>
      <c r="AB238" s="101">
        <f t="shared" si="33"/>
        <v>2269930</v>
      </c>
      <c r="AC238" s="109"/>
      <c r="AD238" s="109"/>
      <c r="AE238" s="101">
        <f t="shared" si="40"/>
        <v>0</v>
      </c>
      <c r="AF238" s="109"/>
      <c r="AG238" s="109"/>
      <c r="AH238" s="109"/>
      <c r="AI238" s="101">
        <v>907972</v>
      </c>
      <c r="AJ238" s="109">
        <v>794476</v>
      </c>
      <c r="AK238" s="109">
        <v>567482</v>
      </c>
      <c r="AL238" s="52"/>
      <c r="AM238" s="276">
        <f t="shared" si="34"/>
        <v>0</v>
      </c>
      <c r="AN238" s="457"/>
      <c r="AP238" s="444"/>
      <c r="AQ238" s="444"/>
      <c r="AR238" s="444"/>
    </row>
    <row r="239" spans="1:44" s="38" customFormat="1" ht="18" customHeight="1" x14ac:dyDescent="0.25">
      <c r="A239" s="355" t="s">
        <v>34</v>
      </c>
      <c r="B239" s="64" t="s">
        <v>39</v>
      </c>
      <c r="C239" s="293" t="s">
        <v>421</v>
      </c>
      <c r="D239" s="356">
        <v>5</v>
      </c>
      <c r="E239" s="356">
        <v>231</v>
      </c>
      <c r="F239" s="356" t="s">
        <v>1161</v>
      </c>
      <c r="G239" s="357">
        <v>1012796</v>
      </c>
      <c r="H239" s="293" t="s">
        <v>1097</v>
      </c>
      <c r="I239" s="293" t="s">
        <v>49</v>
      </c>
      <c r="J239" s="358"/>
      <c r="K239" s="101">
        <v>108000</v>
      </c>
      <c r="L239" s="111">
        <v>0</v>
      </c>
      <c r="M239" s="101">
        <f t="shared" si="35"/>
        <v>0</v>
      </c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9">
        <f t="shared" si="43"/>
        <v>0</v>
      </c>
      <c r="AA239" s="109">
        <f t="shared" si="44"/>
        <v>0</v>
      </c>
      <c r="AB239" s="101">
        <f t="shared" si="33"/>
        <v>108000</v>
      </c>
      <c r="AC239" s="109"/>
      <c r="AD239" s="109"/>
      <c r="AE239" s="101">
        <f t="shared" si="40"/>
        <v>0</v>
      </c>
      <c r="AF239" s="109"/>
      <c r="AG239" s="109"/>
      <c r="AH239" s="109"/>
      <c r="AI239" s="101"/>
      <c r="AJ239" s="109"/>
      <c r="AK239" s="101">
        <v>108000</v>
      </c>
      <c r="AL239" s="52"/>
      <c r="AM239" s="276">
        <f t="shared" si="34"/>
        <v>0</v>
      </c>
      <c r="AN239" s="457"/>
      <c r="AP239" s="444"/>
      <c r="AQ239" s="444"/>
      <c r="AR239" s="444"/>
    </row>
    <row r="240" spans="1:44" s="38" customFormat="1" ht="18" customHeight="1" x14ac:dyDescent="0.25">
      <c r="A240" s="355" t="s">
        <v>34</v>
      </c>
      <c r="B240" s="64" t="s">
        <v>39</v>
      </c>
      <c r="C240" s="293" t="s">
        <v>421</v>
      </c>
      <c r="D240" s="356">
        <v>5</v>
      </c>
      <c r="E240" s="356">
        <v>230</v>
      </c>
      <c r="F240" s="356" t="s">
        <v>1161</v>
      </c>
      <c r="G240" s="357">
        <v>1012797</v>
      </c>
      <c r="H240" s="293" t="s">
        <v>1097</v>
      </c>
      <c r="I240" s="293" t="s">
        <v>60</v>
      </c>
      <c r="J240" s="358"/>
      <c r="K240" s="101">
        <v>5213500</v>
      </c>
      <c r="L240" s="111">
        <v>0</v>
      </c>
      <c r="M240" s="101">
        <f t="shared" si="35"/>
        <v>5213500</v>
      </c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9">
        <f t="shared" si="43"/>
        <v>0</v>
      </c>
      <c r="AA240" s="109">
        <f t="shared" si="44"/>
        <v>5213500</v>
      </c>
      <c r="AB240" s="101">
        <f t="shared" si="33"/>
        <v>5213500</v>
      </c>
      <c r="AC240" s="109"/>
      <c r="AD240" s="109"/>
      <c r="AE240" s="101">
        <f t="shared" si="40"/>
        <v>0</v>
      </c>
      <c r="AF240" s="109"/>
      <c r="AG240" s="109"/>
      <c r="AH240" s="109"/>
      <c r="AI240" s="101">
        <v>5213500</v>
      </c>
      <c r="AJ240" s="109"/>
      <c r="AK240" s="109"/>
      <c r="AL240" s="52"/>
      <c r="AM240" s="276">
        <f t="shared" si="34"/>
        <v>0</v>
      </c>
      <c r="AN240" s="457"/>
      <c r="AP240" s="444"/>
      <c r="AQ240" s="444"/>
      <c r="AR240" s="444"/>
    </row>
    <row r="241" spans="1:44" s="38" customFormat="1" ht="18" customHeight="1" x14ac:dyDescent="0.25">
      <c r="A241" s="355" t="s">
        <v>34</v>
      </c>
      <c r="B241" s="64" t="s">
        <v>39</v>
      </c>
      <c r="C241" s="293" t="s">
        <v>421</v>
      </c>
      <c r="D241" s="356">
        <v>5</v>
      </c>
      <c r="E241" s="356">
        <v>230</v>
      </c>
      <c r="F241" s="356" t="s">
        <v>1161</v>
      </c>
      <c r="G241" s="357">
        <v>1012797</v>
      </c>
      <c r="H241" s="293" t="s">
        <v>1097</v>
      </c>
      <c r="I241" s="293" t="s">
        <v>98</v>
      </c>
      <c r="J241" s="358"/>
      <c r="K241" s="101">
        <v>200000</v>
      </c>
      <c r="L241" s="111">
        <v>0</v>
      </c>
      <c r="M241" s="101">
        <f t="shared" si="35"/>
        <v>200000</v>
      </c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9">
        <f t="shared" si="43"/>
        <v>0</v>
      </c>
      <c r="AA241" s="109">
        <f t="shared" si="44"/>
        <v>200000</v>
      </c>
      <c r="AB241" s="101">
        <f t="shared" si="33"/>
        <v>200000</v>
      </c>
      <c r="AC241" s="109"/>
      <c r="AD241" s="109"/>
      <c r="AE241" s="101">
        <f t="shared" si="40"/>
        <v>0</v>
      </c>
      <c r="AF241" s="109"/>
      <c r="AG241" s="109"/>
      <c r="AH241" s="109"/>
      <c r="AI241" s="101">
        <v>200000</v>
      </c>
      <c r="AJ241" s="109"/>
      <c r="AK241" s="109"/>
      <c r="AL241" s="52"/>
      <c r="AM241" s="276">
        <f t="shared" si="34"/>
        <v>0</v>
      </c>
      <c r="AN241" s="457"/>
      <c r="AP241" s="444"/>
      <c r="AQ241" s="444"/>
      <c r="AR241" s="444"/>
    </row>
    <row r="242" spans="1:44" s="38" customFormat="1" ht="18" customHeight="1" x14ac:dyDescent="0.25">
      <c r="A242" s="355" t="s">
        <v>34</v>
      </c>
      <c r="B242" s="64" t="s">
        <v>39</v>
      </c>
      <c r="C242" s="293" t="s">
        <v>421</v>
      </c>
      <c r="D242" s="356">
        <v>5</v>
      </c>
      <c r="E242" s="356">
        <v>231</v>
      </c>
      <c r="F242" s="356" t="s">
        <v>1162</v>
      </c>
      <c r="G242" s="357">
        <v>1012798</v>
      </c>
      <c r="H242" s="293" t="s">
        <v>1098</v>
      </c>
      <c r="I242" s="293" t="s">
        <v>47</v>
      </c>
      <c r="J242" s="358"/>
      <c r="K242" s="101">
        <v>250000000</v>
      </c>
      <c r="L242" s="111">
        <v>0</v>
      </c>
      <c r="M242" s="101">
        <f t="shared" si="35"/>
        <v>100000000</v>
      </c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9">
        <f t="shared" si="43"/>
        <v>0</v>
      </c>
      <c r="AA242" s="109">
        <f t="shared" si="44"/>
        <v>100000000</v>
      </c>
      <c r="AB242" s="101">
        <f t="shared" si="33"/>
        <v>250000000</v>
      </c>
      <c r="AC242" s="109"/>
      <c r="AD242" s="109"/>
      <c r="AE242" s="101">
        <f t="shared" si="40"/>
        <v>0</v>
      </c>
      <c r="AF242" s="109"/>
      <c r="AG242" s="109"/>
      <c r="AH242" s="109"/>
      <c r="AI242" s="101">
        <v>100000000</v>
      </c>
      <c r="AJ242" s="109">
        <v>87500000</v>
      </c>
      <c r="AK242" s="109">
        <v>62500000</v>
      </c>
      <c r="AL242" s="52"/>
      <c r="AM242" s="276">
        <f t="shared" si="34"/>
        <v>0</v>
      </c>
      <c r="AN242" s="457"/>
      <c r="AP242" s="444"/>
      <c r="AQ242" s="444"/>
      <c r="AR242" s="444"/>
    </row>
    <row r="243" spans="1:44" s="38" customFormat="1" ht="18" customHeight="1" x14ac:dyDescent="0.25">
      <c r="A243" s="355" t="s">
        <v>34</v>
      </c>
      <c r="B243" s="64" t="s">
        <v>39</v>
      </c>
      <c r="C243" s="293" t="s">
        <v>421</v>
      </c>
      <c r="D243" s="356">
        <v>5</v>
      </c>
      <c r="E243" s="356">
        <v>231</v>
      </c>
      <c r="F243" s="356" t="s">
        <v>1162</v>
      </c>
      <c r="G243" s="357">
        <v>1012798</v>
      </c>
      <c r="H243" s="293" t="s">
        <v>1098</v>
      </c>
      <c r="I243" s="293" t="s">
        <v>48</v>
      </c>
      <c r="J243" s="358"/>
      <c r="K243" s="101">
        <v>2136310</v>
      </c>
      <c r="L243" s="111">
        <v>0</v>
      </c>
      <c r="M243" s="101">
        <f t="shared" si="35"/>
        <v>854525</v>
      </c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9">
        <f t="shared" si="43"/>
        <v>0</v>
      </c>
      <c r="AA243" s="109">
        <f t="shared" si="44"/>
        <v>854525</v>
      </c>
      <c r="AB243" s="101">
        <f t="shared" si="33"/>
        <v>2136310</v>
      </c>
      <c r="AC243" s="109"/>
      <c r="AD243" s="109"/>
      <c r="AE243" s="101">
        <f t="shared" si="40"/>
        <v>0</v>
      </c>
      <c r="AF243" s="109"/>
      <c r="AG243" s="109"/>
      <c r="AH243" s="109"/>
      <c r="AI243" s="101">
        <v>854525</v>
      </c>
      <c r="AJ243" s="109">
        <v>747708</v>
      </c>
      <c r="AK243" s="109">
        <v>534077</v>
      </c>
      <c r="AL243" s="52"/>
      <c r="AM243" s="276">
        <f t="shared" si="34"/>
        <v>0</v>
      </c>
      <c r="AN243" s="457"/>
      <c r="AP243" s="444"/>
      <c r="AQ243" s="444"/>
      <c r="AR243" s="444"/>
    </row>
    <row r="244" spans="1:44" s="38" customFormat="1" ht="18" customHeight="1" x14ac:dyDescent="0.25">
      <c r="A244" s="355" t="s">
        <v>34</v>
      </c>
      <c r="B244" s="64" t="s">
        <v>39</v>
      </c>
      <c r="C244" s="293" t="s">
        <v>421</v>
      </c>
      <c r="D244" s="356">
        <v>5</v>
      </c>
      <c r="E244" s="356">
        <v>231</v>
      </c>
      <c r="F244" s="356" t="s">
        <v>1162</v>
      </c>
      <c r="G244" s="357">
        <v>1012798</v>
      </c>
      <c r="H244" s="293" t="s">
        <v>1098</v>
      </c>
      <c r="I244" s="293" t="s">
        <v>49</v>
      </c>
      <c r="J244" s="358"/>
      <c r="K244" s="101">
        <v>108000</v>
      </c>
      <c r="L244" s="111">
        <v>0</v>
      </c>
      <c r="M244" s="101">
        <f t="shared" si="35"/>
        <v>0</v>
      </c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9">
        <f t="shared" si="43"/>
        <v>0</v>
      </c>
      <c r="AA244" s="109">
        <f t="shared" si="44"/>
        <v>0</v>
      </c>
      <c r="AB244" s="101">
        <f t="shared" si="33"/>
        <v>108000</v>
      </c>
      <c r="AC244" s="109"/>
      <c r="AD244" s="109"/>
      <c r="AE244" s="101">
        <f t="shared" si="40"/>
        <v>0</v>
      </c>
      <c r="AF244" s="109"/>
      <c r="AG244" s="109"/>
      <c r="AH244" s="109"/>
      <c r="AI244" s="101"/>
      <c r="AJ244" s="109">
        <v>108000</v>
      </c>
      <c r="AK244" s="109"/>
      <c r="AL244" s="52"/>
      <c r="AM244" s="276">
        <f t="shared" si="34"/>
        <v>0</v>
      </c>
      <c r="AN244" s="457"/>
      <c r="AP244" s="444"/>
      <c r="AQ244" s="444"/>
      <c r="AR244" s="444"/>
    </row>
    <row r="245" spans="1:44" s="38" customFormat="1" ht="18" customHeight="1" x14ac:dyDescent="0.25">
      <c r="A245" s="355" t="s">
        <v>34</v>
      </c>
      <c r="B245" s="64" t="s">
        <v>39</v>
      </c>
      <c r="C245" s="293" t="s">
        <v>421</v>
      </c>
      <c r="D245" s="356">
        <v>5</v>
      </c>
      <c r="E245" s="356">
        <v>230</v>
      </c>
      <c r="F245" s="356" t="s">
        <v>1162</v>
      </c>
      <c r="G245" s="357">
        <v>1012799</v>
      </c>
      <c r="H245" s="293" t="s">
        <v>1098</v>
      </c>
      <c r="I245" s="293" t="s">
        <v>60</v>
      </c>
      <c r="J245" s="358"/>
      <c r="K245" s="101">
        <v>5213500</v>
      </c>
      <c r="L245" s="111">
        <v>0</v>
      </c>
      <c r="M245" s="101">
        <f t="shared" si="35"/>
        <v>5213500</v>
      </c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9">
        <f t="shared" si="43"/>
        <v>0</v>
      </c>
      <c r="AA245" s="109">
        <f t="shared" si="44"/>
        <v>5213500</v>
      </c>
      <c r="AB245" s="101">
        <f t="shared" si="33"/>
        <v>5213500</v>
      </c>
      <c r="AC245" s="109"/>
      <c r="AD245" s="109"/>
      <c r="AE245" s="101">
        <f t="shared" si="40"/>
        <v>0</v>
      </c>
      <c r="AF245" s="109"/>
      <c r="AG245" s="109"/>
      <c r="AH245" s="109"/>
      <c r="AI245" s="101">
        <v>5213500</v>
      </c>
      <c r="AJ245" s="109"/>
      <c r="AK245" s="109"/>
      <c r="AL245" s="52"/>
      <c r="AM245" s="276">
        <f t="shared" si="34"/>
        <v>0</v>
      </c>
      <c r="AN245" s="457"/>
      <c r="AP245" s="444"/>
      <c r="AQ245" s="444"/>
      <c r="AR245" s="444"/>
    </row>
    <row r="246" spans="1:44" s="38" customFormat="1" ht="18" customHeight="1" x14ac:dyDescent="0.25">
      <c r="A246" s="355" t="s">
        <v>34</v>
      </c>
      <c r="B246" s="64" t="s">
        <v>39</v>
      </c>
      <c r="C246" s="293" t="s">
        <v>421</v>
      </c>
      <c r="D246" s="356">
        <v>5</v>
      </c>
      <c r="E246" s="356">
        <v>230</v>
      </c>
      <c r="F246" s="356" t="s">
        <v>1162</v>
      </c>
      <c r="G246" s="357">
        <v>1012799</v>
      </c>
      <c r="H246" s="293" t="s">
        <v>1098</v>
      </c>
      <c r="I246" s="293" t="s">
        <v>98</v>
      </c>
      <c r="J246" s="358"/>
      <c r="K246" s="101">
        <v>200000</v>
      </c>
      <c r="L246" s="111">
        <v>0</v>
      </c>
      <c r="M246" s="101">
        <f t="shared" si="35"/>
        <v>200000</v>
      </c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9">
        <f t="shared" si="43"/>
        <v>0</v>
      </c>
      <c r="AA246" s="109">
        <f t="shared" si="44"/>
        <v>200000</v>
      </c>
      <c r="AB246" s="101">
        <f t="shared" si="33"/>
        <v>200000</v>
      </c>
      <c r="AC246" s="109"/>
      <c r="AD246" s="109"/>
      <c r="AE246" s="101">
        <f t="shared" si="40"/>
        <v>0</v>
      </c>
      <c r="AF246" s="109"/>
      <c r="AG246" s="109"/>
      <c r="AH246" s="109"/>
      <c r="AI246" s="101">
        <v>200000</v>
      </c>
      <c r="AJ246" s="109"/>
      <c r="AK246" s="109"/>
      <c r="AL246" s="52"/>
      <c r="AM246" s="276">
        <f t="shared" si="34"/>
        <v>0</v>
      </c>
      <c r="AN246" s="457"/>
      <c r="AP246" s="444"/>
      <c r="AQ246" s="444"/>
      <c r="AR246" s="444"/>
    </row>
    <row r="247" spans="1:44" s="38" customFormat="1" ht="18" customHeight="1" x14ac:dyDescent="0.25">
      <c r="A247" s="355" t="s">
        <v>34</v>
      </c>
      <c r="B247" s="64" t="s">
        <v>39</v>
      </c>
      <c r="C247" s="293" t="s">
        <v>421</v>
      </c>
      <c r="D247" s="356">
        <v>5</v>
      </c>
      <c r="E247" s="356">
        <v>231</v>
      </c>
      <c r="F247" s="356" t="s">
        <v>1163</v>
      </c>
      <c r="G247" s="357">
        <v>1012800</v>
      </c>
      <c r="H247" s="293" t="s">
        <v>1099</v>
      </c>
      <c r="I247" s="293" t="s">
        <v>47</v>
      </c>
      <c r="J247" s="358"/>
      <c r="K247" s="101">
        <v>320000000</v>
      </c>
      <c r="L247" s="111">
        <v>0</v>
      </c>
      <c r="M247" s="101">
        <f t="shared" si="35"/>
        <v>128000000</v>
      </c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9">
        <f t="shared" si="43"/>
        <v>0</v>
      </c>
      <c r="AA247" s="109">
        <f t="shared" si="44"/>
        <v>128000000</v>
      </c>
      <c r="AB247" s="101">
        <f t="shared" si="33"/>
        <v>320000000</v>
      </c>
      <c r="AC247" s="109"/>
      <c r="AD247" s="109"/>
      <c r="AE247" s="101">
        <f t="shared" si="40"/>
        <v>0</v>
      </c>
      <c r="AF247" s="109"/>
      <c r="AG247" s="109"/>
      <c r="AH247" s="109"/>
      <c r="AI247" s="101">
        <v>128000000</v>
      </c>
      <c r="AJ247" s="109">
        <v>112000000</v>
      </c>
      <c r="AK247" s="109">
        <v>80000000</v>
      </c>
      <c r="AL247" s="52"/>
      <c r="AM247" s="276">
        <f t="shared" si="34"/>
        <v>0</v>
      </c>
      <c r="AN247" s="457"/>
      <c r="AP247" s="444"/>
      <c r="AQ247" s="444"/>
      <c r="AR247" s="444"/>
    </row>
    <row r="248" spans="1:44" s="38" customFormat="1" ht="18" customHeight="1" x14ac:dyDescent="0.25">
      <c r="A248" s="355" t="s">
        <v>34</v>
      </c>
      <c r="B248" s="64" t="s">
        <v>39</v>
      </c>
      <c r="C248" s="293" t="s">
        <v>421</v>
      </c>
      <c r="D248" s="356">
        <v>5</v>
      </c>
      <c r="E248" s="356">
        <v>231</v>
      </c>
      <c r="F248" s="356" t="s">
        <v>1163</v>
      </c>
      <c r="G248" s="357">
        <v>1012800</v>
      </c>
      <c r="H248" s="293" t="s">
        <v>1099</v>
      </c>
      <c r="I248" s="293" t="s">
        <v>48</v>
      </c>
      <c r="J248" s="358"/>
      <c r="K248" s="101">
        <v>2585525</v>
      </c>
      <c r="L248" s="111">
        <v>0</v>
      </c>
      <c r="M248" s="101">
        <f t="shared" si="35"/>
        <v>1034210</v>
      </c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9">
        <f t="shared" si="43"/>
        <v>0</v>
      </c>
      <c r="AA248" s="109">
        <f t="shared" si="44"/>
        <v>1034210</v>
      </c>
      <c r="AB248" s="101">
        <f t="shared" si="33"/>
        <v>2585525</v>
      </c>
      <c r="AC248" s="109"/>
      <c r="AD248" s="109"/>
      <c r="AE248" s="101">
        <f t="shared" si="40"/>
        <v>0</v>
      </c>
      <c r="AF248" s="109"/>
      <c r="AG248" s="109"/>
      <c r="AH248" s="109"/>
      <c r="AI248" s="101">
        <v>1034210</v>
      </c>
      <c r="AJ248" s="109">
        <v>904934</v>
      </c>
      <c r="AK248" s="109">
        <v>646381</v>
      </c>
      <c r="AL248" s="52"/>
      <c r="AM248" s="276">
        <f t="shared" si="34"/>
        <v>0</v>
      </c>
      <c r="AN248" s="457"/>
      <c r="AP248" s="444"/>
      <c r="AQ248" s="444"/>
      <c r="AR248" s="444"/>
    </row>
    <row r="249" spans="1:44" s="38" customFormat="1" ht="18" customHeight="1" x14ac:dyDescent="0.25">
      <c r="A249" s="355" t="s">
        <v>34</v>
      </c>
      <c r="B249" s="64" t="s">
        <v>39</v>
      </c>
      <c r="C249" s="293" t="s">
        <v>421</v>
      </c>
      <c r="D249" s="356">
        <v>5</v>
      </c>
      <c r="E249" s="356">
        <v>231</v>
      </c>
      <c r="F249" s="356" t="s">
        <v>1163</v>
      </c>
      <c r="G249" s="357">
        <v>1012800</v>
      </c>
      <c r="H249" s="293" t="s">
        <v>1099</v>
      </c>
      <c r="I249" s="293" t="s">
        <v>49</v>
      </c>
      <c r="J249" s="358"/>
      <c r="K249" s="101">
        <v>128000</v>
      </c>
      <c r="L249" s="111">
        <v>0</v>
      </c>
      <c r="M249" s="101">
        <f t="shared" si="35"/>
        <v>0</v>
      </c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9">
        <f t="shared" si="43"/>
        <v>0</v>
      </c>
      <c r="AA249" s="109">
        <f t="shared" si="44"/>
        <v>0</v>
      </c>
      <c r="AB249" s="101">
        <f t="shared" si="33"/>
        <v>128000</v>
      </c>
      <c r="AC249" s="109"/>
      <c r="AD249" s="109"/>
      <c r="AE249" s="101">
        <f t="shared" si="40"/>
        <v>0</v>
      </c>
      <c r="AF249" s="109"/>
      <c r="AG249" s="109"/>
      <c r="AH249" s="109"/>
      <c r="AI249" s="101"/>
      <c r="AJ249" s="109">
        <v>128000</v>
      </c>
      <c r="AK249" s="109"/>
      <c r="AL249" s="52"/>
      <c r="AM249" s="276">
        <f t="shared" si="34"/>
        <v>0</v>
      </c>
      <c r="AN249" s="457"/>
      <c r="AP249" s="444"/>
      <c r="AQ249" s="444"/>
      <c r="AR249" s="444"/>
    </row>
    <row r="250" spans="1:44" s="38" customFormat="1" ht="18" customHeight="1" x14ac:dyDescent="0.25">
      <c r="A250" s="355" t="s">
        <v>34</v>
      </c>
      <c r="B250" s="64" t="s">
        <v>39</v>
      </c>
      <c r="C250" s="293" t="s">
        <v>421</v>
      </c>
      <c r="D250" s="356">
        <v>5</v>
      </c>
      <c r="E250" s="356">
        <v>230</v>
      </c>
      <c r="F250" s="356" t="s">
        <v>1163</v>
      </c>
      <c r="G250" s="357">
        <v>1012801</v>
      </c>
      <c r="H250" s="293" t="s">
        <v>1099</v>
      </c>
      <c r="I250" s="293" t="s">
        <v>60</v>
      </c>
      <c r="J250" s="358"/>
      <c r="K250" s="101">
        <v>6152600</v>
      </c>
      <c r="L250" s="111">
        <v>0</v>
      </c>
      <c r="M250" s="101">
        <f t="shared" si="35"/>
        <v>6152600</v>
      </c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9">
        <f t="shared" si="43"/>
        <v>0</v>
      </c>
      <c r="AA250" s="109">
        <f t="shared" si="44"/>
        <v>6152600</v>
      </c>
      <c r="AB250" s="101">
        <f t="shared" si="33"/>
        <v>6152600</v>
      </c>
      <c r="AC250" s="109"/>
      <c r="AD250" s="109"/>
      <c r="AE250" s="101">
        <f t="shared" si="40"/>
        <v>0</v>
      </c>
      <c r="AF250" s="109"/>
      <c r="AG250" s="109"/>
      <c r="AH250" s="109"/>
      <c r="AI250" s="101">
        <v>6152600</v>
      </c>
      <c r="AJ250" s="109"/>
      <c r="AK250" s="109"/>
      <c r="AL250" s="52"/>
      <c r="AM250" s="276">
        <f t="shared" si="34"/>
        <v>0</v>
      </c>
      <c r="AN250" s="457"/>
      <c r="AP250" s="444"/>
      <c r="AQ250" s="444"/>
      <c r="AR250" s="444"/>
    </row>
    <row r="251" spans="1:44" s="38" customFormat="1" ht="18" customHeight="1" x14ac:dyDescent="0.25">
      <c r="A251" s="355" t="s">
        <v>34</v>
      </c>
      <c r="B251" s="64" t="s">
        <v>39</v>
      </c>
      <c r="C251" s="293" t="s">
        <v>421</v>
      </c>
      <c r="D251" s="356">
        <v>5</v>
      </c>
      <c r="E251" s="356">
        <v>230</v>
      </c>
      <c r="F251" s="356" t="s">
        <v>1163</v>
      </c>
      <c r="G251" s="357">
        <v>1012801</v>
      </c>
      <c r="H251" s="293" t="s">
        <v>1099</v>
      </c>
      <c r="I251" s="293" t="s">
        <v>98</v>
      </c>
      <c r="J251" s="358"/>
      <c r="K251" s="101">
        <v>250000</v>
      </c>
      <c r="L251" s="111">
        <v>0</v>
      </c>
      <c r="M251" s="101">
        <f t="shared" si="35"/>
        <v>250000</v>
      </c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9">
        <f t="shared" si="43"/>
        <v>0</v>
      </c>
      <c r="AA251" s="109">
        <f t="shared" si="44"/>
        <v>250000</v>
      </c>
      <c r="AB251" s="101">
        <f t="shared" si="33"/>
        <v>250000</v>
      </c>
      <c r="AC251" s="109"/>
      <c r="AD251" s="109"/>
      <c r="AE251" s="101">
        <f t="shared" si="40"/>
        <v>0</v>
      </c>
      <c r="AF251" s="109"/>
      <c r="AG251" s="109"/>
      <c r="AH251" s="109"/>
      <c r="AI251" s="101">
        <v>250000</v>
      </c>
      <c r="AJ251" s="109"/>
      <c r="AK251" s="109"/>
      <c r="AL251" s="52"/>
      <c r="AM251" s="276">
        <f t="shared" si="34"/>
        <v>0</v>
      </c>
      <c r="AN251" s="457"/>
      <c r="AP251" s="444"/>
      <c r="AQ251" s="444"/>
      <c r="AR251" s="444"/>
    </row>
    <row r="252" spans="1:44" s="38" customFormat="1" ht="18" customHeight="1" x14ac:dyDescent="0.25">
      <c r="A252" s="355" t="s">
        <v>34</v>
      </c>
      <c r="B252" s="64" t="s">
        <v>39</v>
      </c>
      <c r="C252" s="293" t="s">
        <v>421</v>
      </c>
      <c r="D252" s="356">
        <v>5</v>
      </c>
      <c r="E252" s="356">
        <v>231</v>
      </c>
      <c r="F252" s="356" t="s">
        <v>1164</v>
      </c>
      <c r="G252" s="357">
        <v>1012802</v>
      </c>
      <c r="H252" s="293" t="s">
        <v>1100</v>
      </c>
      <c r="I252" s="293" t="s">
        <v>47</v>
      </c>
      <c r="J252" s="358"/>
      <c r="K252" s="101">
        <v>320000000</v>
      </c>
      <c r="L252" s="111">
        <v>0</v>
      </c>
      <c r="M252" s="101">
        <f t="shared" si="35"/>
        <v>128000000</v>
      </c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9">
        <f t="shared" si="43"/>
        <v>0</v>
      </c>
      <c r="AA252" s="109">
        <f t="shared" si="44"/>
        <v>128000000</v>
      </c>
      <c r="AB252" s="101">
        <f t="shared" si="33"/>
        <v>320000000</v>
      </c>
      <c r="AC252" s="109"/>
      <c r="AD252" s="109"/>
      <c r="AE252" s="101">
        <f t="shared" si="40"/>
        <v>0</v>
      </c>
      <c r="AF252" s="109"/>
      <c r="AG252" s="109"/>
      <c r="AH252" s="109"/>
      <c r="AI252" s="101">
        <v>128000000</v>
      </c>
      <c r="AJ252" s="109">
        <v>112000000</v>
      </c>
      <c r="AK252" s="109">
        <v>80000000</v>
      </c>
      <c r="AL252" s="52"/>
      <c r="AM252" s="276">
        <f t="shared" si="34"/>
        <v>0</v>
      </c>
      <c r="AN252" s="457"/>
      <c r="AP252" s="444"/>
      <c r="AQ252" s="444"/>
      <c r="AR252" s="444"/>
    </row>
    <row r="253" spans="1:44" s="38" customFormat="1" ht="18" customHeight="1" x14ac:dyDescent="0.25">
      <c r="A253" s="355" t="s">
        <v>34</v>
      </c>
      <c r="B253" s="64" t="s">
        <v>39</v>
      </c>
      <c r="C253" s="293" t="s">
        <v>421</v>
      </c>
      <c r="D253" s="356">
        <v>5</v>
      </c>
      <c r="E253" s="356">
        <v>231</v>
      </c>
      <c r="F253" s="356" t="s">
        <v>1164</v>
      </c>
      <c r="G253" s="357">
        <v>1012802</v>
      </c>
      <c r="H253" s="293" t="s">
        <v>1100</v>
      </c>
      <c r="I253" s="293" t="s">
        <v>48</v>
      </c>
      <c r="J253" s="358"/>
      <c r="K253" s="101">
        <v>2585525</v>
      </c>
      <c r="L253" s="111">
        <v>0</v>
      </c>
      <c r="M253" s="101">
        <f t="shared" si="35"/>
        <v>1034210</v>
      </c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9">
        <f t="shared" si="43"/>
        <v>0</v>
      </c>
      <c r="AA253" s="109">
        <f t="shared" si="44"/>
        <v>1034210</v>
      </c>
      <c r="AB253" s="101">
        <f t="shared" si="33"/>
        <v>2585525</v>
      </c>
      <c r="AC253" s="109"/>
      <c r="AD253" s="109"/>
      <c r="AE253" s="101">
        <f t="shared" si="40"/>
        <v>0</v>
      </c>
      <c r="AF253" s="109"/>
      <c r="AG253" s="109"/>
      <c r="AH253" s="109"/>
      <c r="AI253" s="101">
        <v>1034210</v>
      </c>
      <c r="AJ253" s="109">
        <v>904934</v>
      </c>
      <c r="AK253" s="109">
        <v>646381</v>
      </c>
      <c r="AL253" s="52"/>
      <c r="AM253" s="276">
        <f t="shared" si="34"/>
        <v>0</v>
      </c>
      <c r="AN253" s="457"/>
      <c r="AP253" s="444"/>
      <c r="AQ253" s="444"/>
      <c r="AR253" s="444"/>
    </row>
    <row r="254" spans="1:44" s="38" customFormat="1" ht="18" customHeight="1" x14ac:dyDescent="0.25">
      <c r="A254" s="355" t="s">
        <v>34</v>
      </c>
      <c r="B254" s="64" t="s">
        <v>39</v>
      </c>
      <c r="C254" s="293" t="s">
        <v>421</v>
      </c>
      <c r="D254" s="356">
        <v>5</v>
      </c>
      <c r="E254" s="356">
        <v>231</v>
      </c>
      <c r="F254" s="356" t="s">
        <v>1164</v>
      </c>
      <c r="G254" s="357">
        <v>1012802</v>
      </c>
      <c r="H254" s="293" t="s">
        <v>1100</v>
      </c>
      <c r="I254" s="293" t="s">
        <v>49</v>
      </c>
      <c r="J254" s="358"/>
      <c r="K254" s="101">
        <v>128000</v>
      </c>
      <c r="L254" s="111">
        <v>0</v>
      </c>
      <c r="M254" s="101">
        <f t="shared" si="35"/>
        <v>0</v>
      </c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9">
        <f t="shared" si="43"/>
        <v>0</v>
      </c>
      <c r="AA254" s="109">
        <f t="shared" si="44"/>
        <v>0</v>
      </c>
      <c r="AB254" s="101">
        <f t="shared" si="33"/>
        <v>128000</v>
      </c>
      <c r="AC254" s="109"/>
      <c r="AD254" s="109"/>
      <c r="AE254" s="101">
        <f t="shared" si="40"/>
        <v>0</v>
      </c>
      <c r="AF254" s="109"/>
      <c r="AG254" s="109"/>
      <c r="AH254" s="109"/>
      <c r="AI254" s="101"/>
      <c r="AJ254" s="109">
        <v>128000</v>
      </c>
      <c r="AK254" s="109"/>
      <c r="AL254" s="52"/>
      <c r="AM254" s="276">
        <f t="shared" si="34"/>
        <v>0</v>
      </c>
      <c r="AN254" s="457"/>
      <c r="AP254" s="444"/>
      <c r="AQ254" s="444"/>
      <c r="AR254" s="444"/>
    </row>
    <row r="255" spans="1:44" s="38" customFormat="1" ht="18" customHeight="1" x14ac:dyDescent="0.25">
      <c r="A255" s="355" t="s">
        <v>34</v>
      </c>
      <c r="B255" s="64" t="s">
        <v>39</v>
      </c>
      <c r="C255" s="293" t="s">
        <v>421</v>
      </c>
      <c r="D255" s="356">
        <v>5</v>
      </c>
      <c r="E255" s="356">
        <v>230</v>
      </c>
      <c r="F255" s="356" t="s">
        <v>1164</v>
      </c>
      <c r="G255" s="357">
        <v>1012803</v>
      </c>
      <c r="H255" s="293" t="s">
        <v>1100</v>
      </c>
      <c r="I255" s="293" t="s">
        <v>60</v>
      </c>
      <c r="J255" s="358"/>
      <c r="K255" s="101">
        <v>6152600</v>
      </c>
      <c r="L255" s="111">
        <v>0</v>
      </c>
      <c r="M255" s="101">
        <f t="shared" si="35"/>
        <v>6152600</v>
      </c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9">
        <f t="shared" si="43"/>
        <v>0</v>
      </c>
      <c r="AA255" s="109">
        <f t="shared" si="44"/>
        <v>6152600</v>
      </c>
      <c r="AB255" s="101">
        <f t="shared" si="33"/>
        <v>6152600</v>
      </c>
      <c r="AC255" s="109"/>
      <c r="AD255" s="109"/>
      <c r="AE255" s="101">
        <f t="shared" si="40"/>
        <v>0</v>
      </c>
      <c r="AF255" s="109"/>
      <c r="AG255" s="109"/>
      <c r="AH255" s="109"/>
      <c r="AI255" s="101">
        <v>6152600</v>
      </c>
      <c r="AJ255" s="109"/>
      <c r="AK255" s="109"/>
      <c r="AL255" s="52"/>
      <c r="AM255" s="276">
        <f t="shared" si="34"/>
        <v>0</v>
      </c>
      <c r="AN255" s="457"/>
      <c r="AP255" s="444"/>
      <c r="AQ255" s="444"/>
      <c r="AR255" s="444"/>
    </row>
    <row r="256" spans="1:44" s="38" customFormat="1" ht="18" customHeight="1" x14ac:dyDescent="0.25">
      <c r="A256" s="355" t="s">
        <v>34</v>
      </c>
      <c r="B256" s="64" t="s">
        <v>39</v>
      </c>
      <c r="C256" s="293" t="s">
        <v>421</v>
      </c>
      <c r="D256" s="356">
        <v>5</v>
      </c>
      <c r="E256" s="356">
        <v>230</v>
      </c>
      <c r="F256" s="356" t="s">
        <v>1164</v>
      </c>
      <c r="G256" s="357">
        <v>1012803</v>
      </c>
      <c r="H256" s="293" t="s">
        <v>1100</v>
      </c>
      <c r="I256" s="293" t="s">
        <v>98</v>
      </c>
      <c r="J256" s="358"/>
      <c r="K256" s="101">
        <v>250000</v>
      </c>
      <c r="L256" s="111">
        <v>0</v>
      </c>
      <c r="M256" s="101">
        <f t="shared" si="35"/>
        <v>250000</v>
      </c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9">
        <f t="shared" si="43"/>
        <v>0</v>
      </c>
      <c r="AA256" s="109">
        <f t="shared" si="44"/>
        <v>250000</v>
      </c>
      <c r="AB256" s="101">
        <f t="shared" si="33"/>
        <v>250000</v>
      </c>
      <c r="AC256" s="109"/>
      <c r="AD256" s="109"/>
      <c r="AE256" s="101">
        <f t="shared" si="40"/>
        <v>0</v>
      </c>
      <c r="AF256" s="109"/>
      <c r="AG256" s="109"/>
      <c r="AH256" s="109"/>
      <c r="AI256" s="101">
        <v>250000</v>
      </c>
      <c r="AJ256" s="109"/>
      <c r="AK256" s="109"/>
      <c r="AL256" s="52"/>
      <c r="AM256" s="276">
        <f t="shared" si="34"/>
        <v>0</v>
      </c>
      <c r="AN256" s="457"/>
      <c r="AP256" s="444"/>
      <c r="AQ256" s="444"/>
      <c r="AR256" s="444"/>
    </row>
    <row r="257" spans="1:44" s="38" customFormat="1" ht="18" customHeight="1" x14ac:dyDescent="0.25">
      <c r="A257" s="355" t="s">
        <v>34</v>
      </c>
      <c r="B257" s="64" t="s">
        <v>39</v>
      </c>
      <c r="C257" s="293" t="s">
        <v>421</v>
      </c>
      <c r="D257" s="356">
        <v>5</v>
      </c>
      <c r="E257" s="356">
        <v>231</v>
      </c>
      <c r="F257" s="356" t="s">
        <v>1165</v>
      </c>
      <c r="G257" s="357">
        <v>1012804</v>
      </c>
      <c r="H257" s="293" t="s">
        <v>1101</v>
      </c>
      <c r="I257" s="293" t="s">
        <v>47</v>
      </c>
      <c r="J257" s="358"/>
      <c r="K257" s="101">
        <v>202500000</v>
      </c>
      <c r="L257" s="111">
        <v>0</v>
      </c>
      <c r="M257" s="101">
        <f t="shared" si="35"/>
        <v>81000000</v>
      </c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9">
        <f t="shared" si="43"/>
        <v>0</v>
      </c>
      <c r="AA257" s="109">
        <f t="shared" si="44"/>
        <v>81000000</v>
      </c>
      <c r="AB257" s="101">
        <f t="shared" si="33"/>
        <v>202500000</v>
      </c>
      <c r="AC257" s="109"/>
      <c r="AD257" s="109"/>
      <c r="AE257" s="101">
        <f t="shared" si="40"/>
        <v>0</v>
      </c>
      <c r="AF257" s="109"/>
      <c r="AG257" s="109"/>
      <c r="AH257" s="109"/>
      <c r="AI257" s="101">
        <v>81000000</v>
      </c>
      <c r="AJ257" s="109">
        <v>70875000</v>
      </c>
      <c r="AK257" s="109">
        <v>50625000</v>
      </c>
      <c r="AL257" s="52"/>
      <c r="AM257" s="276">
        <f t="shared" si="34"/>
        <v>0</v>
      </c>
      <c r="AN257" s="457"/>
      <c r="AP257" s="444"/>
      <c r="AQ257" s="444"/>
      <c r="AR257" s="444"/>
    </row>
    <row r="258" spans="1:44" s="38" customFormat="1" ht="18" customHeight="1" x14ac:dyDescent="0.25">
      <c r="A258" s="355" t="s">
        <v>34</v>
      </c>
      <c r="B258" s="64" t="s">
        <v>39</v>
      </c>
      <c r="C258" s="293" t="s">
        <v>421</v>
      </c>
      <c r="D258" s="356">
        <v>5</v>
      </c>
      <c r="E258" s="356">
        <v>231</v>
      </c>
      <c r="F258" s="356" t="s">
        <v>1165</v>
      </c>
      <c r="G258" s="357">
        <v>1012804</v>
      </c>
      <c r="H258" s="293" t="s">
        <v>1101</v>
      </c>
      <c r="I258" s="293" t="s">
        <v>48</v>
      </c>
      <c r="J258" s="358"/>
      <c r="K258" s="101">
        <v>1827745</v>
      </c>
      <c r="L258" s="111">
        <v>0</v>
      </c>
      <c r="M258" s="101">
        <f t="shared" si="35"/>
        <v>731098</v>
      </c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9">
        <f t="shared" si="43"/>
        <v>0</v>
      </c>
      <c r="AA258" s="109">
        <f t="shared" si="44"/>
        <v>731098</v>
      </c>
      <c r="AB258" s="101">
        <f t="shared" si="33"/>
        <v>1827745</v>
      </c>
      <c r="AC258" s="109"/>
      <c r="AD258" s="109"/>
      <c r="AE258" s="101">
        <f t="shared" si="40"/>
        <v>0</v>
      </c>
      <c r="AF258" s="109"/>
      <c r="AG258" s="109"/>
      <c r="AH258" s="109"/>
      <c r="AI258" s="101">
        <v>731098</v>
      </c>
      <c r="AJ258" s="109">
        <v>639711</v>
      </c>
      <c r="AK258" s="109">
        <v>456936</v>
      </c>
      <c r="AL258" s="52"/>
      <c r="AM258" s="276">
        <f t="shared" si="34"/>
        <v>0</v>
      </c>
      <c r="AN258" s="457"/>
      <c r="AP258" s="444"/>
      <c r="AQ258" s="444"/>
      <c r="AR258" s="444"/>
    </row>
    <row r="259" spans="1:44" s="38" customFormat="1" ht="18" customHeight="1" x14ac:dyDescent="0.25">
      <c r="A259" s="355" t="s">
        <v>34</v>
      </c>
      <c r="B259" s="64" t="s">
        <v>39</v>
      </c>
      <c r="C259" s="293" t="s">
        <v>421</v>
      </c>
      <c r="D259" s="356">
        <v>5</v>
      </c>
      <c r="E259" s="356">
        <v>231</v>
      </c>
      <c r="F259" s="356" t="s">
        <v>1165</v>
      </c>
      <c r="G259" s="357">
        <v>1012804</v>
      </c>
      <c r="H259" s="293" t="s">
        <v>1101</v>
      </c>
      <c r="I259" s="293" t="s">
        <v>49</v>
      </c>
      <c r="J259" s="358"/>
      <c r="K259" s="101">
        <v>87330</v>
      </c>
      <c r="L259" s="111">
        <v>0</v>
      </c>
      <c r="M259" s="101">
        <f t="shared" si="35"/>
        <v>0</v>
      </c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9">
        <f t="shared" si="43"/>
        <v>0</v>
      </c>
      <c r="AA259" s="109">
        <f t="shared" si="44"/>
        <v>0</v>
      </c>
      <c r="AB259" s="101">
        <f t="shared" si="33"/>
        <v>87330</v>
      </c>
      <c r="AC259" s="109"/>
      <c r="AD259" s="109"/>
      <c r="AE259" s="101">
        <f t="shared" si="40"/>
        <v>0</v>
      </c>
      <c r="AF259" s="109"/>
      <c r="AG259" s="109"/>
      <c r="AH259" s="109"/>
      <c r="AI259" s="101"/>
      <c r="AJ259" s="109">
        <v>87330</v>
      </c>
      <c r="AK259" s="109"/>
      <c r="AL259" s="52"/>
      <c r="AM259" s="276">
        <f t="shared" si="34"/>
        <v>0</v>
      </c>
      <c r="AN259" s="457"/>
      <c r="AP259" s="444"/>
      <c r="AQ259" s="444"/>
      <c r="AR259" s="444"/>
    </row>
    <row r="260" spans="1:44" s="38" customFormat="1" ht="18" customHeight="1" x14ac:dyDescent="0.25">
      <c r="A260" s="355" t="s">
        <v>34</v>
      </c>
      <c r="B260" s="64" t="s">
        <v>39</v>
      </c>
      <c r="C260" s="293" t="s">
        <v>421</v>
      </c>
      <c r="D260" s="356">
        <v>5</v>
      </c>
      <c r="E260" s="356">
        <v>230</v>
      </c>
      <c r="F260" s="356" t="s">
        <v>1165</v>
      </c>
      <c r="G260" s="357">
        <v>1012805</v>
      </c>
      <c r="H260" s="293" t="s">
        <v>1101</v>
      </c>
      <c r="I260" s="293" t="s">
        <v>60</v>
      </c>
      <c r="J260" s="358"/>
      <c r="K260" s="101">
        <v>4263000</v>
      </c>
      <c r="L260" s="111">
        <v>0</v>
      </c>
      <c r="M260" s="101">
        <f t="shared" si="35"/>
        <v>4263000</v>
      </c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9">
        <f t="shared" si="43"/>
        <v>0</v>
      </c>
      <c r="AA260" s="109">
        <f t="shared" si="44"/>
        <v>4263000</v>
      </c>
      <c r="AB260" s="101">
        <f t="shared" ref="AB260:AB323" si="45">K260-L260-Z260</f>
        <v>4263000</v>
      </c>
      <c r="AC260" s="109"/>
      <c r="AD260" s="109"/>
      <c r="AE260" s="101">
        <f t="shared" si="40"/>
        <v>0</v>
      </c>
      <c r="AF260" s="109"/>
      <c r="AG260" s="109"/>
      <c r="AH260" s="109"/>
      <c r="AI260" s="101">
        <v>4263000</v>
      </c>
      <c r="AJ260" s="109"/>
      <c r="AK260" s="109"/>
      <c r="AL260" s="52"/>
      <c r="AM260" s="276">
        <f t="shared" ref="AM260:AM323" si="46">K260-L260-AI260-AJ260-AK260</f>
        <v>0</v>
      </c>
      <c r="AN260" s="457"/>
      <c r="AP260" s="444"/>
      <c r="AQ260" s="444"/>
      <c r="AR260" s="444"/>
    </row>
    <row r="261" spans="1:44" s="38" customFormat="1" ht="18" customHeight="1" x14ac:dyDescent="0.25">
      <c r="A261" s="355" t="s">
        <v>34</v>
      </c>
      <c r="B261" s="64" t="s">
        <v>39</v>
      </c>
      <c r="C261" s="293" t="s">
        <v>421</v>
      </c>
      <c r="D261" s="356">
        <v>5</v>
      </c>
      <c r="E261" s="356">
        <v>230</v>
      </c>
      <c r="F261" s="356" t="s">
        <v>1165</v>
      </c>
      <c r="G261" s="357">
        <v>1012805</v>
      </c>
      <c r="H261" s="293" t="s">
        <v>1101</v>
      </c>
      <c r="I261" s="293" t="s">
        <v>98</v>
      </c>
      <c r="J261" s="358"/>
      <c r="K261" s="101">
        <v>150000</v>
      </c>
      <c r="L261" s="111">
        <v>0</v>
      </c>
      <c r="M261" s="101">
        <f t="shared" ref="M261:M324" si="47">AI261</f>
        <v>150000</v>
      </c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9">
        <f t="shared" si="43"/>
        <v>0</v>
      </c>
      <c r="AA261" s="109">
        <f t="shared" si="44"/>
        <v>150000</v>
      </c>
      <c r="AB261" s="101">
        <f t="shared" si="45"/>
        <v>150000</v>
      </c>
      <c r="AC261" s="109"/>
      <c r="AD261" s="109"/>
      <c r="AE261" s="101">
        <f t="shared" si="40"/>
        <v>0</v>
      </c>
      <c r="AF261" s="109"/>
      <c r="AG261" s="109"/>
      <c r="AH261" s="109"/>
      <c r="AI261" s="101">
        <v>150000</v>
      </c>
      <c r="AJ261" s="109"/>
      <c r="AK261" s="109"/>
      <c r="AL261" s="52"/>
      <c r="AM261" s="276">
        <f t="shared" si="46"/>
        <v>0</v>
      </c>
      <c r="AN261" s="457"/>
      <c r="AP261" s="444"/>
      <c r="AQ261" s="444"/>
      <c r="AR261" s="444"/>
    </row>
    <row r="262" spans="1:44" s="38" customFormat="1" ht="18" customHeight="1" x14ac:dyDescent="0.25">
      <c r="A262" s="355" t="s">
        <v>34</v>
      </c>
      <c r="B262" s="64" t="s">
        <v>39</v>
      </c>
      <c r="C262" s="293" t="s">
        <v>421</v>
      </c>
      <c r="D262" s="356">
        <v>5</v>
      </c>
      <c r="E262" s="356">
        <v>231</v>
      </c>
      <c r="F262" s="356" t="s">
        <v>1166</v>
      </c>
      <c r="G262" s="357">
        <v>1012806</v>
      </c>
      <c r="H262" s="293" t="s">
        <v>1102</v>
      </c>
      <c r="I262" s="293" t="s">
        <v>47</v>
      </c>
      <c r="J262" s="358"/>
      <c r="K262" s="101">
        <v>320000000</v>
      </c>
      <c r="L262" s="111">
        <v>0</v>
      </c>
      <c r="M262" s="101">
        <f t="shared" si="47"/>
        <v>128000000</v>
      </c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9">
        <f t="shared" si="43"/>
        <v>0</v>
      </c>
      <c r="AA262" s="109">
        <f t="shared" si="44"/>
        <v>128000000</v>
      </c>
      <c r="AB262" s="101">
        <f t="shared" si="45"/>
        <v>320000000</v>
      </c>
      <c r="AC262" s="109"/>
      <c r="AD262" s="109"/>
      <c r="AE262" s="101">
        <f t="shared" si="40"/>
        <v>0</v>
      </c>
      <c r="AF262" s="109"/>
      <c r="AG262" s="109"/>
      <c r="AH262" s="109"/>
      <c r="AI262" s="101">
        <v>128000000</v>
      </c>
      <c r="AJ262" s="109">
        <v>112000000</v>
      </c>
      <c r="AK262" s="109">
        <v>80000000</v>
      </c>
      <c r="AL262" s="52"/>
      <c r="AM262" s="276">
        <f t="shared" si="46"/>
        <v>0</v>
      </c>
      <c r="AN262" s="457"/>
      <c r="AP262" s="444"/>
      <c r="AQ262" s="444"/>
      <c r="AR262" s="444"/>
    </row>
    <row r="263" spans="1:44" s="38" customFormat="1" ht="18" customHeight="1" x14ac:dyDescent="0.25">
      <c r="A263" s="355" t="s">
        <v>34</v>
      </c>
      <c r="B263" s="64" t="s">
        <v>39</v>
      </c>
      <c r="C263" s="293" t="s">
        <v>421</v>
      </c>
      <c r="D263" s="356">
        <v>5</v>
      </c>
      <c r="E263" s="356">
        <v>231</v>
      </c>
      <c r="F263" s="356" t="s">
        <v>1166</v>
      </c>
      <c r="G263" s="357">
        <v>1012806</v>
      </c>
      <c r="H263" s="293" t="s">
        <v>1102</v>
      </c>
      <c r="I263" s="293" t="s">
        <v>48</v>
      </c>
      <c r="J263" s="358"/>
      <c r="K263" s="101">
        <v>2585525</v>
      </c>
      <c r="L263" s="111">
        <v>0</v>
      </c>
      <c r="M263" s="101">
        <f t="shared" si="47"/>
        <v>1034210</v>
      </c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9">
        <f t="shared" si="43"/>
        <v>0</v>
      </c>
      <c r="AA263" s="109">
        <f t="shared" si="44"/>
        <v>1034210</v>
      </c>
      <c r="AB263" s="101">
        <f t="shared" si="45"/>
        <v>2585525</v>
      </c>
      <c r="AC263" s="109"/>
      <c r="AD263" s="109"/>
      <c r="AE263" s="101">
        <f t="shared" si="40"/>
        <v>0</v>
      </c>
      <c r="AF263" s="109"/>
      <c r="AG263" s="109"/>
      <c r="AH263" s="109"/>
      <c r="AI263" s="101">
        <v>1034210</v>
      </c>
      <c r="AJ263" s="109">
        <v>904934</v>
      </c>
      <c r="AK263" s="109">
        <v>646381</v>
      </c>
      <c r="AL263" s="52"/>
      <c r="AM263" s="276">
        <f t="shared" si="46"/>
        <v>0</v>
      </c>
      <c r="AN263" s="457"/>
      <c r="AP263" s="444"/>
      <c r="AQ263" s="444"/>
      <c r="AR263" s="444"/>
    </row>
    <row r="264" spans="1:44" s="38" customFormat="1" ht="18" customHeight="1" x14ac:dyDescent="0.25">
      <c r="A264" s="355" t="s">
        <v>34</v>
      </c>
      <c r="B264" s="64" t="s">
        <v>39</v>
      </c>
      <c r="C264" s="293" t="s">
        <v>421</v>
      </c>
      <c r="D264" s="356">
        <v>5</v>
      </c>
      <c r="E264" s="356">
        <v>231</v>
      </c>
      <c r="F264" s="356" t="s">
        <v>1166</v>
      </c>
      <c r="G264" s="357">
        <v>1012806</v>
      </c>
      <c r="H264" s="293" t="s">
        <v>1102</v>
      </c>
      <c r="I264" s="293" t="s">
        <v>49</v>
      </c>
      <c r="J264" s="358"/>
      <c r="K264" s="101">
        <v>128000</v>
      </c>
      <c r="L264" s="111">
        <v>0</v>
      </c>
      <c r="M264" s="101">
        <f t="shared" si="47"/>
        <v>0</v>
      </c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9">
        <f t="shared" si="43"/>
        <v>0</v>
      </c>
      <c r="AA264" s="109">
        <f t="shared" si="44"/>
        <v>0</v>
      </c>
      <c r="AB264" s="101">
        <f t="shared" si="45"/>
        <v>128000</v>
      </c>
      <c r="AC264" s="109"/>
      <c r="AD264" s="109"/>
      <c r="AE264" s="101">
        <f t="shared" si="40"/>
        <v>0</v>
      </c>
      <c r="AF264" s="109"/>
      <c r="AG264" s="109"/>
      <c r="AH264" s="109"/>
      <c r="AI264" s="101"/>
      <c r="AJ264" s="109">
        <v>128000</v>
      </c>
      <c r="AK264" s="109"/>
      <c r="AL264" s="52"/>
      <c r="AM264" s="276">
        <f t="shared" si="46"/>
        <v>0</v>
      </c>
      <c r="AN264" s="457"/>
      <c r="AP264" s="444"/>
      <c r="AQ264" s="444"/>
      <c r="AR264" s="444"/>
    </row>
    <row r="265" spans="1:44" s="38" customFormat="1" ht="18" customHeight="1" x14ac:dyDescent="0.25">
      <c r="A265" s="355" t="s">
        <v>34</v>
      </c>
      <c r="B265" s="64" t="s">
        <v>39</v>
      </c>
      <c r="C265" s="293" t="s">
        <v>421</v>
      </c>
      <c r="D265" s="356">
        <v>5</v>
      </c>
      <c r="E265" s="356">
        <v>230</v>
      </c>
      <c r="F265" s="356" t="s">
        <v>1166</v>
      </c>
      <c r="G265" s="357">
        <v>1012807</v>
      </c>
      <c r="H265" s="293" t="s">
        <v>1102</v>
      </c>
      <c r="I265" s="293" t="s">
        <v>60</v>
      </c>
      <c r="J265" s="358"/>
      <c r="K265" s="101">
        <v>6152600</v>
      </c>
      <c r="L265" s="111">
        <v>0</v>
      </c>
      <c r="M265" s="101">
        <f t="shared" si="47"/>
        <v>6152600</v>
      </c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9">
        <f t="shared" si="43"/>
        <v>0</v>
      </c>
      <c r="AA265" s="109">
        <f t="shared" si="44"/>
        <v>6152600</v>
      </c>
      <c r="AB265" s="101">
        <f t="shared" si="45"/>
        <v>6152600</v>
      </c>
      <c r="AC265" s="109"/>
      <c r="AD265" s="109"/>
      <c r="AE265" s="101">
        <f t="shared" si="40"/>
        <v>0</v>
      </c>
      <c r="AF265" s="109"/>
      <c r="AG265" s="109"/>
      <c r="AH265" s="109"/>
      <c r="AI265" s="101">
        <v>6152600</v>
      </c>
      <c r="AJ265" s="109"/>
      <c r="AK265" s="109"/>
      <c r="AL265" s="52"/>
      <c r="AM265" s="276">
        <f t="shared" si="46"/>
        <v>0</v>
      </c>
      <c r="AN265" s="457"/>
      <c r="AP265" s="444"/>
      <c r="AQ265" s="444"/>
      <c r="AR265" s="444"/>
    </row>
    <row r="266" spans="1:44" s="38" customFormat="1" ht="18" customHeight="1" x14ac:dyDescent="0.25">
      <c r="A266" s="355" t="s">
        <v>34</v>
      </c>
      <c r="B266" s="64" t="s">
        <v>39</v>
      </c>
      <c r="C266" s="293" t="s">
        <v>421</v>
      </c>
      <c r="D266" s="356">
        <v>5</v>
      </c>
      <c r="E266" s="356">
        <v>230</v>
      </c>
      <c r="F266" s="356" t="s">
        <v>1166</v>
      </c>
      <c r="G266" s="357">
        <v>1012807</v>
      </c>
      <c r="H266" s="293" t="s">
        <v>1102</v>
      </c>
      <c r="I266" s="293" t="s">
        <v>98</v>
      </c>
      <c r="J266" s="358"/>
      <c r="K266" s="101">
        <v>250000</v>
      </c>
      <c r="L266" s="111">
        <v>0</v>
      </c>
      <c r="M266" s="101">
        <f t="shared" si="47"/>
        <v>250000</v>
      </c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9">
        <f t="shared" si="43"/>
        <v>0</v>
      </c>
      <c r="AA266" s="109">
        <f t="shared" si="44"/>
        <v>250000</v>
      </c>
      <c r="AB266" s="101">
        <f t="shared" si="45"/>
        <v>250000</v>
      </c>
      <c r="AC266" s="109"/>
      <c r="AD266" s="109"/>
      <c r="AE266" s="101">
        <f t="shared" si="40"/>
        <v>0</v>
      </c>
      <c r="AF266" s="109"/>
      <c r="AG266" s="109"/>
      <c r="AH266" s="109"/>
      <c r="AI266" s="101">
        <v>250000</v>
      </c>
      <c r="AJ266" s="109"/>
      <c r="AK266" s="109"/>
      <c r="AL266" s="52"/>
      <c r="AM266" s="276">
        <f t="shared" si="46"/>
        <v>0</v>
      </c>
      <c r="AN266" s="457"/>
      <c r="AP266" s="444"/>
      <c r="AQ266" s="444"/>
      <c r="AR266" s="444"/>
    </row>
    <row r="267" spans="1:44" s="38" customFormat="1" ht="18" customHeight="1" x14ac:dyDescent="0.25">
      <c r="A267" s="355" t="s">
        <v>34</v>
      </c>
      <c r="B267" s="64" t="s">
        <v>39</v>
      </c>
      <c r="C267" s="293" t="s">
        <v>421</v>
      </c>
      <c r="D267" s="356">
        <v>5</v>
      </c>
      <c r="E267" s="356">
        <v>231</v>
      </c>
      <c r="F267" s="356" t="s">
        <v>1167</v>
      </c>
      <c r="G267" s="357">
        <v>1012808</v>
      </c>
      <c r="H267" s="293" t="s">
        <v>1103</v>
      </c>
      <c r="I267" s="293" t="s">
        <v>47</v>
      </c>
      <c r="J267" s="358"/>
      <c r="K267" s="101">
        <v>320000000</v>
      </c>
      <c r="L267" s="111">
        <v>0</v>
      </c>
      <c r="M267" s="101">
        <f t="shared" si="47"/>
        <v>128000000</v>
      </c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9">
        <f t="shared" si="43"/>
        <v>0</v>
      </c>
      <c r="AA267" s="109">
        <f t="shared" si="44"/>
        <v>128000000</v>
      </c>
      <c r="AB267" s="101">
        <f t="shared" si="45"/>
        <v>320000000</v>
      </c>
      <c r="AC267" s="109"/>
      <c r="AD267" s="109"/>
      <c r="AE267" s="101">
        <f t="shared" si="40"/>
        <v>0</v>
      </c>
      <c r="AF267" s="109"/>
      <c r="AG267" s="109"/>
      <c r="AH267" s="109"/>
      <c r="AI267" s="101">
        <v>128000000</v>
      </c>
      <c r="AJ267" s="109">
        <v>112000000</v>
      </c>
      <c r="AK267" s="109">
        <v>80000000</v>
      </c>
      <c r="AL267" s="52"/>
      <c r="AM267" s="276">
        <f t="shared" si="46"/>
        <v>0</v>
      </c>
      <c r="AN267" s="457"/>
      <c r="AP267" s="444"/>
      <c r="AQ267" s="444"/>
      <c r="AR267" s="444"/>
    </row>
    <row r="268" spans="1:44" s="38" customFormat="1" ht="18" customHeight="1" x14ac:dyDescent="0.25">
      <c r="A268" s="355" t="s">
        <v>34</v>
      </c>
      <c r="B268" s="64" t="s">
        <v>39</v>
      </c>
      <c r="C268" s="293" t="s">
        <v>421</v>
      </c>
      <c r="D268" s="356">
        <v>5</v>
      </c>
      <c r="E268" s="356">
        <v>231</v>
      </c>
      <c r="F268" s="356" t="s">
        <v>1167</v>
      </c>
      <c r="G268" s="357">
        <v>1012808</v>
      </c>
      <c r="H268" s="293" t="s">
        <v>1103</v>
      </c>
      <c r="I268" s="293" t="s">
        <v>48</v>
      </c>
      <c r="J268" s="358"/>
      <c r="K268" s="101">
        <v>2585525</v>
      </c>
      <c r="L268" s="111">
        <v>0</v>
      </c>
      <c r="M268" s="101">
        <f t="shared" si="47"/>
        <v>1034210</v>
      </c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9">
        <f t="shared" si="43"/>
        <v>0</v>
      </c>
      <c r="AA268" s="109">
        <f t="shared" si="44"/>
        <v>1034210</v>
      </c>
      <c r="AB268" s="101">
        <f t="shared" si="45"/>
        <v>2585525</v>
      </c>
      <c r="AC268" s="109"/>
      <c r="AD268" s="109"/>
      <c r="AE268" s="101">
        <f t="shared" si="40"/>
        <v>0</v>
      </c>
      <c r="AF268" s="109"/>
      <c r="AG268" s="109"/>
      <c r="AH268" s="109"/>
      <c r="AI268" s="101">
        <v>1034210</v>
      </c>
      <c r="AJ268" s="109">
        <v>904934</v>
      </c>
      <c r="AK268" s="109">
        <v>646381</v>
      </c>
      <c r="AL268" s="52"/>
      <c r="AM268" s="276">
        <f t="shared" si="46"/>
        <v>0</v>
      </c>
      <c r="AN268" s="457"/>
      <c r="AP268" s="444"/>
      <c r="AQ268" s="444"/>
      <c r="AR268" s="444"/>
    </row>
    <row r="269" spans="1:44" s="38" customFormat="1" ht="18" customHeight="1" x14ac:dyDescent="0.25">
      <c r="A269" s="355" t="s">
        <v>34</v>
      </c>
      <c r="B269" s="64" t="s">
        <v>39</v>
      </c>
      <c r="C269" s="293" t="s">
        <v>421</v>
      </c>
      <c r="D269" s="356">
        <v>5</v>
      </c>
      <c r="E269" s="356">
        <v>231</v>
      </c>
      <c r="F269" s="356" t="s">
        <v>1167</v>
      </c>
      <c r="G269" s="357">
        <v>1012808</v>
      </c>
      <c r="H269" s="293" t="s">
        <v>1103</v>
      </c>
      <c r="I269" s="293" t="s">
        <v>49</v>
      </c>
      <c r="J269" s="358"/>
      <c r="K269" s="101">
        <v>128000</v>
      </c>
      <c r="L269" s="111">
        <v>0</v>
      </c>
      <c r="M269" s="101">
        <f t="shared" si="47"/>
        <v>0</v>
      </c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9">
        <f t="shared" si="43"/>
        <v>0</v>
      </c>
      <c r="AA269" s="109">
        <f t="shared" si="44"/>
        <v>0</v>
      </c>
      <c r="AB269" s="101">
        <f t="shared" si="45"/>
        <v>128000</v>
      </c>
      <c r="AC269" s="109"/>
      <c r="AD269" s="109"/>
      <c r="AE269" s="101">
        <f t="shared" si="40"/>
        <v>0</v>
      </c>
      <c r="AF269" s="109"/>
      <c r="AG269" s="109"/>
      <c r="AH269" s="109"/>
      <c r="AI269" s="101"/>
      <c r="AJ269" s="109">
        <v>128000</v>
      </c>
      <c r="AK269" s="109"/>
      <c r="AL269" s="52"/>
      <c r="AM269" s="276">
        <f t="shared" si="46"/>
        <v>0</v>
      </c>
      <c r="AN269" s="457"/>
      <c r="AP269" s="444"/>
      <c r="AQ269" s="444"/>
      <c r="AR269" s="444"/>
    </row>
    <row r="270" spans="1:44" s="38" customFormat="1" ht="18" customHeight="1" x14ac:dyDescent="0.25">
      <c r="A270" s="355" t="s">
        <v>34</v>
      </c>
      <c r="B270" s="64" t="s">
        <v>39</v>
      </c>
      <c r="C270" s="293" t="s">
        <v>421</v>
      </c>
      <c r="D270" s="356">
        <v>5</v>
      </c>
      <c r="E270" s="356">
        <v>230</v>
      </c>
      <c r="F270" s="356" t="s">
        <v>1167</v>
      </c>
      <c r="G270" s="357">
        <v>1012825</v>
      </c>
      <c r="H270" s="293" t="s">
        <v>1103</v>
      </c>
      <c r="I270" s="293" t="s">
        <v>60</v>
      </c>
      <c r="J270" s="358"/>
      <c r="K270" s="101">
        <v>6152600</v>
      </c>
      <c r="L270" s="111">
        <v>0</v>
      </c>
      <c r="M270" s="101">
        <f t="shared" si="47"/>
        <v>6152600</v>
      </c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9">
        <f t="shared" si="43"/>
        <v>0</v>
      </c>
      <c r="AA270" s="109">
        <f t="shared" si="44"/>
        <v>6152600</v>
      </c>
      <c r="AB270" s="101">
        <f t="shared" si="45"/>
        <v>6152600</v>
      </c>
      <c r="AC270" s="109"/>
      <c r="AD270" s="109"/>
      <c r="AE270" s="101">
        <f t="shared" si="40"/>
        <v>0</v>
      </c>
      <c r="AF270" s="109"/>
      <c r="AG270" s="109"/>
      <c r="AH270" s="109"/>
      <c r="AI270" s="101">
        <v>6152600</v>
      </c>
      <c r="AJ270" s="109"/>
      <c r="AK270" s="109"/>
      <c r="AL270" s="52"/>
      <c r="AM270" s="276">
        <f t="shared" si="46"/>
        <v>0</v>
      </c>
      <c r="AN270" s="457"/>
      <c r="AP270" s="444"/>
      <c r="AQ270" s="444"/>
      <c r="AR270" s="444"/>
    </row>
    <row r="271" spans="1:44" s="38" customFormat="1" ht="18" customHeight="1" x14ac:dyDescent="0.25">
      <c r="A271" s="355" t="s">
        <v>34</v>
      </c>
      <c r="B271" s="64" t="s">
        <v>39</v>
      </c>
      <c r="C271" s="293" t="s">
        <v>421</v>
      </c>
      <c r="D271" s="356">
        <v>5</v>
      </c>
      <c r="E271" s="356">
        <v>230</v>
      </c>
      <c r="F271" s="356" t="s">
        <v>1167</v>
      </c>
      <c r="G271" s="357">
        <v>1012825</v>
      </c>
      <c r="H271" s="293" t="s">
        <v>1103</v>
      </c>
      <c r="I271" s="293" t="s">
        <v>98</v>
      </c>
      <c r="J271" s="358"/>
      <c r="K271" s="101">
        <v>250000</v>
      </c>
      <c r="L271" s="111">
        <v>0</v>
      </c>
      <c r="M271" s="101">
        <f t="shared" si="47"/>
        <v>250000</v>
      </c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9">
        <f t="shared" si="43"/>
        <v>0</v>
      </c>
      <c r="AA271" s="109">
        <f t="shared" si="44"/>
        <v>250000</v>
      </c>
      <c r="AB271" s="101">
        <f t="shared" si="45"/>
        <v>250000</v>
      </c>
      <c r="AC271" s="109"/>
      <c r="AD271" s="109"/>
      <c r="AE271" s="101">
        <f t="shared" si="40"/>
        <v>0</v>
      </c>
      <c r="AF271" s="109"/>
      <c r="AG271" s="109"/>
      <c r="AH271" s="109"/>
      <c r="AI271" s="101">
        <v>250000</v>
      </c>
      <c r="AJ271" s="109"/>
      <c r="AK271" s="109"/>
      <c r="AL271" s="52"/>
      <c r="AM271" s="276">
        <f t="shared" si="46"/>
        <v>0</v>
      </c>
      <c r="AN271" s="457"/>
      <c r="AP271" s="444"/>
      <c r="AQ271" s="444"/>
      <c r="AR271" s="444"/>
    </row>
    <row r="272" spans="1:44" s="38" customFormat="1" ht="18" customHeight="1" x14ac:dyDescent="0.25">
      <c r="A272" s="355" t="s">
        <v>34</v>
      </c>
      <c r="B272" s="64" t="s">
        <v>39</v>
      </c>
      <c r="C272" s="293" t="s">
        <v>421</v>
      </c>
      <c r="D272" s="356">
        <v>5</v>
      </c>
      <c r="E272" s="356">
        <v>231</v>
      </c>
      <c r="F272" s="356" t="s">
        <v>1168</v>
      </c>
      <c r="G272" s="357">
        <v>1012810</v>
      </c>
      <c r="H272" s="293" t="s">
        <v>1104</v>
      </c>
      <c r="I272" s="293" t="s">
        <v>47</v>
      </c>
      <c r="J272" s="358"/>
      <c r="K272" s="101">
        <v>320000000</v>
      </c>
      <c r="L272" s="111">
        <v>0</v>
      </c>
      <c r="M272" s="101">
        <f t="shared" si="47"/>
        <v>128000000</v>
      </c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9">
        <f t="shared" si="43"/>
        <v>0</v>
      </c>
      <c r="AA272" s="109">
        <f t="shared" si="44"/>
        <v>128000000</v>
      </c>
      <c r="AB272" s="101">
        <f t="shared" si="45"/>
        <v>320000000</v>
      </c>
      <c r="AC272" s="109"/>
      <c r="AD272" s="109"/>
      <c r="AE272" s="101">
        <f t="shared" si="40"/>
        <v>0</v>
      </c>
      <c r="AF272" s="109"/>
      <c r="AG272" s="109"/>
      <c r="AH272" s="109"/>
      <c r="AI272" s="101">
        <v>128000000</v>
      </c>
      <c r="AJ272" s="109">
        <v>112000000</v>
      </c>
      <c r="AK272" s="109">
        <v>80000000</v>
      </c>
      <c r="AL272" s="52"/>
      <c r="AM272" s="276">
        <f t="shared" si="46"/>
        <v>0</v>
      </c>
      <c r="AN272" s="457"/>
      <c r="AP272" s="444"/>
      <c r="AQ272" s="444"/>
      <c r="AR272" s="444"/>
    </row>
    <row r="273" spans="1:44" s="38" customFormat="1" ht="18" customHeight="1" x14ac:dyDescent="0.25">
      <c r="A273" s="355" t="s">
        <v>34</v>
      </c>
      <c r="B273" s="64" t="s">
        <v>39</v>
      </c>
      <c r="C273" s="293" t="s">
        <v>421</v>
      </c>
      <c r="D273" s="356">
        <v>5</v>
      </c>
      <c r="E273" s="356">
        <v>231</v>
      </c>
      <c r="F273" s="356" t="s">
        <v>1168</v>
      </c>
      <c r="G273" s="357">
        <v>1012810</v>
      </c>
      <c r="H273" s="293" t="s">
        <v>1104</v>
      </c>
      <c r="I273" s="293" t="s">
        <v>48</v>
      </c>
      <c r="J273" s="358"/>
      <c r="K273" s="101">
        <v>2585525</v>
      </c>
      <c r="L273" s="111">
        <v>0</v>
      </c>
      <c r="M273" s="101">
        <f t="shared" si="47"/>
        <v>1034210</v>
      </c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9">
        <f t="shared" si="43"/>
        <v>0</v>
      </c>
      <c r="AA273" s="109">
        <f t="shared" si="44"/>
        <v>1034210</v>
      </c>
      <c r="AB273" s="101">
        <f t="shared" si="45"/>
        <v>2585525</v>
      </c>
      <c r="AC273" s="109"/>
      <c r="AD273" s="109"/>
      <c r="AE273" s="101">
        <f t="shared" si="40"/>
        <v>0</v>
      </c>
      <c r="AF273" s="109"/>
      <c r="AG273" s="109"/>
      <c r="AH273" s="109"/>
      <c r="AI273" s="101">
        <v>1034210</v>
      </c>
      <c r="AJ273" s="109">
        <v>904934</v>
      </c>
      <c r="AK273" s="109">
        <v>646381</v>
      </c>
      <c r="AL273" s="52"/>
      <c r="AM273" s="276">
        <f t="shared" si="46"/>
        <v>0</v>
      </c>
      <c r="AN273" s="457"/>
      <c r="AP273" s="444"/>
      <c r="AQ273" s="444"/>
      <c r="AR273" s="444"/>
    </row>
    <row r="274" spans="1:44" s="38" customFormat="1" ht="18" customHeight="1" x14ac:dyDescent="0.25">
      <c r="A274" s="355" t="s">
        <v>34</v>
      </c>
      <c r="B274" s="64" t="s">
        <v>39</v>
      </c>
      <c r="C274" s="293" t="s">
        <v>421</v>
      </c>
      <c r="D274" s="356">
        <v>5</v>
      </c>
      <c r="E274" s="356">
        <v>231</v>
      </c>
      <c r="F274" s="356" t="s">
        <v>1168</v>
      </c>
      <c r="G274" s="357">
        <v>1012810</v>
      </c>
      <c r="H274" s="293" t="s">
        <v>1104</v>
      </c>
      <c r="I274" s="293" t="s">
        <v>49</v>
      </c>
      <c r="J274" s="358"/>
      <c r="K274" s="101">
        <v>128000</v>
      </c>
      <c r="L274" s="111">
        <v>0</v>
      </c>
      <c r="M274" s="101">
        <f t="shared" si="47"/>
        <v>0</v>
      </c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9">
        <f t="shared" si="43"/>
        <v>0</v>
      </c>
      <c r="AA274" s="109">
        <f t="shared" si="44"/>
        <v>0</v>
      </c>
      <c r="AB274" s="101">
        <f t="shared" si="45"/>
        <v>128000</v>
      </c>
      <c r="AC274" s="109"/>
      <c r="AD274" s="109"/>
      <c r="AE274" s="101">
        <f t="shared" si="40"/>
        <v>0</v>
      </c>
      <c r="AF274" s="109"/>
      <c r="AG274" s="109"/>
      <c r="AH274" s="109"/>
      <c r="AI274" s="101"/>
      <c r="AJ274" s="109">
        <v>128000</v>
      </c>
      <c r="AK274" s="109"/>
      <c r="AL274" s="52"/>
      <c r="AM274" s="276">
        <f t="shared" si="46"/>
        <v>0</v>
      </c>
      <c r="AN274" s="457"/>
      <c r="AP274" s="444"/>
      <c r="AQ274" s="444"/>
      <c r="AR274" s="444"/>
    </row>
    <row r="275" spans="1:44" s="38" customFormat="1" ht="18" customHeight="1" x14ac:dyDescent="0.25">
      <c r="A275" s="355" t="s">
        <v>34</v>
      </c>
      <c r="B275" s="64" t="s">
        <v>39</v>
      </c>
      <c r="C275" s="293" t="s">
        <v>421</v>
      </c>
      <c r="D275" s="356">
        <v>5</v>
      </c>
      <c r="E275" s="356">
        <v>230</v>
      </c>
      <c r="F275" s="356" t="s">
        <v>1168</v>
      </c>
      <c r="G275" s="357">
        <v>1012809</v>
      </c>
      <c r="H275" s="293" t="s">
        <v>1104</v>
      </c>
      <c r="I275" s="293" t="s">
        <v>60</v>
      </c>
      <c r="J275" s="358"/>
      <c r="K275" s="101">
        <v>6152600</v>
      </c>
      <c r="L275" s="111">
        <v>0</v>
      </c>
      <c r="M275" s="101">
        <f t="shared" si="47"/>
        <v>6152600</v>
      </c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9">
        <f t="shared" si="43"/>
        <v>0</v>
      </c>
      <c r="AA275" s="109">
        <f t="shared" si="44"/>
        <v>6152600</v>
      </c>
      <c r="AB275" s="101">
        <f t="shared" si="45"/>
        <v>6152600</v>
      </c>
      <c r="AC275" s="109"/>
      <c r="AD275" s="109"/>
      <c r="AE275" s="101">
        <f t="shared" si="40"/>
        <v>0</v>
      </c>
      <c r="AF275" s="109"/>
      <c r="AG275" s="109"/>
      <c r="AH275" s="109"/>
      <c r="AI275" s="101">
        <v>6152600</v>
      </c>
      <c r="AJ275" s="109"/>
      <c r="AK275" s="109"/>
      <c r="AL275" s="52"/>
      <c r="AM275" s="276">
        <f t="shared" si="46"/>
        <v>0</v>
      </c>
      <c r="AN275" s="457"/>
      <c r="AP275" s="444"/>
      <c r="AQ275" s="444"/>
      <c r="AR275" s="444"/>
    </row>
    <row r="276" spans="1:44" s="38" customFormat="1" ht="18" customHeight="1" x14ac:dyDescent="0.25">
      <c r="A276" s="355" t="s">
        <v>34</v>
      </c>
      <c r="B276" s="64" t="s">
        <v>39</v>
      </c>
      <c r="C276" s="293" t="s">
        <v>421</v>
      </c>
      <c r="D276" s="356">
        <v>5</v>
      </c>
      <c r="E276" s="356">
        <v>230</v>
      </c>
      <c r="F276" s="356" t="s">
        <v>1168</v>
      </c>
      <c r="G276" s="357">
        <v>1012809</v>
      </c>
      <c r="H276" s="293" t="s">
        <v>1104</v>
      </c>
      <c r="I276" s="293" t="s">
        <v>98</v>
      </c>
      <c r="J276" s="358"/>
      <c r="K276" s="101">
        <v>250000</v>
      </c>
      <c r="L276" s="111">
        <v>0</v>
      </c>
      <c r="M276" s="101">
        <f t="shared" si="47"/>
        <v>250000</v>
      </c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9">
        <f t="shared" si="43"/>
        <v>0</v>
      </c>
      <c r="AA276" s="109">
        <f t="shared" si="44"/>
        <v>250000</v>
      </c>
      <c r="AB276" s="101">
        <f t="shared" si="45"/>
        <v>250000</v>
      </c>
      <c r="AC276" s="109"/>
      <c r="AD276" s="109"/>
      <c r="AE276" s="101">
        <f t="shared" si="40"/>
        <v>0</v>
      </c>
      <c r="AF276" s="109"/>
      <c r="AG276" s="109"/>
      <c r="AH276" s="109"/>
      <c r="AI276" s="101">
        <v>250000</v>
      </c>
      <c r="AJ276" s="109"/>
      <c r="AK276" s="109"/>
      <c r="AL276" s="52"/>
      <c r="AM276" s="276">
        <f t="shared" si="46"/>
        <v>0</v>
      </c>
      <c r="AN276" s="457"/>
      <c r="AP276" s="444"/>
      <c r="AQ276" s="444"/>
      <c r="AR276" s="444"/>
    </row>
    <row r="277" spans="1:44" s="38" customFormat="1" ht="18" customHeight="1" x14ac:dyDescent="0.25">
      <c r="A277" s="355" t="s">
        <v>34</v>
      </c>
      <c r="B277" s="64" t="s">
        <v>39</v>
      </c>
      <c r="C277" s="293" t="s">
        <v>421</v>
      </c>
      <c r="D277" s="356">
        <v>5</v>
      </c>
      <c r="E277" s="356">
        <v>231</v>
      </c>
      <c r="F277" s="356" t="s">
        <v>1169</v>
      </c>
      <c r="G277" s="357">
        <v>1012811</v>
      </c>
      <c r="H277" s="293" t="s">
        <v>1105</v>
      </c>
      <c r="I277" s="293" t="s">
        <v>47</v>
      </c>
      <c r="J277" s="358"/>
      <c r="K277" s="101">
        <v>250000000</v>
      </c>
      <c r="L277" s="111">
        <v>0</v>
      </c>
      <c r="M277" s="101">
        <f t="shared" si="47"/>
        <v>100000000</v>
      </c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9">
        <f t="shared" si="43"/>
        <v>0</v>
      </c>
      <c r="AA277" s="109">
        <f t="shared" si="44"/>
        <v>100000000</v>
      </c>
      <c r="AB277" s="101">
        <f t="shared" si="45"/>
        <v>250000000</v>
      </c>
      <c r="AC277" s="109"/>
      <c r="AD277" s="109"/>
      <c r="AE277" s="101">
        <f t="shared" si="40"/>
        <v>0</v>
      </c>
      <c r="AF277" s="109"/>
      <c r="AG277" s="109"/>
      <c r="AH277" s="109"/>
      <c r="AI277" s="101">
        <v>100000000</v>
      </c>
      <c r="AJ277" s="109">
        <v>87500000</v>
      </c>
      <c r="AK277" s="109">
        <v>62500000</v>
      </c>
      <c r="AL277" s="52"/>
      <c r="AM277" s="276">
        <f t="shared" si="46"/>
        <v>0</v>
      </c>
      <c r="AN277" s="457"/>
      <c r="AP277" s="444"/>
      <c r="AQ277" s="444"/>
      <c r="AR277" s="444"/>
    </row>
    <row r="278" spans="1:44" s="38" customFormat="1" ht="18" customHeight="1" x14ac:dyDescent="0.25">
      <c r="A278" s="355" t="s">
        <v>34</v>
      </c>
      <c r="B278" s="64" t="s">
        <v>39</v>
      </c>
      <c r="C278" s="293" t="s">
        <v>421</v>
      </c>
      <c r="D278" s="356">
        <v>5</v>
      </c>
      <c r="E278" s="356">
        <v>231</v>
      </c>
      <c r="F278" s="356" t="s">
        <v>1169</v>
      </c>
      <c r="G278" s="357">
        <v>1012811</v>
      </c>
      <c r="H278" s="293" t="s">
        <v>1105</v>
      </c>
      <c r="I278" s="293" t="s">
        <v>48</v>
      </c>
      <c r="J278" s="358"/>
      <c r="K278" s="101">
        <v>2136310</v>
      </c>
      <c r="L278" s="111">
        <v>0</v>
      </c>
      <c r="M278" s="101">
        <f t="shared" si="47"/>
        <v>854525</v>
      </c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9">
        <f t="shared" si="43"/>
        <v>0</v>
      </c>
      <c r="AA278" s="109">
        <f t="shared" si="44"/>
        <v>854525</v>
      </c>
      <c r="AB278" s="101">
        <f t="shared" si="45"/>
        <v>2136310</v>
      </c>
      <c r="AC278" s="109"/>
      <c r="AD278" s="109"/>
      <c r="AE278" s="101">
        <f t="shared" ref="AE278:AE286" si="48">+Z278-AD278</f>
        <v>0</v>
      </c>
      <c r="AF278" s="109"/>
      <c r="AG278" s="109"/>
      <c r="AH278" s="109"/>
      <c r="AI278" s="109">
        <v>854525</v>
      </c>
      <c r="AJ278" s="109">
        <v>747708</v>
      </c>
      <c r="AK278" s="109">
        <v>534077</v>
      </c>
      <c r="AL278" s="52"/>
      <c r="AM278" s="276">
        <f t="shared" si="46"/>
        <v>0</v>
      </c>
      <c r="AN278" s="457"/>
      <c r="AP278" s="444"/>
      <c r="AQ278" s="444"/>
      <c r="AR278" s="444"/>
    </row>
    <row r="279" spans="1:44" s="38" customFormat="1" ht="18" customHeight="1" x14ac:dyDescent="0.25">
      <c r="A279" s="355" t="s">
        <v>34</v>
      </c>
      <c r="B279" s="64" t="s">
        <v>39</v>
      </c>
      <c r="C279" s="293" t="s">
        <v>421</v>
      </c>
      <c r="D279" s="356">
        <v>5</v>
      </c>
      <c r="E279" s="356">
        <v>231</v>
      </c>
      <c r="F279" s="356" t="s">
        <v>1169</v>
      </c>
      <c r="G279" s="357">
        <v>1012811</v>
      </c>
      <c r="H279" s="293" t="s">
        <v>1105</v>
      </c>
      <c r="I279" s="293" t="s">
        <v>49</v>
      </c>
      <c r="J279" s="358"/>
      <c r="K279" s="101">
        <v>108000</v>
      </c>
      <c r="L279" s="111">
        <v>0</v>
      </c>
      <c r="M279" s="101">
        <f t="shared" si="47"/>
        <v>0</v>
      </c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9">
        <f t="shared" si="43"/>
        <v>0</v>
      </c>
      <c r="AA279" s="109">
        <f t="shared" si="44"/>
        <v>0</v>
      </c>
      <c r="AB279" s="101">
        <f t="shared" si="45"/>
        <v>108000</v>
      </c>
      <c r="AC279" s="109"/>
      <c r="AD279" s="109"/>
      <c r="AE279" s="101">
        <f t="shared" si="48"/>
        <v>0</v>
      </c>
      <c r="AF279" s="109"/>
      <c r="AG279" s="109"/>
      <c r="AH279" s="109"/>
      <c r="AI279" s="101"/>
      <c r="AJ279" s="109">
        <v>108000</v>
      </c>
      <c r="AK279" s="109"/>
      <c r="AL279" s="52"/>
      <c r="AM279" s="276">
        <f t="shared" si="46"/>
        <v>0</v>
      </c>
      <c r="AN279" s="457"/>
      <c r="AP279" s="444"/>
      <c r="AQ279" s="444"/>
      <c r="AR279" s="444"/>
    </row>
    <row r="280" spans="1:44" s="38" customFormat="1" ht="18" customHeight="1" x14ac:dyDescent="0.25">
      <c r="A280" s="355" t="s">
        <v>34</v>
      </c>
      <c r="B280" s="64" t="s">
        <v>39</v>
      </c>
      <c r="C280" s="293" t="s">
        <v>421</v>
      </c>
      <c r="D280" s="356">
        <v>5</v>
      </c>
      <c r="E280" s="356">
        <v>230</v>
      </c>
      <c r="F280" s="356" t="s">
        <v>1169</v>
      </c>
      <c r="G280" s="357">
        <v>1012812</v>
      </c>
      <c r="H280" s="293" t="s">
        <v>1105</v>
      </c>
      <c r="I280" s="293" t="s">
        <v>60</v>
      </c>
      <c r="J280" s="358"/>
      <c r="K280" s="101">
        <v>5213500</v>
      </c>
      <c r="L280" s="111">
        <v>0</v>
      </c>
      <c r="M280" s="101">
        <f t="shared" si="47"/>
        <v>5213500</v>
      </c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9">
        <f t="shared" si="43"/>
        <v>0</v>
      </c>
      <c r="AA280" s="109">
        <f t="shared" si="44"/>
        <v>5213500</v>
      </c>
      <c r="AB280" s="101">
        <f t="shared" si="45"/>
        <v>5213500</v>
      </c>
      <c r="AC280" s="109"/>
      <c r="AD280" s="109"/>
      <c r="AE280" s="101">
        <f t="shared" si="48"/>
        <v>0</v>
      </c>
      <c r="AF280" s="109"/>
      <c r="AG280" s="109"/>
      <c r="AH280" s="109"/>
      <c r="AI280" s="101">
        <v>5213500</v>
      </c>
      <c r="AJ280" s="109"/>
      <c r="AK280" s="109"/>
      <c r="AL280" s="52"/>
      <c r="AM280" s="276">
        <f t="shared" si="46"/>
        <v>0</v>
      </c>
      <c r="AN280" s="457"/>
      <c r="AP280" s="444"/>
      <c r="AQ280" s="444"/>
      <c r="AR280" s="444"/>
    </row>
    <row r="281" spans="1:44" s="38" customFormat="1" ht="18" customHeight="1" x14ac:dyDescent="0.25">
      <c r="A281" s="355" t="s">
        <v>34</v>
      </c>
      <c r="B281" s="64" t="s">
        <v>39</v>
      </c>
      <c r="C281" s="293" t="s">
        <v>421</v>
      </c>
      <c r="D281" s="356">
        <v>5</v>
      </c>
      <c r="E281" s="356">
        <v>230</v>
      </c>
      <c r="F281" s="356" t="s">
        <v>1169</v>
      </c>
      <c r="G281" s="357">
        <v>1012812</v>
      </c>
      <c r="H281" s="293" t="s">
        <v>1105</v>
      </c>
      <c r="I281" s="293" t="s">
        <v>98</v>
      </c>
      <c r="J281" s="358"/>
      <c r="K281" s="101">
        <v>200000</v>
      </c>
      <c r="L281" s="111">
        <v>0</v>
      </c>
      <c r="M281" s="101">
        <f t="shared" si="47"/>
        <v>200000</v>
      </c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9">
        <f t="shared" si="43"/>
        <v>0</v>
      </c>
      <c r="AA281" s="109">
        <f t="shared" si="44"/>
        <v>200000</v>
      </c>
      <c r="AB281" s="101">
        <f t="shared" si="45"/>
        <v>200000</v>
      </c>
      <c r="AC281" s="109"/>
      <c r="AD281" s="109"/>
      <c r="AE281" s="101">
        <f t="shared" si="48"/>
        <v>0</v>
      </c>
      <c r="AF281" s="109"/>
      <c r="AG281" s="109"/>
      <c r="AH281" s="109"/>
      <c r="AI281" s="101">
        <v>200000</v>
      </c>
      <c r="AJ281" s="109"/>
      <c r="AK281" s="109"/>
      <c r="AL281" s="52"/>
      <c r="AM281" s="276">
        <f t="shared" si="46"/>
        <v>0</v>
      </c>
      <c r="AN281" s="457"/>
      <c r="AP281" s="444"/>
      <c r="AQ281" s="444"/>
      <c r="AR281" s="444"/>
    </row>
    <row r="282" spans="1:44" s="38" customFormat="1" ht="18" customHeight="1" x14ac:dyDescent="0.25">
      <c r="A282" s="355" t="s">
        <v>34</v>
      </c>
      <c r="B282" s="64" t="s">
        <v>39</v>
      </c>
      <c r="C282" s="293" t="s">
        <v>421</v>
      </c>
      <c r="D282" s="356">
        <v>5</v>
      </c>
      <c r="E282" s="356">
        <v>230</v>
      </c>
      <c r="F282" s="356" t="s">
        <v>36</v>
      </c>
      <c r="G282" s="357">
        <v>1012831</v>
      </c>
      <c r="H282" s="293" t="s">
        <v>1067</v>
      </c>
      <c r="I282" s="293" t="s">
        <v>60</v>
      </c>
      <c r="J282" s="358"/>
      <c r="K282" s="101">
        <v>246796010</v>
      </c>
      <c r="L282" s="111">
        <v>0</v>
      </c>
      <c r="M282" s="101">
        <f t="shared" si="47"/>
        <v>100000000</v>
      </c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9">
        <f>N282+O282+P282+Q282+R282+S282+T282+U282+V282+W282+X282+Y282</f>
        <v>0</v>
      </c>
      <c r="AA282" s="109">
        <f t="shared" ref="AA282:AA287" si="49">+M282-Z282</f>
        <v>100000000</v>
      </c>
      <c r="AB282" s="101">
        <f t="shared" si="45"/>
        <v>246796010</v>
      </c>
      <c r="AC282" s="109"/>
      <c r="AD282" s="109"/>
      <c r="AE282" s="101">
        <f t="shared" si="48"/>
        <v>0</v>
      </c>
      <c r="AF282" s="109"/>
      <c r="AG282" s="109"/>
      <c r="AH282" s="109"/>
      <c r="AI282" s="101">
        <v>100000000</v>
      </c>
      <c r="AJ282" s="109">
        <v>100000000</v>
      </c>
      <c r="AK282" s="109">
        <v>46796010</v>
      </c>
      <c r="AL282" s="52"/>
      <c r="AM282" s="276">
        <f t="shared" si="46"/>
        <v>0</v>
      </c>
      <c r="AN282" s="457"/>
      <c r="AP282" s="444"/>
      <c r="AQ282" s="444"/>
      <c r="AR282" s="444"/>
    </row>
    <row r="283" spans="1:44" s="38" customFormat="1" ht="18" customHeight="1" x14ac:dyDescent="0.25">
      <c r="A283" s="355" t="s">
        <v>34</v>
      </c>
      <c r="B283" s="64" t="s">
        <v>39</v>
      </c>
      <c r="C283" s="293" t="s">
        <v>421</v>
      </c>
      <c r="D283" s="356">
        <v>5</v>
      </c>
      <c r="E283" s="356">
        <v>230</v>
      </c>
      <c r="F283" s="356" t="s">
        <v>164</v>
      </c>
      <c r="G283" s="357">
        <v>1012884</v>
      </c>
      <c r="H283" s="293" t="s">
        <v>1278</v>
      </c>
      <c r="I283" s="293" t="s">
        <v>60</v>
      </c>
      <c r="J283" s="358"/>
      <c r="K283" s="101">
        <v>2025116</v>
      </c>
      <c r="L283" s="111">
        <v>0</v>
      </c>
      <c r="M283" s="101">
        <f t="shared" si="47"/>
        <v>2025116</v>
      </c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9">
        <f>N283+O283+P283+Q283+R283+S283+T283+U283+V283+W283+X283+Y283</f>
        <v>0</v>
      </c>
      <c r="AA283" s="109">
        <f t="shared" si="49"/>
        <v>2025116</v>
      </c>
      <c r="AB283" s="101">
        <f t="shared" si="45"/>
        <v>2025116</v>
      </c>
      <c r="AC283" s="109"/>
      <c r="AD283" s="109"/>
      <c r="AE283" s="101">
        <f t="shared" si="48"/>
        <v>0</v>
      </c>
      <c r="AF283" s="109"/>
      <c r="AG283" s="109"/>
      <c r="AH283" s="109"/>
      <c r="AI283" s="101">
        <v>2025116</v>
      </c>
      <c r="AJ283" s="109"/>
      <c r="AK283" s="109"/>
      <c r="AL283" s="52"/>
      <c r="AM283" s="276">
        <f t="shared" si="46"/>
        <v>0</v>
      </c>
      <c r="AN283" s="457"/>
      <c r="AP283" s="444"/>
      <c r="AQ283" s="444"/>
      <c r="AR283" s="444"/>
    </row>
    <row r="284" spans="1:44" s="38" customFormat="1" ht="18" customHeight="1" x14ac:dyDescent="0.25">
      <c r="A284" s="355" t="s">
        <v>34</v>
      </c>
      <c r="B284" s="64" t="s">
        <v>39</v>
      </c>
      <c r="C284" s="293" t="s">
        <v>421</v>
      </c>
      <c r="D284" s="356">
        <v>5</v>
      </c>
      <c r="E284" s="356">
        <v>230</v>
      </c>
      <c r="F284" s="356" t="s">
        <v>36</v>
      </c>
      <c r="G284" s="357">
        <v>1012885</v>
      </c>
      <c r="H284" s="293" t="s">
        <v>1279</v>
      </c>
      <c r="I284" s="293" t="s">
        <v>60</v>
      </c>
      <c r="J284" s="358"/>
      <c r="K284" s="101">
        <v>1178874</v>
      </c>
      <c r="L284" s="111">
        <v>0</v>
      </c>
      <c r="M284" s="101">
        <f t="shared" si="47"/>
        <v>1178874</v>
      </c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9">
        <f>N284+O284+P284+Q284+R284+S284+T284+U284+V284+W284+X284+Y284</f>
        <v>0</v>
      </c>
      <c r="AA284" s="109">
        <f t="shared" si="49"/>
        <v>1178874</v>
      </c>
      <c r="AB284" s="101">
        <f t="shared" si="45"/>
        <v>1178874</v>
      </c>
      <c r="AC284" s="109"/>
      <c r="AD284" s="109"/>
      <c r="AE284" s="101">
        <f t="shared" si="48"/>
        <v>0</v>
      </c>
      <c r="AF284" s="109"/>
      <c r="AG284" s="109"/>
      <c r="AH284" s="109"/>
      <c r="AI284" s="101">
        <v>1178874</v>
      </c>
      <c r="AJ284" s="109"/>
      <c r="AK284" s="109"/>
      <c r="AL284" s="52"/>
      <c r="AM284" s="276">
        <f t="shared" si="46"/>
        <v>0</v>
      </c>
      <c r="AN284" s="457"/>
      <c r="AP284" s="444"/>
      <c r="AQ284" s="444"/>
      <c r="AR284" s="444"/>
    </row>
    <row r="285" spans="1:44" s="38" customFormat="1" ht="18" customHeight="1" x14ac:dyDescent="0.25">
      <c r="A285" s="355" t="s">
        <v>34</v>
      </c>
      <c r="B285" s="64" t="s">
        <v>39</v>
      </c>
      <c r="C285" s="293" t="s">
        <v>421</v>
      </c>
      <c r="D285" s="356">
        <v>5</v>
      </c>
      <c r="E285" s="356">
        <v>231</v>
      </c>
      <c r="F285" s="356" t="s">
        <v>36</v>
      </c>
      <c r="G285" s="357">
        <v>1012830</v>
      </c>
      <c r="H285" s="293" t="s">
        <v>1199</v>
      </c>
      <c r="I285" s="293" t="s">
        <v>47</v>
      </c>
      <c r="J285" s="358"/>
      <c r="K285" s="101">
        <v>65763</v>
      </c>
      <c r="L285" s="111">
        <v>0</v>
      </c>
      <c r="M285" s="101">
        <f t="shared" si="47"/>
        <v>65763</v>
      </c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9">
        <f t="shared" si="43"/>
        <v>0</v>
      </c>
      <c r="AA285" s="109">
        <f t="shared" si="49"/>
        <v>65763</v>
      </c>
      <c r="AB285" s="101">
        <f t="shared" si="45"/>
        <v>65763</v>
      </c>
      <c r="AC285" s="109"/>
      <c r="AD285" s="109"/>
      <c r="AE285" s="101">
        <f t="shared" si="48"/>
        <v>0</v>
      </c>
      <c r="AF285" s="109"/>
      <c r="AG285" s="109"/>
      <c r="AH285" s="109"/>
      <c r="AI285" s="101">
        <v>65763</v>
      </c>
      <c r="AJ285" s="109"/>
      <c r="AK285" s="109"/>
      <c r="AL285" s="52"/>
      <c r="AM285" s="276">
        <f t="shared" si="46"/>
        <v>0</v>
      </c>
      <c r="AN285" s="457"/>
      <c r="AP285" s="444"/>
      <c r="AQ285" s="444"/>
      <c r="AR285" s="444"/>
    </row>
    <row r="286" spans="1:44" s="38" customFormat="1" ht="18" customHeight="1" x14ac:dyDescent="0.25">
      <c r="A286" s="355" t="s">
        <v>34</v>
      </c>
      <c r="B286" s="64" t="s">
        <v>39</v>
      </c>
      <c r="C286" s="293" t="s">
        <v>421</v>
      </c>
      <c r="D286" s="356">
        <v>5</v>
      </c>
      <c r="E286" s="356">
        <v>231</v>
      </c>
      <c r="F286" s="356" t="s">
        <v>36</v>
      </c>
      <c r="G286" s="357">
        <v>1011172</v>
      </c>
      <c r="H286" s="293" t="s">
        <v>172</v>
      </c>
      <c r="I286" s="293" t="s">
        <v>47</v>
      </c>
      <c r="J286" s="358"/>
      <c r="K286" s="101">
        <v>90000</v>
      </c>
      <c r="L286" s="111">
        <v>0</v>
      </c>
      <c r="M286" s="101">
        <f t="shared" si="47"/>
        <v>90000</v>
      </c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9">
        <f>N286+O286+P286+Q286+R286+S286+T286+U286+V286+W286+X286+Y286</f>
        <v>0</v>
      </c>
      <c r="AA286" s="109">
        <f t="shared" si="49"/>
        <v>90000</v>
      </c>
      <c r="AB286" s="101">
        <f t="shared" si="45"/>
        <v>90000</v>
      </c>
      <c r="AC286" s="109"/>
      <c r="AD286" s="109"/>
      <c r="AE286" s="101">
        <f t="shared" si="48"/>
        <v>0</v>
      </c>
      <c r="AF286" s="109"/>
      <c r="AG286" s="109"/>
      <c r="AH286" s="109"/>
      <c r="AI286" s="101">
        <v>90000</v>
      </c>
      <c r="AJ286" s="109"/>
      <c r="AK286" s="109"/>
      <c r="AL286" s="52"/>
      <c r="AM286" s="276">
        <f t="shared" si="46"/>
        <v>0</v>
      </c>
      <c r="AN286" s="457"/>
      <c r="AP286" s="444"/>
      <c r="AQ286" s="444"/>
      <c r="AR286" s="444"/>
    </row>
    <row r="287" spans="1:44" s="38" customFormat="1" ht="18" customHeight="1" x14ac:dyDescent="0.25">
      <c r="A287" s="355" t="s">
        <v>34</v>
      </c>
      <c r="B287" s="64" t="s">
        <v>39</v>
      </c>
      <c r="C287" s="293" t="s">
        <v>421</v>
      </c>
      <c r="D287" s="356">
        <v>5</v>
      </c>
      <c r="E287" s="356">
        <v>231</v>
      </c>
      <c r="F287" s="356" t="s">
        <v>36</v>
      </c>
      <c r="G287" s="357">
        <v>1010349</v>
      </c>
      <c r="H287" s="293" t="s">
        <v>1410</v>
      </c>
      <c r="I287" s="293" t="s">
        <v>49</v>
      </c>
      <c r="J287" s="358"/>
      <c r="K287" s="101">
        <v>60290</v>
      </c>
      <c r="L287" s="111">
        <v>0</v>
      </c>
      <c r="M287" s="101">
        <f t="shared" si="47"/>
        <v>60290</v>
      </c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9"/>
      <c r="AA287" s="109">
        <f t="shared" si="49"/>
        <v>60290</v>
      </c>
      <c r="AB287" s="101">
        <f t="shared" si="45"/>
        <v>60290</v>
      </c>
      <c r="AC287" s="109"/>
      <c r="AD287" s="109"/>
      <c r="AE287" s="101"/>
      <c r="AF287" s="109"/>
      <c r="AG287" s="109"/>
      <c r="AH287" s="109"/>
      <c r="AI287" s="101">
        <v>60290</v>
      </c>
      <c r="AJ287" s="109"/>
      <c r="AK287" s="109"/>
      <c r="AL287" s="52"/>
      <c r="AM287" s="276">
        <f t="shared" si="46"/>
        <v>0</v>
      </c>
      <c r="AN287" s="457"/>
      <c r="AP287" s="444"/>
      <c r="AQ287" s="444"/>
      <c r="AR287" s="444"/>
    </row>
    <row r="288" spans="1:44" s="38" customFormat="1" ht="18" customHeight="1" x14ac:dyDescent="0.25">
      <c r="A288" s="355" t="s">
        <v>34</v>
      </c>
      <c r="B288" s="64" t="s">
        <v>35</v>
      </c>
      <c r="C288" s="293" t="s">
        <v>421</v>
      </c>
      <c r="D288" s="356">
        <v>1</v>
      </c>
      <c r="E288" s="356">
        <v>231</v>
      </c>
      <c r="F288" s="356" t="s">
        <v>1610</v>
      </c>
      <c r="G288" s="357">
        <v>1012374</v>
      </c>
      <c r="H288" s="293" t="s">
        <v>1434</v>
      </c>
      <c r="I288" s="293" t="s">
        <v>299</v>
      </c>
      <c r="J288" s="358"/>
      <c r="K288" s="101">
        <v>7433940</v>
      </c>
      <c r="L288" s="111">
        <v>0</v>
      </c>
      <c r="M288" s="101">
        <f t="shared" si="47"/>
        <v>7433940</v>
      </c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9">
        <f t="shared" ref="Z288:Z345" si="50">N288+O288+P288+Q288+R288+S288+T288+U288+V288+W288+X288+Y288</f>
        <v>0</v>
      </c>
      <c r="AA288" s="109">
        <f t="shared" ref="AA288:AA345" si="51">+M288-Z288</f>
        <v>7433940</v>
      </c>
      <c r="AB288" s="101">
        <f t="shared" si="45"/>
        <v>7433940</v>
      </c>
      <c r="AC288" s="109"/>
      <c r="AD288" s="109"/>
      <c r="AE288" s="101">
        <f t="shared" ref="AE288:AE319" si="52">+Z288-AD288</f>
        <v>0</v>
      </c>
      <c r="AF288" s="109"/>
      <c r="AG288" s="109"/>
      <c r="AH288" s="109">
        <v>7433940</v>
      </c>
      <c r="AI288" s="101">
        <v>7433940</v>
      </c>
      <c r="AJ288" s="109"/>
      <c r="AK288" s="109"/>
      <c r="AL288" s="52"/>
      <c r="AM288" s="276">
        <f t="shared" si="46"/>
        <v>0</v>
      </c>
      <c r="AN288" s="457"/>
      <c r="AP288" s="444"/>
      <c r="AQ288" s="444"/>
      <c r="AR288" s="444"/>
    </row>
    <row r="289" spans="1:44" s="38" customFormat="1" ht="18" customHeight="1" x14ac:dyDescent="0.25">
      <c r="A289" s="355" t="s">
        <v>34</v>
      </c>
      <c r="B289" s="64" t="s">
        <v>35</v>
      </c>
      <c r="C289" s="293" t="s">
        <v>421</v>
      </c>
      <c r="D289" s="356">
        <v>1</v>
      </c>
      <c r="E289" s="356">
        <v>231</v>
      </c>
      <c r="F289" s="356" t="s">
        <v>81</v>
      </c>
      <c r="G289" s="357">
        <v>1012374</v>
      </c>
      <c r="H289" s="293" t="s">
        <v>1435</v>
      </c>
      <c r="I289" s="293" t="s">
        <v>299</v>
      </c>
      <c r="J289" s="358"/>
      <c r="K289" s="101">
        <v>14699522</v>
      </c>
      <c r="L289" s="111">
        <v>0</v>
      </c>
      <c r="M289" s="101">
        <f t="shared" si="47"/>
        <v>14699522</v>
      </c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9">
        <f t="shared" si="50"/>
        <v>0</v>
      </c>
      <c r="AA289" s="109">
        <f t="shared" si="51"/>
        <v>14699522</v>
      </c>
      <c r="AB289" s="101">
        <f t="shared" si="45"/>
        <v>14699522</v>
      </c>
      <c r="AC289" s="109"/>
      <c r="AD289" s="109"/>
      <c r="AE289" s="101">
        <f t="shared" si="52"/>
        <v>0</v>
      </c>
      <c r="AF289" s="109"/>
      <c r="AG289" s="109"/>
      <c r="AH289" s="109">
        <v>14699522</v>
      </c>
      <c r="AI289" s="101">
        <v>14699522</v>
      </c>
      <c r="AJ289" s="109"/>
      <c r="AK289" s="109"/>
      <c r="AL289" s="52"/>
      <c r="AM289" s="276">
        <f t="shared" si="46"/>
        <v>0</v>
      </c>
      <c r="AN289" s="457"/>
      <c r="AP289" s="444"/>
      <c r="AQ289" s="444"/>
      <c r="AR289" s="444"/>
    </row>
    <row r="290" spans="1:44" s="38" customFormat="1" ht="18" customHeight="1" x14ac:dyDescent="0.25">
      <c r="A290" s="355" t="s">
        <v>34</v>
      </c>
      <c r="B290" s="64" t="s">
        <v>35</v>
      </c>
      <c r="C290" s="293" t="s">
        <v>421</v>
      </c>
      <c r="D290" s="356">
        <v>1</v>
      </c>
      <c r="E290" s="356">
        <v>231</v>
      </c>
      <c r="F290" s="356" t="s">
        <v>71</v>
      </c>
      <c r="G290" s="357">
        <v>1012374</v>
      </c>
      <c r="H290" s="293" t="s">
        <v>1436</v>
      </c>
      <c r="I290" s="293" t="s">
        <v>299</v>
      </c>
      <c r="J290" s="358"/>
      <c r="K290" s="101">
        <v>5592744</v>
      </c>
      <c r="L290" s="111">
        <v>0</v>
      </c>
      <c r="M290" s="101">
        <f t="shared" si="47"/>
        <v>5592744</v>
      </c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9">
        <f t="shared" si="50"/>
        <v>0</v>
      </c>
      <c r="AA290" s="109">
        <f t="shared" si="51"/>
        <v>5592744</v>
      </c>
      <c r="AB290" s="101">
        <f t="shared" si="45"/>
        <v>5592744</v>
      </c>
      <c r="AC290" s="109"/>
      <c r="AD290" s="109"/>
      <c r="AE290" s="101">
        <f t="shared" si="52"/>
        <v>0</v>
      </c>
      <c r="AF290" s="109"/>
      <c r="AG290" s="109"/>
      <c r="AH290" s="109">
        <v>5592744</v>
      </c>
      <c r="AI290" s="101">
        <v>5592744</v>
      </c>
      <c r="AJ290" s="109"/>
      <c r="AK290" s="109"/>
      <c r="AL290" s="52"/>
      <c r="AM290" s="276">
        <f t="shared" si="46"/>
        <v>0</v>
      </c>
      <c r="AN290" s="457"/>
      <c r="AP290" s="444"/>
      <c r="AQ290" s="444"/>
      <c r="AR290" s="444"/>
    </row>
    <row r="291" spans="1:44" s="38" customFormat="1" ht="18" customHeight="1" x14ac:dyDescent="0.25">
      <c r="A291" s="355" t="s">
        <v>34</v>
      </c>
      <c r="B291" s="64" t="s">
        <v>35</v>
      </c>
      <c r="C291" s="293" t="s">
        <v>421</v>
      </c>
      <c r="D291" s="356">
        <v>1</v>
      </c>
      <c r="E291" s="356">
        <v>231</v>
      </c>
      <c r="F291" s="356" t="s">
        <v>81</v>
      </c>
      <c r="G291" s="357">
        <v>1012374</v>
      </c>
      <c r="H291" s="293" t="s">
        <v>1439</v>
      </c>
      <c r="I291" s="293" t="s">
        <v>299</v>
      </c>
      <c r="J291" s="358"/>
      <c r="K291" s="101">
        <v>4211563</v>
      </c>
      <c r="L291" s="111">
        <v>0</v>
      </c>
      <c r="M291" s="101">
        <f t="shared" si="47"/>
        <v>4211563</v>
      </c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9">
        <f t="shared" si="50"/>
        <v>0</v>
      </c>
      <c r="AA291" s="109">
        <f t="shared" si="51"/>
        <v>4211563</v>
      </c>
      <c r="AB291" s="101">
        <f t="shared" si="45"/>
        <v>4211563</v>
      </c>
      <c r="AC291" s="109"/>
      <c r="AD291" s="109"/>
      <c r="AE291" s="101">
        <f t="shared" si="52"/>
        <v>0</v>
      </c>
      <c r="AF291" s="109"/>
      <c r="AG291" s="109"/>
      <c r="AH291" s="109">
        <v>4211563</v>
      </c>
      <c r="AI291" s="101">
        <v>4211563</v>
      </c>
      <c r="AJ291" s="109"/>
      <c r="AK291" s="109"/>
      <c r="AL291" s="52"/>
      <c r="AM291" s="276">
        <f t="shared" si="46"/>
        <v>0</v>
      </c>
      <c r="AN291" s="457"/>
      <c r="AP291" s="444"/>
      <c r="AQ291" s="444"/>
      <c r="AR291" s="444"/>
    </row>
    <row r="292" spans="1:44" s="38" customFormat="1" ht="18" customHeight="1" x14ac:dyDescent="0.25">
      <c r="A292" s="355" t="s">
        <v>34</v>
      </c>
      <c r="B292" s="64" t="s">
        <v>35</v>
      </c>
      <c r="C292" s="293" t="s">
        <v>421</v>
      </c>
      <c r="D292" s="356">
        <v>1</v>
      </c>
      <c r="E292" s="356">
        <v>231</v>
      </c>
      <c r="F292" s="356" t="s">
        <v>82</v>
      </c>
      <c r="G292" s="357">
        <v>1012374</v>
      </c>
      <c r="H292" s="293" t="s">
        <v>1440</v>
      </c>
      <c r="I292" s="293" t="s">
        <v>299</v>
      </c>
      <c r="J292" s="358"/>
      <c r="K292" s="101">
        <v>5571288</v>
      </c>
      <c r="L292" s="111">
        <v>0</v>
      </c>
      <c r="M292" s="101">
        <f t="shared" si="47"/>
        <v>5571288</v>
      </c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9">
        <f t="shared" si="50"/>
        <v>0</v>
      </c>
      <c r="AA292" s="109">
        <f t="shared" si="51"/>
        <v>5571288</v>
      </c>
      <c r="AB292" s="101">
        <f t="shared" si="45"/>
        <v>5571288</v>
      </c>
      <c r="AC292" s="109"/>
      <c r="AD292" s="109"/>
      <c r="AE292" s="101">
        <f t="shared" si="52"/>
        <v>0</v>
      </c>
      <c r="AF292" s="109"/>
      <c r="AG292" s="109"/>
      <c r="AH292" s="109">
        <v>5571288</v>
      </c>
      <c r="AI292" s="101">
        <v>5571288</v>
      </c>
      <c r="AJ292" s="109"/>
      <c r="AK292" s="109"/>
      <c r="AL292" s="52"/>
      <c r="AM292" s="276">
        <f t="shared" si="46"/>
        <v>0</v>
      </c>
      <c r="AN292" s="457"/>
      <c r="AP292" s="444"/>
      <c r="AQ292" s="444"/>
      <c r="AR292" s="444"/>
    </row>
    <row r="293" spans="1:44" s="38" customFormat="1" ht="18" customHeight="1" x14ac:dyDescent="0.25">
      <c r="A293" s="355" t="s">
        <v>34</v>
      </c>
      <c r="B293" s="64" t="s">
        <v>35</v>
      </c>
      <c r="C293" s="293" t="s">
        <v>421</v>
      </c>
      <c r="D293" s="356">
        <v>1</v>
      </c>
      <c r="E293" s="356">
        <v>231</v>
      </c>
      <c r="F293" s="356" t="s">
        <v>91</v>
      </c>
      <c r="G293" s="357">
        <v>1012374</v>
      </c>
      <c r="H293" s="293" t="s">
        <v>1441</v>
      </c>
      <c r="I293" s="293" t="s">
        <v>299</v>
      </c>
      <c r="J293" s="358"/>
      <c r="K293" s="101">
        <v>10317768</v>
      </c>
      <c r="L293" s="111">
        <v>0</v>
      </c>
      <c r="M293" s="101">
        <f t="shared" si="47"/>
        <v>10317768</v>
      </c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9">
        <f t="shared" si="50"/>
        <v>0</v>
      </c>
      <c r="AA293" s="109">
        <f t="shared" si="51"/>
        <v>10317768</v>
      </c>
      <c r="AB293" s="101">
        <f t="shared" si="45"/>
        <v>10317768</v>
      </c>
      <c r="AC293" s="109"/>
      <c r="AD293" s="109"/>
      <c r="AE293" s="101">
        <f t="shared" si="52"/>
        <v>0</v>
      </c>
      <c r="AF293" s="109"/>
      <c r="AG293" s="109"/>
      <c r="AH293" s="109">
        <v>10317768</v>
      </c>
      <c r="AI293" s="101">
        <v>10317768</v>
      </c>
      <c r="AJ293" s="109"/>
      <c r="AK293" s="109"/>
      <c r="AL293" s="52"/>
      <c r="AM293" s="276">
        <f t="shared" si="46"/>
        <v>0</v>
      </c>
      <c r="AN293" s="457"/>
      <c r="AP293" s="444"/>
      <c r="AQ293" s="444"/>
      <c r="AR293" s="444"/>
    </row>
    <row r="294" spans="1:44" s="38" customFormat="1" ht="18" customHeight="1" x14ac:dyDescent="0.25">
      <c r="A294" s="355" t="s">
        <v>34</v>
      </c>
      <c r="B294" s="64" t="s">
        <v>35</v>
      </c>
      <c r="C294" s="293" t="s">
        <v>421</v>
      </c>
      <c r="D294" s="356">
        <v>1</v>
      </c>
      <c r="E294" s="356">
        <v>231</v>
      </c>
      <c r="F294" s="356" t="s">
        <v>81</v>
      </c>
      <c r="G294" s="357">
        <v>1012374</v>
      </c>
      <c r="H294" s="293" t="s">
        <v>1442</v>
      </c>
      <c r="I294" s="293" t="s">
        <v>299</v>
      </c>
      <c r="J294" s="358"/>
      <c r="K294" s="101">
        <v>4856966</v>
      </c>
      <c r="L294" s="111">
        <v>0</v>
      </c>
      <c r="M294" s="101">
        <f t="shared" si="47"/>
        <v>4856966</v>
      </c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9">
        <f t="shared" si="50"/>
        <v>0</v>
      </c>
      <c r="AA294" s="109">
        <f t="shared" si="51"/>
        <v>4856966</v>
      </c>
      <c r="AB294" s="101">
        <f t="shared" si="45"/>
        <v>4856966</v>
      </c>
      <c r="AC294" s="109"/>
      <c r="AD294" s="109"/>
      <c r="AE294" s="101">
        <f t="shared" si="52"/>
        <v>0</v>
      </c>
      <c r="AF294" s="109"/>
      <c r="AG294" s="109"/>
      <c r="AH294" s="109">
        <v>4856966</v>
      </c>
      <c r="AI294" s="101">
        <v>4856966</v>
      </c>
      <c r="AJ294" s="109"/>
      <c r="AK294" s="109"/>
      <c r="AL294" s="52"/>
      <c r="AM294" s="276">
        <f t="shared" si="46"/>
        <v>0</v>
      </c>
      <c r="AN294" s="457"/>
      <c r="AP294" s="444"/>
      <c r="AQ294" s="444"/>
      <c r="AR294" s="444"/>
    </row>
    <row r="295" spans="1:44" s="38" customFormat="1" ht="18" customHeight="1" x14ac:dyDescent="0.25">
      <c r="A295" s="355" t="s">
        <v>34</v>
      </c>
      <c r="B295" s="64" t="s">
        <v>35</v>
      </c>
      <c r="C295" s="293" t="s">
        <v>421</v>
      </c>
      <c r="D295" s="356">
        <v>1</v>
      </c>
      <c r="E295" s="356">
        <v>231</v>
      </c>
      <c r="F295" s="356" t="s">
        <v>142</v>
      </c>
      <c r="G295" s="357">
        <v>1012374</v>
      </c>
      <c r="H295" s="293" t="s">
        <v>1443</v>
      </c>
      <c r="I295" s="293" t="s">
        <v>299</v>
      </c>
      <c r="J295" s="358"/>
      <c r="K295" s="101">
        <v>9697518</v>
      </c>
      <c r="L295" s="111">
        <v>0</v>
      </c>
      <c r="M295" s="101">
        <f t="shared" si="47"/>
        <v>9697518</v>
      </c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9">
        <f t="shared" si="50"/>
        <v>0</v>
      </c>
      <c r="AA295" s="109">
        <f t="shared" si="51"/>
        <v>9697518</v>
      </c>
      <c r="AB295" s="101">
        <f t="shared" si="45"/>
        <v>9697518</v>
      </c>
      <c r="AC295" s="109"/>
      <c r="AD295" s="109"/>
      <c r="AE295" s="101">
        <f t="shared" si="52"/>
        <v>0</v>
      </c>
      <c r="AF295" s="109"/>
      <c r="AG295" s="109"/>
      <c r="AH295" s="109">
        <v>9697518</v>
      </c>
      <c r="AI295" s="101">
        <v>9697518</v>
      </c>
      <c r="AJ295" s="109"/>
      <c r="AK295" s="109"/>
      <c r="AL295" s="52"/>
      <c r="AM295" s="276">
        <f t="shared" si="46"/>
        <v>0</v>
      </c>
      <c r="AN295" s="457"/>
      <c r="AP295" s="444"/>
      <c r="AQ295" s="444"/>
      <c r="AR295" s="444"/>
    </row>
    <row r="296" spans="1:44" s="38" customFormat="1" ht="18" customHeight="1" x14ac:dyDescent="0.25">
      <c r="A296" s="355" t="s">
        <v>34</v>
      </c>
      <c r="B296" s="64" t="s">
        <v>35</v>
      </c>
      <c r="C296" s="293" t="s">
        <v>421</v>
      </c>
      <c r="D296" s="356">
        <v>1</v>
      </c>
      <c r="E296" s="356">
        <v>231</v>
      </c>
      <c r="F296" s="356" t="s">
        <v>71</v>
      </c>
      <c r="G296" s="357">
        <v>1012374</v>
      </c>
      <c r="H296" s="293" t="s">
        <v>1444</v>
      </c>
      <c r="I296" s="293" t="s">
        <v>299</v>
      </c>
      <c r="J296" s="358"/>
      <c r="K296" s="101">
        <v>6702254</v>
      </c>
      <c r="L296" s="111">
        <v>0</v>
      </c>
      <c r="M296" s="101">
        <f t="shared" si="47"/>
        <v>6702254</v>
      </c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9">
        <f t="shared" si="50"/>
        <v>0</v>
      </c>
      <c r="AA296" s="109">
        <f t="shared" si="51"/>
        <v>6702254</v>
      </c>
      <c r="AB296" s="101">
        <f t="shared" si="45"/>
        <v>6702254</v>
      </c>
      <c r="AC296" s="109"/>
      <c r="AD296" s="109"/>
      <c r="AE296" s="101">
        <f t="shared" si="52"/>
        <v>0</v>
      </c>
      <c r="AF296" s="109"/>
      <c r="AG296" s="109"/>
      <c r="AH296" s="109">
        <v>6702254</v>
      </c>
      <c r="AI296" s="101">
        <v>6702254</v>
      </c>
      <c r="AJ296" s="109"/>
      <c r="AK296" s="109"/>
      <c r="AL296" s="52"/>
      <c r="AM296" s="276">
        <f t="shared" si="46"/>
        <v>0</v>
      </c>
      <c r="AN296" s="457"/>
      <c r="AP296" s="444"/>
      <c r="AQ296" s="444"/>
      <c r="AR296" s="444"/>
    </row>
    <row r="297" spans="1:44" s="38" customFormat="1" ht="18" customHeight="1" x14ac:dyDescent="0.25">
      <c r="A297" s="355" t="s">
        <v>34</v>
      </c>
      <c r="B297" s="64" t="s">
        <v>35</v>
      </c>
      <c r="C297" s="293" t="s">
        <v>421</v>
      </c>
      <c r="D297" s="356">
        <v>1</v>
      </c>
      <c r="E297" s="356">
        <v>231</v>
      </c>
      <c r="F297" s="356" t="s">
        <v>69</v>
      </c>
      <c r="G297" s="357">
        <v>1012374</v>
      </c>
      <c r="H297" s="293" t="s">
        <v>1445</v>
      </c>
      <c r="I297" s="293" t="s">
        <v>299</v>
      </c>
      <c r="J297" s="358"/>
      <c r="K297" s="101">
        <v>11673150</v>
      </c>
      <c r="L297" s="111">
        <v>0</v>
      </c>
      <c r="M297" s="101">
        <f t="shared" si="47"/>
        <v>11673150</v>
      </c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9">
        <f t="shared" si="50"/>
        <v>0</v>
      </c>
      <c r="AA297" s="109">
        <f t="shared" si="51"/>
        <v>11673150</v>
      </c>
      <c r="AB297" s="101">
        <f t="shared" si="45"/>
        <v>11673150</v>
      </c>
      <c r="AC297" s="109"/>
      <c r="AD297" s="109"/>
      <c r="AE297" s="101">
        <f t="shared" si="52"/>
        <v>0</v>
      </c>
      <c r="AF297" s="109"/>
      <c r="AG297" s="109"/>
      <c r="AH297" s="109">
        <v>11673150</v>
      </c>
      <c r="AI297" s="101">
        <v>11673150</v>
      </c>
      <c r="AJ297" s="109"/>
      <c r="AK297" s="109"/>
      <c r="AL297" s="52"/>
      <c r="AM297" s="276">
        <f t="shared" si="46"/>
        <v>0</v>
      </c>
      <c r="AN297" s="457"/>
      <c r="AP297" s="444"/>
      <c r="AQ297" s="444"/>
      <c r="AR297" s="444"/>
    </row>
    <row r="298" spans="1:44" s="38" customFormat="1" ht="18" customHeight="1" x14ac:dyDescent="0.25">
      <c r="A298" s="355" t="s">
        <v>34</v>
      </c>
      <c r="B298" s="64" t="s">
        <v>35</v>
      </c>
      <c r="C298" s="293" t="s">
        <v>421</v>
      </c>
      <c r="D298" s="356">
        <v>5</v>
      </c>
      <c r="E298" s="356">
        <v>231</v>
      </c>
      <c r="F298" s="356" t="s">
        <v>71</v>
      </c>
      <c r="G298" s="357">
        <v>1012374</v>
      </c>
      <c r="H298" s="293" t="s">
        <v>1446</v>
      </c>
      <c r="I298" s="293" t="s">
        <v>299</v>
      </c>
      <c r="J298" s="358"/>
      <c r="K298" s="101">
        <v>48813739</v>
      </c>
      <c r="L298" s="111">
        <v>0</v>
      </c>
      <c r="M298" s="101">
        <f t="shared" si="47"/>
        <v>48813739</v>
      </c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9">
        <f t="shared" si="50"/>
        <v>0</v>
      </c>
      <c r="AA298" s="109">
        <f t="shared" si="51"/>
        <v>48813739</v>
      </c>
      <c r="AB298" s="101">
        <f t="shared" si="45"/>
        <v>48813739</v>
      </c>
      <c r="AC298" s="109"/>
      <c r="AD298" s="109"/>
      <c r="AE298" s="101">
        <f t="shared" si="52"/>
        <v>0</v>
      </c>
      <c r="AF298" s="109"/>
      <c r="AG298" s="109"/>
      <c r="AH298" s="109">
        <v>48813739</v>
      </c>
      <c r="AI298" s="101">
        <v>48813739</v>
      </c>
      <c r="AJ298" s="109"/>
      <c r="AK298" s="109"/>
      <c r="AL298" s="52"/>
      <c r="AM298" s="276">
        <f t="shared" si="46"/>
        <v>0</v>
      </c>
      <c r="AN298" s="457"/>
      <c r="AP298" s="444"/>
      <c r="AQ298" s="444"/>
      <c r="AR298" s="444"/>
    </row>
    <row r="299" spans="1:44" s="38" customFormat="1" ht="18" customHeight="1" x14ac:dyDescent="0.25">
      <c r="A299" s="355" t="s">
        <v>34</v>
      </c>
      <c r="B299" s="64" t="s">
        <v>35</v>
      </c>
      <c r="C299" s="293" t="s">
        <v>421</v>
      </c>
      <c r="D299" s="356">
        <v>5</v>
      </c>
      <c r="E299" s="356">
        <v>231</v>
      </c>
      <c r="F299" s="356" t="s">
        <v>132</v>
      </c>
      <c r="G299" s="357">
        <v>1012374</v>
      </c>
      <c r="H299" s="293" t="s">
        <v>1447</v>
      </c>
      <c r="I299" s="293" t="s">
        <v>299</v>
      </c>
      <c r="J299" s="358"/>
      <c r="K299" s="101">
        <v>13372646</v>
      </c>
      <c r="L299" s="111">
        <v>0</v>
      </c>
      <c r="M299" s="101">
        <f t="shared" si="47"/>
        <v>13372646</v>
      </c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9">
        <f t="shared" si="50"/>
        <v>0</v>
      </c>
      <c r="AA299" s="109">
        <f t="shared" si="51"/>
        <v>13372646</v>
      </c>
      <c r="AB299" s="101">
        <f t="shared" si="45"/>
        <v>13372646</v>
      </c>
      <c r="AC299" s="109"/>
      <c r="AD299" s="109"/>
      <c r="AE299" s="101">
        <f t="shared" si="52"/>
        <v>0</v>
      </c>
      <c r="AF299" s="109"/>
      <c r="AG299" s="109"/>
      <c r="AH299" s="109">
        <v>13372646</v>
      </c>
      <c r="AI299" s="101">
        <v>13372646</v>
      </c>
      <c r="AJ299" s="109"/>
      <c r="AK299" s="109"/>
      <c r="AL299" s="52"/>
      <c r="AM299" s="276">
        <f t="shared" si="46"/>
        <v>0</v>
      </c>
      <c r="AN299" s="457"/>
      <c r="AP299" s="444"/>
      <c r="AQ299" s="444"/>
      <c r="AR299" s="444"/>
    </row>
    <row r="300" spans="1:44" s="38" customFormat="1" ht="18" customHeight="1" x14ac:dyDescent="0.25">
      <c r="A300" s="355" t="s">
        <v>34</v>
      </c>
      <c r="B300" s="64" t="s">
        <v>35</v>
      </c>
      <c r="C300" s="293" t="s">
        <v>421</v>
      </c>
      <c r="D300" s="356">
        <v>1</v>
      </c>
      <c r="E300" s="356">
        <v>231</v>
      </c>
      <c r="F300" s="356" t="s">
        <v>132</v>
      </c>
      <c r="G300" s="357">
        <v>1012374</v>
      </c>
      <c r="H300" s="293" t="s">
        <v>1447</v>
      </c>
      <c r="I300" s="293" t="s">
        <v>299</v>
      </c>
      <c r="J300" s="358"/>
      <c r="K300" s="101">
        <v>1296154</v>
      </c>
      <c r="L300" s="111">
        <v>0</v>
      </c>
      <c r="M300" s="101">
        <f t="shared" si="47"/>
        <v>1296154</v>
      </c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9">
        <f t="shared" si="50"/>
        <v>0</v>
      </c>
      <c r="AA300" s="109">
        <f t="shared" si="51"/>
        <v>1296154</v>
      </c>
      <c r="AB300" s="101">
        <f t="shared" si="45"/>
        <v>1296154</v>
      </c>
      <c r="AC300" s="109"/>
      <c r="AD300" s="109"/>
      <c r="AE300" s="101">
        <f t="shared" si="52"/>
        <v>0</v>
      </c>
      <c r="AF300" s="109"/>
      <c r="AG300" s="109"/>
      <c r="AH300" s="109">
        <v>1296154</v>
      </c>
      <c r="AI300" s="101">
        <v>1296154</v>
      </c>
      <c r="AJ300" s="109"/>
      <c r="AK300" s="109"/>
      <c r="AL300" s="52"/>
      <c r="AM300" s="276">
        <f t="shared" si="46"/>
        <v>0</v>
      </c>
      <c r="AN300" s="457"/>
      <c r="AP300" s="444"/>
      <c r="AQ300" s="444"/>
      <c r="AR300" s="444"/>
    </row>
    <row r="301" spans="1:44" s="38" customFormat="1" ht="18" customHeight="1" x14ac:dyDescent="0.25">
      <c r="A301" s="355" t="s">
        <v>34</v>
      </c>
      <c r="B301" s="64" t="s">
        <v>35</v>
      </c>
      <c r="C301" s="293" t="s">
        <v>421</v>
      </c>
      <c r="D301" s="356">
        <v>5</v>
      </c>
      <c r="E301" s="356">
        <v>231</v>
      </c>
      <c r="F301" s="356" t="s">
        <v>142</v>
      </c>
      <c r="G301" s="357">
        <v>1012374</v>
      </c>
      <c r="H301" s="293" t="s">
        <v>1448</v>
      </c>
      <c r="I301" s="293" t="s">
        <v>49</v>
      </c>
      <c r="J301" s="358"/>
      <c r="K301" s="101">
        <v>15606</v>
      </c>
      <c r="L301" s="111">
        <v>0</v>
      </c>
      <c r="M301" s="101">
        <f t="shared" si="47"/>
        <v>15606</v>
      </c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9">
        <f t="shared" si="50"/>
        <v>0</v>
      </c>
      <c r="AA301" s="109">
        <f t="shared" si="51"/>
        <v>15606</v>
      </c>
      <c r="AB301" s="101">
        <f t="shared" si="45"/>
        <v>15606</v>
      </c>
      <c r="AC301" s="109"/>
      <c r="AD301" s="109"/>
      <c r="AE301" s="101">
        <f t="shared" si="52"/>
        <v>0</v>
      </c>
      <c r="AF301" s="109"/>
      <c r="AG301" s="109"/>
      <c r="AH301" s="109">
        <v>15606</v>
      </c>
      <c r="AI301" s="101">
        <v>15606</v>
      </c>
      <c r="AJ301" s="109"/>
      <c r="AK301" s="109"/>
      <c r="AL301" s="52"/>
      <c r="AM301" s="276">
        <f t="shared" si="46"/>
        <v>0</v>
      </c>
      <c r="AN301" s="457"/>
      <c r="AP301" s="444"/>
      <c r="AQ301" s="444"/>
      <c r="AR301" s="444"/>
    </row>
    <row r="302" spans="1:44" s="38" customFormat="1" ht="18" customHeight="1" x14ac:dyDescent="0.25">
      <c r="A302" s="355" t="s">
        <v>34</v>
      </c>
      <c r="B302" s="64" t="s">
        <v>35</v>
      </c>
      <c r="C302" s="293" t="s">
        <v>421</v>
      </c>
      <c r="D302" s="356">
        <v>5</v>
      </c>
      <c r="E302" s="356">
        <v>231</v>
      </c>
      <c r="F302" s="356" t="s">
        <v>142</v>
      </c>
      <c r="G302" s="357">
        <v>1012374</v>
      </c>
      <c r="H302" s="293" t="s">
        <v>1449</v>
      </c>
      <c r="I302" s="293" t="s">
        <v>49</v>
      </c>
      <c r="J302" s="358"/>
      <c r="K302" s="101">
        <v>11102</v>
      </c>
      <c r="L302" s="111">
        <v>0</v>
      </c>
      <c r="M302" s="101">
        <f t="shared" si="47"/>
        <v>11102</v>
      </c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9">
        <f t="shared" si="50"/>
        <v>0</v>
      </c>
      <c r="AA302" s="109">
        <f t="shared" si="51"/>
        <v>11102</v>
      </c>
      <c r="AB302" s="101">
        <f t="shared" si="45"/>
        <v>11102</v>
      </c>
      <c r="AC302" s="109"/>
      <c r="AD302" s="109"/>
      <c r="AE302" s="101">
        <f t="shared" si="52"/>
        <v>0</v>
      </c>
      <c r="AF302" s="109"/>
      <c r="AG302" s="109"/>
      <c r="AH302" s="109">
        <v>11102</v>
      </c>
      <c r="AI302" s="101">
        <v>11102</v>
      </c>
      <c r="AJ302" s="109"/>
      <c r="AK302" s="109"/>
      <c r="AL302" s="52"/>
      <c r="AM302" s="276">
        <f t="shared" si="46"/>
        <v>0</v>
      </c>
      <c r="AN302" s="457"/>
      <c r="AP302" s="444"/>
      <c r="AQ302" s="444"/>
      <c r="AR302" s="444"/>
    </row>
    <row r="303" spans="1:44" s="38" customFormat="1" ht="18" customHeight="1" x14ac:dyDescent="0.25">
      <c r="A303" s="355" t="s">
        <v>34</v>
      </c>
      <c r="B303" s="64" t="s">
        <v>35</v>
      </c>
      <c r="C303" s="293" t="s">
        <v>421</v>
      </c>
      <c r="D303" s="356">
        <v>5</v>
      </c>
      <c r="E303" s="356">
        <v>231</v>
      </c>
      <c r="F303" s="356" t="s">
        <v>59</v>
      </c>
      <c r="G303" s="357">
        <v>1012374</v>
      </c>
      <c r="H303" s="293" t="s">
        <v>1450</v>
      </c>
      <c r="I303" s="293" t="s">
        <v>49</v>
      </c>
      <c r="J303" s="358"/>
      <c r="K303" s="101">
        <v>12299</v>
      </c>
      <c r="L303" s="111">
        <v>0</v>
      </c>
      <c r="M303" s="101">
        <f t="shared" si="47"/>
        <v>12299</v>
      </c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9">
        <f t="shared" si="50"/>
        <v>0</v>
      </c>
      <c r="AA303" s="109">
        <f t="shared" si="51"/>
        <v>12299</v>
      </c>
      <c r="AB303" s="101">
        <f t="shared" si="45"/>
        <v>12299</v>
      </c>
      <c r="AC303" s="109"/>
      <c r="AD303" s="109"/>
      <c r="AE303" s="101">
        <f t="shared" si="52"/>
        <v>0</v>
      </c>
      <c r="AF303" s="109"/>
      <c r="AG303" s="109"/>
      <c r="AH303" s="109">
        <v>12299</v>
      </c>
      <c r="AI303" s="101">
        <v>12299</v>
      </c>
      <c r="AJ303" s="109"/>
      <c r="AK303" s="109"/>
      <c r="AL303" s="52"/>
      <c r="AM303" s="276">
        <f t="shared" si="46"/>
        <v>0</v>
      </c>
      <c r="AN303" s="457"/>
      <c r="AP303" s="444"/>
      <c r="AQ303" s="444"/>
      <c r="AR303" s="444"/>
    </row>
    <row r="304" spans="1:44" s="38" customFormat="1" ht="18" customHeight="1" x14ac:dyDescent="0.25">
      <c r="A304" s="355" t="s">
        <v>34</v>
      </c>
      <c r="B304" s="64" t="s">
        <v>35</v>
      </c>
      <c r="C304" s="293" t="s">
        <v>421</v>
      </c>
      <c r="D304" s="356">
        <v>5</v>
      </c>
      <c r="E304" s="356">
        <v>231</v>
      </c>
      <c r="F304" s="356" t="s">
        <v>87</v>
      </c>
      <c r="G304" s="357">
        <v>1012374</v>
      </c>
      <c r="H304" s="293" t="s">
        <v>1451</v>
      </c>
      <c r="I304" s="293" t="s">
        <v>49</v>
      </c>
      <c r="J304" s="358"/>
      <c r="K304" s="101">
        <v>14949</v>
      </c>
      <c r="L304" s="111">
        <v>0</v>
      </c>
      <c r="M304" s="101">
        <f t="shared" si="47"/>
        <v>14949</v>
      </c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9">
        <f t="shared" si="50"/>
        <v>0</v>
      </c>
      <c r="AA304" s="109">
        <f t="shared" si="51"/>
        <v>14949</v>
      </c>
      <c r="AB304" s="101">
        <f t="shared" si="45"/>
        <v>14949</v>
      </c>
      <c r="AC304" s="109"/>
      <c r="AD304" s="109"/>
      <c r="AE304" s="101">
        <f t="shared" si="52"/>
        <v>0</v>
      </c>
      <c r="AF304" s="109"/>
      <c r="AG304" s="109"/>
      <c r="AH304" s="109">
        <v>14949</v>
      </c>
      <c r="AI304" s="101">
        <v>14949</v>
      </c>
      <c r="AJ304" s="109"/>
      <c r="AK304" s="109"/>
      <c r="AL304" s="52"/>
      <c r="AM304" s="276">
        <f t="shared" si="46"/>
        <v>0</v>
      </c>
      <c r="AN304" s="457"/>
      <c r="AP304" s="444"/>
      <c r="AQ304" s="444"/>
      <c r="AR304" s="444"/>
    </row>
    <row r="305" spans="1:44" s="38" customFormat="1" ht="18" customHeight="1" x14ac:dyDescent="0.25">
      <c r="A305" s="355" t="s">
        <v>34</v>
      </c>
      <c r="B305" s="64" t="s">
        <v>35</v>
      </c>
      <c r="C305" s="293" t="s">
        <v>421</v>
      </c>
      <c r="D305" s="356">
        <v>5</v>
      </c>
      <c r="E305" s="356">
        <v>231</v>
      </c>
      <c r="F305" s="356" t="s">
        <v>87</v>
      </c>
      <c r="G305" s="357">
        <v>1012374</v>
      </c>
      <c r="H305" s="293" t="s">
        <v>1452</v>
      </c>
      <c r="I305" s="293" t="s">
        <v>49</v>
      </c>
      <c r="J305" s="358"/>
      <c r="K305" s="101">
        <v>15195</v>
      </c>
      <c r="L305" s="111">
        <v>0</v>
      </c>
      <c r="M305" s="101">
        <f t="shared" si="47"/>
        <v>15195</v>
      </c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9">
        <f t="shared" si="50"/>
        <v>0</v>
      </c>
      <c r="AA305" s="109">
        <f t="shared" si="51"/>
        <v>15195</v>
      </c>
      <c r="AB305" s="101">
        <f t="shared" si="45"/>
        <v>15195</v>
      </c>
      <c r="AC305" s="109"/>
      <c r="AD305" s="109"/>
      <c r="AE305" s="101">
        <f t="shared" si="52"/>
        <v>0</v>
      </c>
      <c r="AF305" s="109"/>
      <c r="AG305" s="109"/>
      <c r="AH305" s="109">
        <v>15195</v>
      </c>
      <c r="AI305" s="101">
        <v>15195</v>
      </c>
      <c r="AJ305" s="109"/>
      <c r="AK305" s="109"/>
      <c r="AL305" s="52"/>
      <c r="AM305" s="276">
        <f t="shared" si="46"/>
        <v>0</v>
      </c>
      <c r="AN305" s="457"/>
      <c r="AP305" s="444"/>
      <c r="AQ305" s="444"/>
      <c r="AR305" s="444"/>
    </row>
    <row r="306" spans="1:44" s="38" customFormat="1" ht="18" customHeight="1" x14ac:dyDescent="0.25">
      <c r="A306" s="355" t="s">
        <v>34</v>
      </c>
      <c r="B306" s="64" t="s">
        <v>35</v>
      </c>
      <c r="C306" s="293" t="s">
        <v>421</v>
      </c>
      <c r="D306" s="356">
        <v>5</v>
      </c>
      <c r="E306" s="356">
        <v>231</v>
      </c>
      <c r="F306" s="356" t="s">
        <v>91</v>
      </c>
      <c r="G306" s="357">
        <v>1012374</v>
      </c>
      <c r="H306" s="293" t="s">
        <v>1453</v>
      </c>
      <c r="I306" s="293" t="s">
        <v>49</v>
      </c>
      <c r="J306" s="358"/>
      <c r="K306" s="101">
        <v>13902</v>
      </c>
      <c r="L306" s="111">
        <v>0</v>
      </c>
      <c r="M306" s="101">
        <f t="shared" si="47"/>
        <v>13902</v>
      </c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9">
        <f t="shared" si="50"/>
        <v>0</v>
      </c>
      <c r="AA306" s="109">
        <f t="shared" si="51"/>
        <v>13902</v>
      </c>
      <c r="AB306" s="101">
        <f t="shared" si="45"/>
        <v>13902</v>
      </c>
      <c r="AC306" s="109"/>
      <c r="AD306" s="109"/>
      <c r="AE306" s="101">
        <f t="shared" si="52"/>
        <v>0</v>
      </c>
      <c r="AF306" s="109"/>
      <c r="AG306" s="109"/>
      <c r="AH306" s="109">
        <v>13902</v>
      </c>
      <c r="AI306" s="101">
        <v>13902</v>
      </c>
      <c r="AJ306" s="109"/>
      <c r="AK306" s="109"/>
      <c r="AL306" s="52"/>
      <c r="AM306" s="276">
        <f t="shared" si="46"/>
        <v>0</v>
      </c>
      <c r="AN306" s="457"/>
      <c r="AP306" s="444"/>
      <c r="AQ306" s="444"/>
      <c r="AR306" s="444"/>
    </row>
    <row r="307" spans="1:44" s="38" customFormat="1" ht="18" customHeight="1" x14ac:dyDescent="0.25">
      <c r="A307" s="355" t="s">
        <v>34</v>
      </c>
      <c r="B307" s="64" t="s">
        <v>35</v>
      </c>
      <c r="C307" s="293" t="s">
        <v>421</v>
      </c>
      <c r="D307" s="356">
        <v>5</v>
      </c>
      <c r="E307" s="356">
        <v>231</v>
      </c>
      <c r="F307" s="356" t="s">
        <v>71</v>
      </c>
      <c r="G307" s="357">
        <v>1012374</v>
      </c>
      <c r="H307" s="293" t="s">
        <v>1454</v>
      </c>
      <c r="I307" s="293" t="s">
        <v>49</v>
      </c>
      <c r="J307" s="358"/>
      <c r="K307" s="101">
        <v>21000</v>
      </c>
      <c r="L307" s="111">
        <v>0</v>
      </c>
      <c r="M307" s="101">
        <f t="shared" si="47"/>
        <v>21000</v>
      </c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9">
        <f t="shared" si="50"/>
        <v>0</v>
      </c>
      <c r="AA307" s="109">
        <f t="shared" si="51"/>
        <v>21000</v>
      </c>
      <c r="AB307" s="101">
        <f t="shared" si="45"/>
        <v>21000</v>
      </c>
      <c r="AC307" s="109"/>
      <c r="AD307" s="109"/>
      <c r="AE307" s="101">
        <f t="shared" si="52"/>
        <v>0</v>
      </c>
      <c r="AF307" s="109"/>
      <c r="AG307" s="109"/>
      <c r="AH307" s="109">
        <v>21000</v>
      </c>
      <c r="AI307" s="101">
        <v>21000</v>
      </c>
      <c r="AJ307" s="109"/>
      <c r="AK307" s="109"/>
      <c r="AL307" s="52"/>
      <c r="AM307" s="276">
        <f t="shared" si="46"/>
        <v>0</v>
      </c>
      <c r="AN307" s="457"/>
      <c r="AP307" s="444"/>
      <c r="AQ307" s="444"/>
      <c r="AR307" s="444"/>
    </row>
    <row r="308" spans="1:44" s="38" customFormat="1" ht="18" customHeight="1" x14ac:dyDescent="0.25">
      <c r="A308" s="355" t="s">
        <v>34</v>
      </c>
      <c r="B308" s="64" t="s">
        <v>35</v>
      </c>
      <c r="C308" s="293" t="s">
        <v>421</v>
      </c>
      <c r="D308" s="356">
        <v>5</v>
      </c>
      <c r="E308" s="356">
        <v>231</v>
      </c>
      <c r="F308" s="356" t="s">
        <v>91</v>
      </c>
      <c r="G308" s="357">
        <v>1012374</v>
      </c>
      <c r="H308" s="293" t="s">
        <v>1455</v>
      </c>
      <c r="I308" s="293" t="s">
        <v>49</v>
      </c>
      <c r="J308" s="358"/>
      <c r="K308" s="101">
        <v>22620</v>
      </c>
      <c r="L308" s="111">
        <v>0</v>
      </c>
      <c r="M308" s="101">
        <f t="shared" si="47"/>
        <v>22620</v>
      </c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9">
        <f t="shared" si="50"/>
        <v>0</v>
      </c>
      <c r="AA308" s="109">
        <f t="shared" si="51"/>
        <v>22620</v>
      </c>
      <c r="AB308" s="101">
        <f t="shared" si="45"/>
        <v>22620</v>
      </c>
      <c r="AC308" s="109"/>
      <c r="AD308" s="109"/>
      <c r="AE308" s="101">
        <f t="shared" si="52"/>
        <v>0</v>
      </c>
      <c r="AF308" s="109"/>
      <c r="AG308" s="109"/>
      <c r="AH308" s="109">
        <v>22620</v>
      </c>
      <c r="AI308" s="101">
        <v>22620</v>
      </c>
      <c r="AJ308" s="109"/>
      <c r="AK308" s="109"/>
      <c r="AL308" s="52"/>
      <c r="AM308" s="276">
        <f t="shared" si="46"/>
        <v>0</v>
      </c>
      <c r="AN308" s="457"/>
      <c r="AP308" s="444"/>
      <c r="AQ308" s="444"/>
      <c r="AR308" s="444"/>
    </row>
    <row r="309" spans="1:44" s="38" customFormat="1" ht="18" customHeight="1" x14ac:dyDescent="0.25">
      <c r="A309" s="355" t="s">
        <v>34</v>
      </c>
      <c r="B309" s="64" t="s">
        <v>35</v>
      </c>
      <c r="C309" s="293" t="s">
        <v>421</v>
      </c>
      <c r="D309" s="356">
        <v>5</v>
      </c>
      <c r="E309" s="356">
        <v>231</v>
      </c>
      <c r="F309" s="356" t="s">
        <v>91</v>
      </c>
      <c r="G309" s="357">
        <v>1012374</v>
      </c>
      <c r="H309" s="293" t="s">
        <v>1456</v>
      </c>
      <c r="I309" s="293" t="s">
        <v>49</v>
      </c>
      <c r="J309" s="358"/>
      <c r="K309" s="101">
        <v>11760</v>
      </c>
      <c r="L309" s="111">
        <v>0</v>
      </c>
      <c r="M309" s="101">
        <f t="shared" si="47"/>
        <v>11760</v>
      </c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9">
        <f t="shared" si="50"/>
        <v>0</v>
      </c>
      <c r="AA309" s="109">
        <f t="shared" si="51"/>
        <v>11760</v>
      </c>
      <c r="AB309" s="101">
        <f t="shared" si="45"/>
        <v>11760</v>
      </c>
      <c r="AC309" s="109"/>
      <c r="AD309" s="109"/>
      <c r="AE309" s="101">
        <f t="shared" si="52"/>
        <v>0</v>
      </c>
      <c r="AF309" s="109"/>
      <c r="AG309" s="109"/>
      <c r="AH309" s="109">
        <v>11760</v>
      </c>
      <c r="AI309" s="101">
        <v>11760</v>
      </c>
      <c r="AJ309" s="109"/>
      <c r="AK309" s="109"/>
      <c r="AL309" s="52"/>
      <c r="AM309" s="276">
        <f t="shared" si="46"/>
        <v>0</v>
      </c>
      <c r="AN309" s="457"/>
      <c r="AP309" s="444"/>
      <c r="AQ309" s="444"/>
      <c r="AR309" s="444"/>
    </row>
    <row r="310" spans="1:44" s="38" customFormat="1" ht="18" customHeight="1" x14ac:dyDescent="0.25">
      <c r="A310" s="355" t="s">
        <v>34</v>
      </c>
      <c r="B310" s="64" t="s">
        <v>35</v>
      </c>
      <c r="C310" s="293" t="s">
        <v>421</v>
      </c>
      <c r="D310" s="356">
        <v>5</v>
      </c>
      <c r="E310" s="356">
        <v>231</v>
      </c>
      <c r="F310" s="356" t="s">
        <v>91</v>
      </c>
      <c r="G310" s="357">
        <v>1012374</v>
      </c>
      <c r="H310" s="293" t="s">
        <v>1457</v>
      </c>
      <c r="I310" s="293" t="s">
        <v>49</v>
      </c>
      <c r="J310" s="358"/>
      <c r="K310" s="101">
        <v>27360</v>
      </c>
      <c r="L310" s="111">
        <v>0</v>
      </c>
      <c r="M310" s="101">
        <f t="shared" si="47"/>
        <v>27360</v>
      </c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9">
        <f t="shared" si="50"/>
        <v>0</v>
      </c>
      <c r="AA310" s="109">
        <f t="shared" si="51"/>
        <v>27360</v>
      </c>
      <c r="AB310" s="101">
        <f t="shared" si="45"/>
        <v>27360</v>
      </c>
      <c r="AC310" s="109"/>
      <c r="AD310" s="109"/>
      <c r="AE310" s="101">
        <f t="shared" si="52"/>
        <v>0</v>
      </c>
      <c r="AF310" s="109"/>
      <c r="AG310" s="109"/>
      <c r="AH310" s="109">
        <v>27360</v>
      </c>
      <c r="AI310" s="101">
        <v>27360</v>
      </c>
      <c r="AJ310" s="109"/>
      <c r="AK310" s="109"/>
      <c r="AL310" s="52"/>
      <c r="AM310" s="276">
        <f t="shared" si="46"/>
        <v>0</v>
      </c>
      <c r="AN310" s="457"/>
      <c r="AP310" s="444"/>
      <c r="AQ310" s="444"/>
      <c r="AR310" s="444"/>
    </row>
    <row r="311" spans="1:44" s="38" customFormat="1" ht="18" customHeight="1" x14ac:dyDescent="0.25">
      <c r="A311" s="355" t="s">
        <v>34</v>
      </c>
      <c r="B311" s="64" t="s">
        <v>35</v>
      </c>
      <c r="C311" s="293" t="s">
        <v>421</v>
      </c>
      <c r="D311" s="356">
        <v>5</v>
      </c>
      <c r="E311" s="356">
        <v>231</v>
      </c>
      <c r="F311" s="356" t="s">
        <v>73</v>
      </c>
      <c r="G311" s="357">
        <v>1012374</v>
      </c>
      <c r="H311" s="293" t="s">
        <v>1458</v>
      </c>
      <c r="I311" s="293" t="s">
        <v>49</v>
      </c>
      <c r="J311" s="358"/>
      <c r="K311" s="101">
        <v>17280</v>
      </c>
      <c r="L311" s="111">
        <v>0</v>
      </c>
      <c r="M311" s="101">
        <f t="shared" si="47"/>
        <v>17280</v>
      </c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9">
        <f t="shared" si="50"/>
        <v>0</v>
      </c>
      <c r="AA311" s="109">
        <f t="shared" si="51"/>
        <v>17280</v>
      </c>
      <c r="AB311" s="101">
        <f t="shared" si="45"/>
        <v>17280</v>
      </c>
      <c r="AC311" s="109"/>
      <c r="AD311" s="109"/>
      <c r="AE311" s="101">
        <f t="shared" si="52"/>
        <v>0</v>
      </c>
      <c r="AF311" s="109"/>
      <c r="AG311" s="109"/>
      <c r="AH311" s="109">
        <v>17280</v>
      </c>
      <c r="AI311" s="101">
        <v>17280</v>
      </c>
      <c r="AJ311" s="109"/>
      <c r="AK311" s="109"/>
      <c r="AL311" s="52"/>
      <c r="AM311" s="276">
        <f t="shared" si="46"/>
        <v>0</v>
      </c>
      <c r="AN311" s="457"/>
      <c r="AP311" s="444"/>
      <c r="AQ311" s="444"/>
      <c r="AR311" s="444"/>
    </row>
    <row r="312" spans="1:44" s="38" customFormat="1" ht="18" customHeight="1" x14ac:dyDescent="0.25">
      <c r="A312" s="355" t="s">
        <v>34</v>
      </c>
      <c r="B312" s="64" t="s">
        <v>35</v>
      </c>
      <c r="C312" s="293" t="s">
        <v>421</v>
      </c>
      <c r="D312" s="356">
        <v>5</v>
      </c>
      <c r="E312" s="356">
        <v>231</v>
      </c>
      <c r="F312" s="356" t="s">
        <v>1611</v>
      </c>
      <c r="G312" s="357">
        <v>1012374</v>
      </c>
      <c r="H312" s="293" t="s">
        <v>1459</v>
      </c>
      <c r="I312" s="293" t="s">
        <v>49</v>
      </c>
      <c r="J312" s="358"/>
      <c r="K312" s="101">
        <v>14400</v>
      </c>
      <c r="L312" s="111">
        <v>0</v>
      </c>
      <c r="M312" s="101">
        <f t="shared" si="47"/>
        <v>14400</v>
      </c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9">
        <f t="shared" si="50"/>
        <v>0</v>
      </c>
      <c r="AA312" s="109">
        <f t="shared" si="51"/>
        <v>14400</v>
      </c>
      <c r="AB312" s="101">
        <f t="shared" si="45"/>
        <v>14400</v>
      </c>
      <c r="AC312" s="109"/>
      <c r="AD312" s="109"/>
      <c r="AE312" s="101">
        <f t="shared" si="52"/>
        <v>0</v>
      </c>
      <c r="AF312" s="109"/>
      <c r="AG312" s="109"/>
      <c r="AH312" s="109">
        <v>14400</v>
      </c>
      <c r="AI312" s="101">
        <v>14400</v>
      </c>
      <c r="AJ312" s="109"/>
      <c r="AK312" s="109"/>
      <c r="AL312" s="52"/>
      <c r="AM312" s="276">
        <f t="shared" si="46"/>
        <v>0</v>
      </c>
      <c r="AN312" s="457"/>
      <c r="AP312" s="444"/>
      <c r="AQ312" s="444"/>
      <c r="AR312" s="444"/>
    </row>
    <row r="313" spans="1:44" s="38" customFormat="1" ht="18" customHeight="1" x14ac:dyDescent="0.25">
      <c r="A313" s="355" t="s">
        <v>34</v>
      </c>
      <c r="B313" s="64" t="s">
        <v>35</v>
      </c>
      <c r="C313" s="293" t="s">
        <v>421</v>
      </c>
      <c r="D313" s="356">
        <v>5</v>
      </c>
      <c r="E313" s="356">
        <v>231</v>
      </c>
      <c r="F313" s="356" t="s">
        <v>1611</v>
      </c>
      <c r="G313" s="357">
        <v>1012374</v>
      </c>
      <c r="H313" s="293" t="s">
        <v>1460</v>
      </c>
      <c r="I313" s="293" t="s">
        <v>49</v>
      </c>
      <c r="J313" s="358"/>
      <c r="K313" s="101">
        <v>33120</v>
      </c>
      <c r="L313" s="111">
        <v>0</v>
      </c>
      <c r="M313" s="101">
        <f t="shared" si="47"/>
        <v>33120</v>
      </c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9">
        <f t="shared" si="50"/>
        <v>0</v>
      </c>
      <c r="AA313" s="109">
        <f t="shared" si="51"/>
        <v>33120</v>
      </c>
      <c r="AB313" s="101">
        <f t="shared" si="45"/>
        <v>33120</v>
      </c>
      <c r="AC313" s="109"/>
      <c r="AD313" s="109"/>
      <c r="AE313" s="101">
        <f t="shared" si="52"/>
        <v>0</v>
      </c>
      <c r="AF313" s="109"/>
      <c r="AG313" s="109"/>
      <c r="AH313" s="109">
        <v>33120</v>
      </c>
      <c r="AI313" s="101">
        <v>33120</v>
      </c>
      <c r="AJ313" s="109"/>
      <c r="AK313" s="109"/>
      <c r="AL313" s="52"/>
      <c r="AM313" s="276">
        <f t="shared" si="46"/>
        <v>0</v>
      </c>
      <c r="AN313" s="457"/>
      <c r="AP313" s="444"/>
      <c r="AQ313" s="444"/>
      <c r="AR313" s="444"/>
    </row>
    <row r="314" spans="1:44" s="38" customFormat="1" ht="18" customHeight="1" x14ac:dyDescent="0.25">
      <c r="A314" s="355" t="s">
        <v>34</v>
      </c>
      <c r="B314" s="64" t="s">
        <v>35</v>
      </c>
      <c r="C314" s="293" t="s">
        <v>421</v>
      </c>
      <c r="D314" s="356">
        <v>5</v>
      </c>
      <c r="E314" s="356">
        <v>231</v>
      </c>
      <c r="F314" s="356" t="s">
        <v>69</v>
      </c>
      <c r="G314" s="357">
        <v>1012374</v>
      </c>
      <c r="H314" s="293" t="s">
        <v>1461</v>
      </c>
      <c r="I314" s="293" t="s">
        <v>49</v>
      </c>
      <c r="J314" s="358"/>
      <c r="K314" s="101">
        <v>25800</v>
      </c>
      <c r="L314" s="111">
        <v>0</v>
      </c>
      <c r="M314" s="101">
        <f t="shared" si="47"/>
        <v>25800</v>
      </c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9">
        <f t="shared" si="50"/>
        <v>0</v>
      </c>
      <c r="AA314" s="109">
        <f t="shared" si="51"/>
        <v>25800</v>
      </c>
      <c r="AB314" s="101">
        <f t="shared" si="45"/>
        <v>25800</v>
      </c>
      <c r="AC314" s="109"/>
      <c r="AD314" s="109"/>
      <c r="AE314" s="101">
        <f t="shared" si="52"/>
        <v>0</v>
      </c>
      <c r="AF314" s="109"/>
      <c r="AG314" s="109"/>
      <c r="AH314" s="109">
        <v>25800</v>
      </c>
      <c r="AI314" s="101">
        <v>25800</v>
      </c>
      <c r="AJ314" s="109"/>
      <c r="AK314" s="109"/>
      <c r="AL314" s="52"/>
      <c r="AM314" s="276">
        <f t="shared" si="46"/>
        <v>0</v>
      </c>
      <c r="AN314" s="457"/>
      <c r="AP314" s="444"/>
      <c r="AQ314" s="444"/>
      <c r="AR314" s="444"/>
    </row>
    <row r="315" spans="1:44" s="38" customFormat="1" ht="18" customHeight="1" x14ac:dyDescent="0.25">
      <c r="A315" s="355" t="s">
        <v>34</v>
      </c>
      <c r="B315" s="64" t="s">
        <v>35</v>
      </c>
      <c r="C315" s="293" t="s">
        <v>421</v>
      </c>
      <c r="D315" s="356">
        <v>5</v>
      </c>
      <c r="E315" s="356">
        <v>231</v>
      </c>
      <c r="F315" s="356" t="s">
        <v>69</v>
      </c>
      <c r="G315" s="357">
        <v>1012374</v>
      </c>
      <c r="H315" s="293" t="s">
        <v>1462</v>
      </c>
      <c r="I315" s="293" t="s">
        <v>49</v>
      </c>
      <c r="J315" s="358"/>
      <c r="K315" s="101">
        <v>15000</v>
      </c>
      <c r="L315" s="111">
        <v>0</v>
      </c>
      <c r="M315" s="101">
        <f t="shared" si="47"/>
        <v>15000</v>
      </c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9">
        <f t="shared" si="50"/>
        <v>0</v>
      </c>
      <c r="AA315" s="109">
        <f t="shared" si="51"/>
        <v>15000</v>
      </c>
      <c r="AB315" s="101">
        <f t="shared" si="45"/>
        <v>15000</v>
      </c>
      <c r="AC315" s="109"/>
      <c r="AD315" s="109"/>
      <c r="AE315" s="101">
        <f t="shared" si="52"/>
        <v>0</v>
      </c>
      <c r="AF315" s="109"/>
      <c r="AG315" s="109"/>
      <c r="AH315" s="109">
        <v>15000</v>
      </c>
      <c r="AI315" s="101">
        <v>15000</v>
      </c>
      <c r="AJ315" s="109"/>
      <c r="AK315" s="109"/>
      <c r="AL315" s="52"/>
      <c r="AM315" s="276">
        <f t="shared" si="46"/>
        <v>0</v>
      </c>
      <c r="AN315" s="457"/>
      <c r="AP315" s="444"/>
      <c r="AQ315" s="444"/>
      <c r="AR315" s="444"/>
    </row>
    <row r="316" spans="1:44" s="38" customFormat="1" ht="18" customHeight="1" x14ac:dyDescent="0.25">
      <c r="A316" s="355" t="s">
        <v>34</v>
      </c>
      <c r="B316" s="64" t="s">
        <v>35</v>
      </c>
      <c r="C316" s="293" t="s">
        <v>421</v>
      </c>
      <c r="D316" s="356">
        <v>5</v>
      </c>
      <c r="E316" s="356">
        <v>231</v>
      </c>
      <c r="F316" s="356" t="s">
        <v>71</v>
      </c>
      <c r="G316" s="357">
        <v>1012374</v>
      </c>
      <c r="H316" s="293" t="s">
        <v>1463</v>
      </c>
      <c r="I316" s="293" t="s">
        <v>49</v>
      </c>
      <c r="J316" s="358"/>
      <c r="K316" s="101">
        <v>18720</v>
      </c>
      <c r="L316" s="111">
        <v>0</v>
      </c>
      <c r="M316" s="101">
        <f t="shared" si="47"/>
        <v>18720</v>
      </c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9">
        <f t="shared" si="50"/>
        <v>0</v>
      </c>
      <c r="AA316" s="109">
        <f t="shared" si="51"/>
        <v>18720</v>
      </c>
      <c r="AB316" s="101">
        <f t="shared" si="45"/>
        <v>18720</v>
      </c>
      <c r="AC316" s="109"/>
      <c r="AD316" s="109"/>
      <c r="AE316" s="101">
        <f t="shared" si="52"/>
        <v>0</v>
      </c>
      <c r="AF316" s="109"/>
      <c r="AG316" s="109"/>
      <c r="AH316" s="109">
        <v>18720</v>
      </c>
      <c r="AI316" s="101">
        <v>18720</v>
      </c>
      <c r="AJ316" s="109"/>
      <c r="AK316" s="109"/>
      <c r="AL316" s="52"/>
      <c r="AM316" s="276">
        <f t="shared" si="46"/>
        <v>0</v>
      </c>
      <c r="AN316" s="457"/>
      <c r="AP316" s="444"/>
      <c r="AQ316" s="444"/>
      <c r="AR316" s="444"/>
    </row>
    <row r="317" spans="1:44" s="38" customFormat="1" ht="18" customHeight="1" x14ac:dyDescent="0.25">
      <c r="A317" s="355" t="s">
        <v>34</v>
      </c>
      <c r="B317" s="64" t="s">
        <v>35</v>
      </c>
      <c r="C317" s="293" t="s">
        <v>421</v>
      </c>
      <c r="D317" s="356">
        <v>5</v>
      </c>
      <c r="E317" s="356">
        <v>231</v>
      </c>
      <c r="F317" s="356" t="s">
        <v>71</v>
      </c>
      <c r="G317" s="357">
        <v>1012374</v>
      </c>
      <c r="H317" s="293" t="s">
        <v>1464</v>
      </c>
      <c r="I317" s="293" t="s">
        <v>49</v>
      </c>
      <c r="J317" s="358"/>
      <c r="K317" s="101">
        <v>15240</v>
      </c>
      <c r="L317" s="111">
        <v>0</v>
      </c>
      <c r="M317" s="101">
        <f t="shared" si="47"/>
        <v>15240</v>
      </c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9">
        <f t="shared" si="50"/>
        <v>0</v>
      </c>
      <c r="AA317" s="109">
        <f t="shared" si="51"/>
        <v>15240</v>
      </c>
      <c r="AB317" s="101">
        <f t="shared" si="45"/>
        <v>15240</v>
      </c>
      <c r="AC317" s="109"/>
      <c r="AD317" s="109"/>
      <c r="AE317" s="101">
        <f t="shared" si="52"/>
        <v>0</v>
      </c>
      <c r="AF317" s="109"/>
      <c r="AG317" s="109"/>
      <c r="AH317" s="109">
        <v>15240</v>
      </c>
      <c r="AI317" s="101">
        <v>15240</v>
      </c>
      <c r="AJ317" s="109"/>
      <c r="AK317" s="109"/>
      <c r="AL317" s="52"/>
      <c r="AM317" s="276">
        <f t="shared" si="46"/>
        <v>0</v>
      </c>
      <c r="AN317" s="457"/>
      <c r="AP317" s="444"/>
      <c r="AQ317" s="444"/>
      <c r="AR317" s="444"/>
    </row>
    <row r="318" spans="1:44" s="38" customFormat="1" ht="18" customHeight="1" x14ac:dyDescent="0.25">
      <c r="A318" s="355" t="s">
        <v>34</v>
      </c>
      <c r="B318" s="64" t="s">
        <v>35</v>
      </c>
      <c r="C318" s="293" t="s">
        <v>421</v>
      </c>
      <c r="D318" s="356">
        <v>5</v>
      </c>
      <c r="E318" s="356">
        <v>231</v>
      </c>
      <c r="F318" s="356" t="s">
        <v>91</v>
      </c>
      <c r="G318" s="357">
        <v>1012374</v>
      </c>
      <c r="H318" s="293" t="s">
        <v>1465</v>
      </c>
      <c r="I318" s="293" t="s">
        <v>49</v>
      </c>
      <c r="J318" s="358"/>
      <c r="K318" s="101">
        <v>11586</v>
      </c>
      <c r="L318" s="111">
        <v>0</v>
      </c>
      <c r="M318" s="101">
        <f t="shared" si="47"/>
        <v>11586</v>
      </c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9">
        <f t="shared" si="50"/>
        <v>0</v>
      </c>
      <c r="AA318" s="109">
        <f t="shared" si="51"/>
        <v>11586</v>
      </c>
      <c r="AB318" s="101">
        <f t="shared" si="45"/>
        <v>11586</v>
      </c>
      <c r="AC318" s="109"/>
      <c r="AD318" s="109"/>
      <c r="AE318" s="101">
        <f t="shared" si="52"/>
        <v>0</v>
      </c>
      <c r="AF318" s="109"/>
      <c r="AG318" s="109"/>
      <c r="AH318" s="109">
        <v>11586</v>
      </c>
      <c r="AI318" s="101">
        <v>11586</v>
      </c>
      <c r="AJ318" s="109"/>
      <c r="AK318" s="109"/>
      <c r="AL318" s="52"/>
      <c r="AM318" s="276">
        <f t="shared" si="46"/>
        <v>0</v>
      </c>
      <c r="AN318" s="457"/>
      <c r="AP318" s="444"/>
      <c r="AQ318" s="444"/>
      <c r="AR318" s="444"/>
    </row>
    <row r="319" spans="1:44" s="38" customFormat="1" ht="18" customHeight="1" x14ac:dyDescent="0.25">
      <c r="A319" s="355" t="s">
        <v>34</v>
      </c>
      <c r="B319" s="64" t="s">
        <v>35</v>
      </c>
      <c r="C319" s="293" t="s">
        <v>421</v>
      </c>
      <c r="D319" s="356">
        <v>5</v>
      </c>
      <c r="E319" s="356">
        <v>231</v>
      </c>
      <c r="F319" s="356" t="s">
        <v>69</v>
      </c>
      <c r="G319" s="357">
        <v>1012374</v>
      </c>
      <c r="H319" s="293" t="s">
        <v>1466</v>
      </c>
      <c r="I319" s="293" t="s">
        <v>49</v>
      </c>
      <c r="J319" s="358"/>
      <c r="K319" s="101">
        <v>20160</v>
      </c>
      <c r="L319" s="111">
        <v>0</v>
      </c>
      <c r="M319" s="101">
        <f t="shared" si="47"/>
        <v>20160</v>
      </c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9">
        <f t="shared" si="50"/>
        <v>0</v>
      </c>
      <c r="AA319" s="109">
        <f t="shared" si="51"/>
        <v>20160</v>
      </c>
      <c r="AB319" s="101">
        <f t="shared" si="45"/>
        <v>20160</v>
      </c>
      <c r="AC319" s="109"/>
      <c r="AD319" s="109"/>
      <c r="AE319" s="101">
        <f t="shared" si="52"/>
        <v>0</v>
      </c>
      <c r="AF319" s="109"/>
      <c r="AG319" s="109"/>
      <c r="AH319" s="109">
        <v>20160</v>
      </c>
      <c r="AI319" s="101">
        <v>20160</v>
      </c>
      <c r="AJ319" s="109"/>
      <c r="AK319" s="109"/>
      <c r="AL319" s="52"/>
      <c r="AM319" s="276">
        <f t="shared" si="46"/>
        <v>0</v>
      </c>
      <c r="AN319" s="457"/>
      <c r="AP319" s="444"/>
      <c r="AQ319" s="444"/>
      <c r="AR319" s="444"/>
    </row>
    <row r="320" spans="1:44" s="38" customFormat="1" ht="18" customHeight="1" x14ac:dyDescent="0.25">
      <c r="A320" s="355" t="s">
        <v>34</v>
      </c>
      <c r="B320" s="64" t="s">
        <v>35</v>
      </c>
      <c r="C320" s="293" t="s">
        <v>421</v>
      </c>
      <c r="D320" s="356">
        <v>5</v>
      </c>
      <c r="E320" s="356">
        <v>231</v>
      </c>
      <c r="F320" s="356" t="s">
        <v>69</v>
      </c>
      <c r="G320" s="357">
        <v>1012374</v>
      </c>
      <c r="H320" s="293" t="s">
        <v>1467</v>
      </c>
      <c r="I320" s="293" t="s">
        <v>49</v>
      </c>
      <c r="J320" s="358"/>
      <c r="K320" s="101">
        <v>20040</v>
      </c>
      <c r="L320" s="111">
        <v>0</v>
      </c>
      <c r="M320" s="101">
        <f t="shared" si="47"/>
        <v>20040</v>
      </c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9">
        <f t="shared" si="50"/>
        <v>0</v>
      </c>
      <c r="AA320" s="109">
        <f t="shared" si="51"/>
        <v>20040</v>
      </c>
      <c r="AB320" s="101">
        <f t="shared" si="45"/>
        <v>20040</v>
      </c>
      <c r="AC320" s="109"/>
      <c r="AD320" s="109"/>
      <c r="AE320" s="101">
        <f t="shared" ref="AE320:AE351" si="53">+Z320-AD320</f>
        <v>0</v>
      </c>
      <c r="AF320" s="109"/>
      <c r="AG320" s="109"/>
      <c r="AH320" s="109">
        <v>20040</v>
      </c>
      <c r="AI320" s="101">
        <v>20040</v>
      </c>
      <c r="AJ320" s="109"/>
      <c r="AK320" s="109"/>
      <c r="AL320" s="52"/>
      <c r="AM320" s="276">
        <f t="shared" si="46"/>
        <v>0</v>
      </c>
      <c r="AN320" s="457"/>
      <c r="AP320" s="444"/>
      <c r="AQ320" s="444"/>
      <c r="AR320" s="444"/>
    </row>
    <row r="321" spans="1:44" s="38" customFormat="1" ht="18" customHeight="1" x14ac:dyDescent="0.25">
      <c r="A321" s="355" t="s">
        <v>34</v>
      </c>
      <c r="B321" s="64" t="s">
        <v>35</v>
      </c>
      <c r="C321" s="293" t="s">
        <v>421</v>
      </c>
      <c r="D321" s="356">
        <v>5</v>
      </c>
      <c r="E321" s="356">
        <v>231</v>
      </c>
      <c r="F321" s="356" t="s">
        <v>78</v>
      </c>
      <c r="G321" s="357">
        <v>1012374</v>
      </c>
      <c r="H321" s="293" t="s">
        <v>1468</v>
      </c>
      <c r="I321" s="293" t="s">
        <v>49</v>
      </c>
      <c r="J321" s="358"/>
      <c r="K321" s="101">
        <v>10944</v>
      </c>
      <c r="L321" s="111">
        <v>0</v>
      </c>
      <c r="M321" s="101">
        <f t="shared" si="47"/>
        <v>10944</v>
      </c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9">
        <f t="shared" si="50"/>
        <v>0</v>
      </c>
      <c r="AA321" s="109">
        <f t="shared" si="51"/>
        <v>10944</v>
      </c>
      <c r="AB321" s="101">
        <f t="shared" si="45"/>
        <v>10944</v>
      </c>
      <c r="AC321" s="109"/>
      <c r="AD321" s="109"/>
      <c r="AE321" s="101">
        <f t="shared" si="53"/>
        <v>0</v>
      </c>
      <c r="AF321" s="109"/>
      <c r="AG321" s="109"/>
      <c r="AH321" s="109">
        <v>10944</v>
      </c>
      <c r="AI321" s="101">
        <v>10944</v>
      </c>
      <c r="AJ321" s="109"/>
      <c r="AK321" s="109"/>
      <c r="AL321" s="52"/>
      <c r="AM321" s="276">
        <f t="shared" si="46"/>
        <v>0</v>
      </c>
      <c r="AN321" s="457"/>
      <c r="AP321" s="444"/>
      <c r="AQ321" s="444"/>
      <c r="AR321" s="444"/>
    </row>
    <row r="322" spans="1:44" s="38" customFormat="1" ht="18" customHeight="1" x14ac:dyDescent="0.25">
      <c r="A322" s="355" t="s">
        <v>34</v>
      </c>
      <c r="B322" s="64" t="s">
        <v>35</v>
      </c>
      <c r="C322" s="293" t="s">
        <v>421</v>
      </c>
      <c r="D322" s="356">
        <v>5</v>
      </c>
      <c r="E322" s="356">
        <v>231</v>
      </c>
      <c r="F322" s="356" t="s">
        <v>1611</v>
      </c>
      <c r="G322" s="357">
        <v>1012374</v>
      </c>
      <c r="H322" s="293" t="s">
        <v>1469</v>
      </c>
      <c r="I322" s="293" t="s">
        <v>49</v>
      </c>
      <c r="J322" s="358"/>
      <c r="K322" s="101">
        <v>13140</v>
      </c>
      <c r="L322" s="111">
        <v>0</v>
      </c>
      <c r="M322" s="101">
        <f t="shared" si="47"/>
        <v>13140</v>
      </c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9">
        <f t="shared" si="50"/>
        <v>0</v>
      </c>
      <c r="AA322" s="109">
        <f t="shared" si="51"/>
        <v>13140</v>
      </c>
      <c r="AB322" s="101">
        <f t="shared" si="45"/>
        <v>13140</v>
      </c>
      <c r="AC322" s="109"/>
      <c r="AD322" s="109"/>
      <c r="AE322" s="101">
        <f t="shared" si="53"/>
        <v>0</v>
      </c>
      <c r="AF322" s="109"/>
      <c r="AG322" s="109"/>
      <c r="AH322" s="109">
        <v>13140</v>
      </c>
      <c r="AI322" s="101">
        <v>13140</v>
      </c>
      <c r="AJ322" s="109"/>
      <c r="AK322" s="109"/>
      <c r="AL322" s="52"/>
      <c r="AM322" s="276">
        <f t="shared" si="46"/>
        <v>0</v>
      </c>
      <c r="AN322" s="457"/>
      <c r="AP322" s="444"/>
      <c r="AQ322" s="444"/>
      <c r="AR322" s="444"/>
    </row>
    <row r="323" spans="1:44" s="38" customFormat="1" ht="18" customHeight="1" x14ac:dyDescent="0.25">
      <c r="A323" s="355" t="s">
        <v>34</v>
      </c>
      <c r="B323" s="64" t="s">
        <v>35</v>
      </c>
      <c r="C323" s="293" t="s">
        <v>421</v>
      </c>
      <c r="D323" s="356">
        <v>5</v>
      </c>
      <c r="E323" s="356">
        <v>231</v>
      </c>
      <c r="F323" s="356" t="s">
        <v>73</v>
      </c>
      <c r="G323" s="357">
        <v>1012374</v>
      </c>
      <c r="H323" s="293" t="s">
        <v>1470</v>
      </c>
      <c r="I323" s="293" t="s">
        <v>49</v>
      </c>
      <c r="J323" s="358"/>
      <c r="K323" s="101">
        <v>24936</v>
      </c>
      <c r="L323" s="111">
        <v>0</v>
      </c>
      <c r="M323" s="101">
        <f t="shared" si="47"/>
        <v>24936</v>
      </c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9">
        <f t="shared" si="50"/>
        <v>0</v>
      </c>
      <c r="AA323" s="109">
        <f t="shared" si="51"/>
        <v>24936</v>
      </c>
      <c r="AB323" s="101">
        <f t="shared" si="45"/>
        <v>24936</v>
      </c>
      <c r="AC323" s="109"/>
      <c r="AD323" s="109"/>
      <c r="AE323" s="101">
        <f t="shared" si="53"/>
        <v>0</v>
      </c>
      <c r="AF323" s="109"/>
      <c r="AG323" s="109"/>
      <c r="AH323" s="109">
        <v>24936</v>
      </c>
      <c r="AI323" s="101">
        <v>24936</v>
      </c>
      <c r="AJ323" s="109"/>
      <c r="AK323" s="109"/>
      <c r="AL323" s="52"/>
      <c r="AM323" s="276">
        <f t="shared" si="46"/>
        <v>0</v>
      </c>
      <c r="AN323" s="457"/>
      <c r="AP323" s="444"/>
      <c r="AQ323" s="444"/>
      <c r="AR323" s="444"/>
    </row>
    <row r="324" spans="1:44" s="38" customFormat="1" ht="18" customHeight="1" x14ac:dyDescent="0.25">
      <c r="A324" s="355" t="s">
        <v>34</v>
      </c>
      <c r="B324" s="64" t="s">
        <v>35</v>
      </c>
      <c r="C324" s="293" t="s">
        <v>421</v>
      </c>
      <c r="D324" s="356">
        <v>5</v>
      </c>
      <c r="E324" s="356">
        <v>231</v>
      </c>
      <c r="F324" s="356" t="s">
        <v>1611</v>
      </c>
      <c r="G324" s="357">
        <v>1012374</v>
      </c>
      <c r="H324" s="293" t="s">
        <v>1471</v>
      </c>
      <c r="I324" s="293" t="s">
        <v>49</v>
      </c>
      <c r="J324" s="358"/>
      <c r="K324" s="101">
        <v>16020</v>
      </c>
      <c r="L324" s="111">
        <v>0</v>
      </c>
      <c r="M324" s="101">
        <f t="shared" si="47"/>
        <v>16020</v>
      </c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9">
        <f t="shared" si="50"/>
        <v>0</v>
      </c>
      <c r="AA324" s="109">
        <f t="shared" si="51"/>
        <v>16020</v>
      </c>
      <c r="AB324" s="101">
        <f t="shared" ref="AB324:AB387" si="54">K324-L324-Z324</f>
        <v>16020</v>
      </c>
      <c r="AC324" s="109"/>
      <c r="AD324" s="109"/>
      <c r="AE324" s="101">
        <f t="shared" si="53"/>
        <v>0</v>
      </c>
      <c r="AF324" s="109"/>
      <c r="AG324" s="109"/>
      <c r="AH324" s="109">
        <v>16020</v>
      </c>
      <c r="AI324" s="101">
        <v>16020</v>
      </c>
      <c r="AJ324" s="109"/>
      <c r="AK324" s="109"/>
      <c r="AL324" s="52"/>
      <c r="AM324" s="276">
        <f t="shared" ref="AM324:AM387" si="55">K324-L324-AI324-AJ324-AK324</f>
        <v>0</v>
      </c>
      <c r="AN324" s="457"/>
      <c r="AP324" s="444"/>
      <c r="AQ324" s="444"/>
      <c r="AR324" s="444"/>
    </row>
    <row r="325" spans="1:44" s="38" customFormat="1" ht="18" customHeight="1" x14ac:dyDescent="0.25">
      <c r="A325" s="355" t="s">
        <v>34</v>
      </c>
      <c r="B325" s="64" t="s">
        <v>35</v>
      </c>
      <c r="C325" s="293" t="s">
        <v>421</v>
      </c>
      <c r="D325" s="356">
        <v>5</v>
      </c>
      <c r="E325" s="356">
        <v>231</v>
      </c>
      <c r="F325" s="356" t="s">
        <v>73</v>
      </c>
      <c r="G325" s="357">
        <v>1012374</v>
      </c>
      <c r="H325" s="293" t="s">
        <v>1472</v>
      </c>
      <c r="I325" s="293" t="s">
        <v>49</v>
      </c>
      <c r="J325" s="358"/>
      <c r="K325" s="101">
        <v>35280</v>
      </c>
      <c r="L325" s="111">
        <v>0</v>
      </c>
      <c r="M325" s="101">
        <f t="shared" ref="M325:M388" si="56">AI325</f>
        <v>35280</v>
      </c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9">
        <f t="shared" si="50"/>
        <v>0</v>
      </c>
      <c r="AA325" s="109">
        <f t="shared" si="51"/>
        <v>35280</v>
      </c>
      <c r="AB325" s="101">
        <f t="shared" si="54"/>
        <v>35280</v>
      </c>
      <c r="AC325" s="109"/>
      <c r="AD325" s="109"/>
      <c r="AE325" s="101">
        <f t="shared" si="53"/>
        <v>0</v>
      </c>
      <c r="AF325" s="109"/>
      <c r="AG325" s="109"/>
      <c r="AH325" s="109">
        <v>35280</v>
      </c>
      <c r="AI325" s="101">
        <v>35280</v>
      </c>
      <c r="AJ325" s="109"/>
      <c r="AK325" s="109"/>
      <c r="AL325" s="52"/>
      <c r="AM325" s="276">
        <f t="shared" si="55"/>
        <v>0</v>
      </c>
      <c r="AN325" s="457"/>
      <c r="AP325" s="444"/>
      <c r="AQ325" s="444"/>
      <c r="AR325" s="444"/>
    </row>
    <row r="326" spans="1:44" s="38" customFormat="1" ht="18" customHeight="1" x14ac:dyDescent="0.25">
      <c r="A326" s="355" t="s">
        <v>34</v>
      </c>
      <c r="B326" s="64" t="s">
        <v>35</v>
      </c>
      <c r="C326" s="293" t="s">
        <v>421</v>
      </c>
      <c r="D326" s="356">
        <v>5</v>
      </c>
      <c r="E326" s="356">
        <v>231</v>
      </c>
      <c r="F326" s="356" t="s">
        <v>142</v>
      </c>
      <c r="G326" s="357">
        <v>1012374</v>
      </c>
      <c r="H326" s="293" t="s">
        <v>1473</v>
      </c>
      <c r="I326" s="293" t="s">
        <v>49</v>
      </c>
      <c r="J326" s="358"/>
      <c r="K326" s="101">
        <v>20520</v>
      </c>
      <c r="L326" s="111">
        <v>0</v>
      </c>
      <c r="M326" s="101">
        <f t="shared" si="56"/>
        <v>20520</v>
      </c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9">
        <f t="shared" si="50"/>
        <v>0</v>
      </c>
      <c r="AA326" s="109">
        <f t="shared" si="51"/>
        <v>20520</v>
      </c>
      <c r="AB326" s="101">
        <f t="shared" si="54"/>
        <v>20520</v>
      </c>
      <c r="AC326" s="109"/>
      <c r="AD326" s="109"/>
      <c r="AE326" s="101">
        <f t="shared" si="53"/>
        <v>0</v>
      </c>
      <c r="AF326" s="109"/>
      <c r="AG326" s="109"/>
      <c r="AH326" s="109">
        <v>20520</v>
      </c>
      <c r="AI326" s="101">
        <v>20520</v>
      </c>
      <c r="AJ326" s="109"/>
      <c r="AK326" s="109"/>
      <c r="AL326" s="52"/>
      <c r="AM326" s="276">
        <f t="shared" si="55"/>
        <v>0</v>
      </c>
      <c r="AN326" s="457"/>
      <c r="AP326" s="444"/>
      <c r="AQ326" s="444"/>
      <c r="AR326" s="444"/>
    </row>
    <row r="327" spans="1:44" s="38" customFormat="1" ht="18" customHeight="1" x14ac:dyDescent="0.25">
      <c r="A327" s="355" t="s">
        <v>34</v>
      </c>
      <c r="B327" s="64" t="s">
        <v>35</v>
      </c>
      <c r="C327" s="293" t="s">
        <v>421</v>
      </c>
      <c r="D327" s="356">
        <v>5</v>
      </c>
      <c r="E327" s="356">
        <v>231</v>
      </c>
      <c r="F327" s="356" t="s">
        <v>132</v>
      </c>
      <c r="G327" s="357">
        <v>1012374</v>
      </c>
      <c r="H327" s="293" t="s">
        <v>1474</v>
      </c>
      <c r="I327" s="293" t="s">
        <v>49</v>
      </c>
      <c r="J327" s="358"/>
      <c r="K327" s="101">
        <v>18120</v>
      </c>
      <c r="L327" s="111">
        <v>0</v>
      </c>
      <c r="M327" s="101">
        <f t="shared" si="56"/>
        <v>18120</v>
      </c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9">
        <f t="shared" si="50"/>
        <v>0</v>
      </c>
      <c r="AA327" s="109">
        <f t="shared" si="51"/>
        <v>18120</v>
      </c>
      <c r="AB327" s="101">
        <f t="shared" si="54"/>
        <v>18120</v>
      </c>
      <c r="AC327" s="109"/>
      <c r="AD327" s="109"/>
      <c r="AE327" s="101">
        <f t="shared" si="53"/>
        <v>0</v>
      </c>
      <c r="AF327" s="109"/>
      <c r="AG327" s="109"/>
      <c r="AH327" s="109">
        <v>18120</v>
      </c>
      <c r="AI327" s="101">
        <v>18120</v>
      </c>
      <c r="AJ327" s="109"/>
      <c r="AK327" s="109"/>
      <c r="AL327" s="52"/>
      <c r="AM327" s="276">
        <f t="shared" si="55"/>
        <v>0</v>
      </c>
      <c r="AN327" s="457"/>
      <c r="AP327" s="444"/>
      <c r="AQ327" s="444"/>
      <c r="AR327" s="444"/>
    </row>
    <row r="328" spans="1:44" s="38" customFormat="1" ht="18" customHeight="1" x14ac:dyDescent="0.25">
      <c r="A328" s="355" t="s">
        <v>34</v>
      </c>
      <c r="B328" s="64" t="s">
        <v>35</v>
      </c>
      <c r="C328" s="293" t="s">
        <v>421</v>
      </c>
      <c r="D328" s="356">
        <v>5</v>
      </c>
      <c r="E328" s="356">
        <v>231</v>
      </c>
      <c r="F328" s="356" t="s">
        <v>69</v>
      </c>
      <c r="G328" s="357">
        <v>1012374</v>
      </c>
      <c r="H328" s="293" t="s">
        <v>1475</v>
      </c>
      <c r="I328" s="293" t="s">
        <v>49</v>
      </c>
      <c r="J328" s="358"/>
      <c r="K328" s="101">
        <v>16320</v>
      </c>
      <c r="L328" s="111">
        <v>0</v>
      </c>
      <c r="M328" s="101">
        <f t="shared" si="56"/>
        <v>16320</v>
      </c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9">
        <f t="shared" si="50"/>
        <v>0</v>
      </c>
      <c r="AA328" s="109">
        <f t="shared" si="51"/>
        <v>16320</v>
      </c>
      <c r="AB328" s="101">
        <f t="shared" si="54"/>
        <v>16320</v>
      </c>
      <c r="AC328" s="109"/>
      <c r="AD328" s="109"/>
      <c r="AE328" s="101">
        <f t="shared" si="53"/>
        <v>0</v>
      </c>
      <c r="AF328" s="109"/>
      <c r="AG328" s="109"/>
      <c r="AH328" s="109">
        <v>16320</v>
      </c>
      <c r="AI328" s="101">
        <v>16320</v>
      </c>
      <c r="AJ328" s="109"/>
      <c r="AK328" s="109"/>
      <c r="AL328" s="52"/>
      <c r="AM328" s="276">
        <f t="shared" si="55"/>
        <v>0</v>
      </c>
      <c r="AN328" s="457"/>
      <c r="AP328" s="444"/>
      <c r="AQ328" s="444"/>
      <c r="AR328" s="444"/>
    </row>
    <row r="329" spans="1:44" s="38" customFormat="1" ht="18" customHeight="1" x14ac:dyDescent="0.25">
      <c r="A329" s="355" t="s">
        <v>34</v>
      </c>
      <c r="B329" s="64" t="s">
        <v>35</v>
      </c>
      <c r="C329" s="293" t="s">
        <v>421</v>
      </c>
      <c r="D329" s="356">
        <v>5</v>
      </c>
      <c r="E329" s="356">
        <v>231</v>
      </c>
      <c r="F329" s="356" t="s">
        <v>404</v>
      </c>
      <c r="G329" s="357">
        <v>1012374</v>
      </c>
      <c r="H329" s="293" t="s">
        <v>1476</v>
      </c>
      <c r="I329" s="293" t="s">
        <v>49</v>
      </c>
      <c r="J329" s="358"/>
      <c r="K329" s="101">
        <v>27600</v>
      </c>
      <c r="L329" s="111">
        <v>0</v>
      </c>
      <c r="M329" s="101">
        <f t="shared" si="56"/>
        <v>27600</v>
      </c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9">
        <f t="shared" si="50"/>
        <v>0</v>
      </c>
      <c r="AA329" s="109">
        <f t="shared" si="51"/>
        <v>27600</v>
      </c>
      <c r="AB329" s="101">
        <f t="shared" si="54"/>
        <v>27600</v>
      </c>
      <c r="AC329" s="109"/>
      <c r="AD329" s="109"/>
      <c r="AE329" s="101">
        <f t="shared" si="53"/>
        <v>0</v>
      </c>
      <c r="AF329" s="109"/>
      <c r="AG329" s="109"/>
      <c r="AH329" s="109">
        <v>27600</v>
      </c>
      <c r="AI329" s="101">
        <v>27600</v>
      </c>
      <c r="AJ329" s="109"/>
      <c r="AK329" s="109"/>
      <c r="AL329" s="52"/>
      <c r="AM329" s="276">
        <f t="shared" si="55"/>
        <v>0</v>
      </c>
      <c r="AN329" s="457"/>
      <c r="AP329" s="444"/>
      <c r="AQ329" s="444"/>
      <c r="AR329" s="444"/>
    </row>
    <row r="330" spans="1:44" s="38" customFormat="1" ht="18" customHeight="1" x14ac:dyDescent="0.25">
      <c r="A330" s="355" t="s">
        <v>34</v>
      </c>
      <c r="B330" s="64" t="s">
        <v>35</v>
      </c>
      <c r="C330" s="293" t="s">
        <v>421</v>
      </c>
      <c r="D330" s="356">
        <v>5</v>
      </c>
      <c r="E330" s="356">
        <v>231</v>
      </c>
      <c r="F330" s="356" t="s">
        <v>71</v>
      </c>
      <c r="G330" s="357">
        <v>1012374</v>
      </c>
      <c r="H330" s="293" t="s">
        <v>1477</v>
      </c>
      <c r="I330" s="293" t="s">
        <v>49</v>
      </c>
      <c r="J330" s="358"/>
      <c r="K330" s="101">
        <v>13320</v>
      </c>
      <c r="L330" s="111">
        <v>0</v>
      </c>
      <c r="M330" s="101">
        <f t="shared" si="56"/>
        <v>13320</v>
      </c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9">
        <f t="shared" si="50"/>
        <v>0</v>
      </c>
      <c r="AA330" s="109">
        <f t="shared" si="51"/>
        <v>13320</v>
      </c>
      <c r="AB330" s="101">
        <f t="shared" si="54"/>
        <v>13320</v>
      </c>
      <c r="AC330" s="109"/>
      <c r="AD330" s="109"/>
      <c r="AE330" s="101">
        <f t="shared" si="53"/>
        <v>0</v>
      </c>
      <c r="AF330" s="109"/>
      <c r="AG330" s="109"/>
      <c r="AH330" s="109">
        <v>13320</v>
      </c>
      <c r="AI330" s="101">
        <v>13320</v>
      </c>
      <c r="AJ330" s="109"/>
      <c r="AK330" s="109"/>
      <c r="AL330" s="52"/>
      <c r="AM330" s="276">
        <f t="shared" si="55"/>
        <v>0</v>
      </c>
      <c r="AN330" s="457"/>
      <c r="AP330" s="444"/>
      <c r="AQ330" s="444"/>
      <c r="AR330" s="444"/>
    </row>
    <row r="331" spans="1:44" s="38" customFormat="1" ht="18" customHeight="1" x14ac:dyDescent="0.25">
      <c r="A331" s="355" t="s">
        <v>34</v>
      </c>
      <c r="B331" s="64" t="s">
        <v>35</v>
      </c>
      <c r="C331" s="293" t="s">
        <v>421</v>
      </c>
      <c r="D331" s="356">
        <v>5</v>
      </c>
      <c r="E331" s="356">
        <v>231</v>
      </c>
      <c r="F331" s="356" t="s">
        <v>69</v>
      </c>
      <c r="G331" s="357">
        <v>1012374</v>
      </c>
      <c r="H331" s="293" t="s">
        <v>1478</v>
      </c>
      <c r="I331" s="293" t="s">
        <v>49</v>
      </c>
      <c r="J331" s="358"/>
      <c r="K331" s="101">
        <v>27960</v>
      </c>
      <c r="L331" s="111">
        <v>0</v>
      </c>
      <c r="M331" s="101">
        <f t="shared" si="56"/>
        <v>27960</v>
      </c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9">
        <f t="shared" si="50"/>
        <v>0</v>
      </c>
      <c r="AA331" s="109">
        <f t="shared" si="51"/>
        <v>27960</v>
      </c>
      <c r="AB331" s="101">
        <f t="shared" si="54"/>
        <v>27960</v>
      </c>
      <c r="AC331" s="109"/>
      <c r="AD331" s="109"/>
      <c r="AE331" s="101">
        <f t="shared" si="53"/>
        <v>0</v>
      </c>
      <c r="AF331" s="109"/>
      <c r="AG331" s="109"/>
      <c r="AH331" s="109">
        <v>27960</v>
      </c>
      <c r="AI331" s="101">
        <v>27960</v>
      </c>
      <c r="AJ331" s="109"/>
      <c r="AK331" s="109"/>
      <c r="AL331" s="52"/>
      <c r="AM331" s="276">
        <f t="shared" si="55"/>
        <v>0</v>
      </c>
      <c r="AN331" s="457"/>
      <c r="AP331" s="444"/>
      <c r="AQ331" s="444"/>
      <c r="AR331" s="444"/>
    </row>
    <row r="332" spans="1:44" s="38" customFormat="1" ht="18" customHeight="1" x14ac:dyDescent="0.25">
      <c r="A332" s="355" t="s">
        <v>34</v>
      </c>
      <c r="B332" s="64" t="s">
        <v>35</v>
      </c>
      <c r="C332" s="293" t="s">
        <v>421</v>
      </c>
      <c r="D332" s="356">
        <v>5</v>
      </c>
      <c r="E332" s="356">
        <v>231</v>
      </c>
      <c r="F332" s="356" t="s">
        <v>71</v>
      </c>
      <c r="G332" s="357">
        <v>1012374</v>
      </c>
      <c r="H332" s="293" t="s">
        <v>1479</v>
      </c>
      <c r="I332" s="293" t="s">
        <v>49</v>
      </c>
      <c r="J332" s="358"/>
      <c r="K332" s="101">
        <v>17520</v>
      </c>
      <c r="L332" s="111">
        <v>0</v>
      </c>
      <c r="M332" s="101">
        <f t="shared" si="56"/>
        <v>17520</v>
      </c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9">
        <f t="shared" si="50"/>
        <v>0</v>
      </c>
      <c r="AA332" s="109">
        <f t="shared" si="51"/>
        <v>17520</v>
      </c>
      <c r="AB332" s="101">
        <f t="shared" si="54"/>
        <v>17520</v>
      </c>
      <c r="AC332" s="109"/>
      <c r="AD332" s="109"/>
      <c r="AE332" s="101">
        <f t="shared" si="53"/>
        <v>0</v>
      </c>
      <c r="AF332" s="109"/>
      <c r="AG332" s="109"/>
      <c r="AH332" s="109">
        <v>17520</v>
      </c>
      <c r="AI332" s="101">
        <v>17520</v>
      </c>
      <c r="AJ332" s="109"/>
      <c r="AK332" s="109"/>
      <c r="AL332" s="52"/>
      <c r="AM332" s="276">
        <f t="shared" si="55"/>
        <v>0</v>
      </c>
      <c r="AN332" s="457"/>
      <c r="AP332" s="444"/>
      <c r="AQ332" s="444"/>
      <c r="AR332" s="444"/>
    </row>
    <row r="333" spans="1:44" s="38" customFormat="1" ht="18" customHeight="1" x14ac:dyDescent="0.25">
      <c r="A333" s="355" t="s">
        <v>34</v>
      </c>
      <c r="B333" s="64" t="s">
        <v>35</v>
      </c>
      <c r="C333" s="293" t="s">
        <v>421</v>
      </c>
      <c r="D333" s="356">
        <v>5</v>
      </c>
      <c r="E333" s="356">
        <v>231</v>
      </c>
      <c r="F333" s="356" t="s">
        <v>71</v>
      </c>
      <c r="G333" s="357">
        <v>1012374</v>
      </c>
      <c r="H333" s="293" t="s">
        <v>1480</v>
      </c>
      <c r="I333" s="293" t="s">
        <v>49</v>
      </c>
      <c r="J333" s="358"/>
      <c r="K333" s="101">
        <v>26880</v>
      </c>
      <c r="L333" s="111">
        <v>0</v>
      </c>
      <c r="M333" s="101">
        <f t="shared" si="56"/>
        <v>26880</v>
      </c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9">
        <f t="shared" si="50"/>
        <v>0</v>
      </c>
      <c r="AA333" s="109">
        <f t="shared" si="51"/>
        <v>26880</v>
      </c>
      <c r="AB333" s="101">
        <f t="shared" si="54"/>
        <v>26880</v>
      </c>
      <c r="AC333" s="109"/>
      <c r="AD333" s="109"/>
      <c r="AE333" s="101">
        <f t="shared" si="53"/>
        <v>0</v>
      </c>
      <c r="AF333" s="109"/>
      <c r="AG333" s="109"/>
      <c r="AH333" s="109">
        <v>26880</v>
      </c>
      <c r="AI333" s="101">
        <v>26880</v>
      </c>
      <c r="AJ333" s="109"/>
      <c r="AK333" s="109"/>
      <c r="AL333" s="52"/>
      <c r="AM333" s="276">
        <f t="shared" si="55"/>
        <v>0</v>
      </c>
      <c r="AN333" s="457"/>
      <c r="AP333" s="444"/>
      <c r="AQ333" s="444"/>
      <c r="AR333" s="444"/>
    </row>
    <row r="334" spans="1:44" s="38" customFormat="1" ht="18" customHeight="1" x14ac:dyDescent="0.25">
      <c r="A334" s="355" t="s">
        <v>34</v>
      </c>
      <c r="B334" s="64" t="s">
        <v>35</v>
      </c>
      <c r="C334" s="293" t="s">
        <v>421</v>
      </c>
      <c r="D334" s="356">
        <v>5</v>
      </c>
      <c r="E334" s="356">
        <v>231</v>
      </c>
      <c r="F334" s="356" t="s">
        <v>59</v>
      </c>
      <c r="G334" s="357">
        <v>1012374</v>
      </c>
      <c r="H334" s="293" t="s">
        <v>1481</v>
      </c>
      <c r="I334" s="293" t="s">
        <v>49</v>
      </c>
      <c r="J334" s="358"/>
      <c r="K334" s="101">
        <v>21600</v>
      </c>
      <c r="L334" s="111">
        <v>0</v>
      </c>
      <c r="M334" s="101">
        <f t="shared" si="56"/>
        <v>21600</v>
      </c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9">
        <f t="shared" si="50"/>
        <v>0</v>
      </c>
      <c r="AA334" s="109">
        <f t="shared" si="51"/>
        <v>21600</v>
      </c>
      <c r="AB334" s="101">
        <f t="shared" si="54"/>
        <v>21600</v>
      </c>
      <c r="AC334" s="109"/>
      <c r="AD334" s="109"/>
      <c r="AE334" s="101">
        <f t="shared" si="53"/>
        <v>0</v>
      </c>
      <c r="AF334" s="109"/>
      <c r="AG334" s="109"/>
      <c r="AH334" s="109">
        <v>21600</v>
      </c>
      <c r="AI334" s="101">
        <v>21600</v>
      </c>
      <c r="AJ334" s="109"/>
      <c r="AK334" s="109"/>
      <c r="AL334" s="52"/>
      <c r="AM334" s="276">
        <f t="shared" si="55"/>
        <v>0</v>
      </c>
      <c r="AN334" s="457"/>
      <c r="AP334" s="444"/>
      <c r="AQ334" s="444"/>
      <c r="AR334" s="444"/>
    </row>
    <row r="335" spans="1:44" s="38" customFormat="1" ht="18" customHeight="1" x14ac:dyDescent="0.25">
      <c r="A335" s="355" t="s">
        <v>34</v>
      </c>
      <c r="B335" s="64" t="s">
        <v>35</v>
      </c>
      <c r="C335" s="293" t="s">
        <v>421</v>
      </c>
      <c r="D335" s="356">
        <v>5</v>
      </c>
      <c r="E335" s="356">
        <v>231</v>
      </c>
      <c r="F335" s="356" t="s">
        <v>73</v>
      </c>
      <c r="G335" s="357">
        <v>1012374</v>
      </c>
      <c r="H335" s="293" t="s">
        <v>1482</v>
      </c>
      <c r="I335" s="293" t="s">
        <v>49</v>
      </c>
      <c r="J335" s="358"/>
      <c r="K335" s="101">
        <v>24600</v>
      </c>
      <c r="L335" s="111">
        <v>0</v>
      </c>
      <c r="M335" s="101">
        <f t="shared" si="56"/>
        <v>24600</v>
      </c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9">
        <f t="shared" si="50"/>
        <v>0</v>
      </c>
      <c r="AA335" s="109">
        <f t="shared" si="51"/>
        <v>24600</v>
      </c>
      <c r="AB335" s="101">
        <f t="shared" si="54"/>
        <v>24600</v>
      </c>
      <c r="AC335" s="109"/>
      <c r="AD335" s="109"/>
      <c r="AE335" s="101">
        <f t="shared" si="53"/>
        <v>0</v>
      </c>
      <c r="AF335" s="109"/>
      <c r="AG335" s="109"/>
      <c r="AH335" s="109">
        <v>24600</v>
      </c>
      <c r="AI335" s="101">
        <v>24600</v>
      </c>
      <c r="AJ335" s="109"/>
      <c r="AK335" s="109"/>
      <c r="AL335" s="52"/>
      <c r="AM335" s="276">
        <f t="shared" si="55"/>
        <v>0</v>
      </c>
      <c r="AN335" s="457"/>
      <c r="AP335" s="444"/>
      <c r="AQ335" s="444"/>
      <c r="AR335" s="444"/>
    </row>
    <row r="336" spans="1:44" s="38" customFormat="1" ht="18" customHeight="1" x14ac:dyDescent="0.25">
      <c r="A336" s="355" t="s">
        <v>34</v>
      </c>
      <c r="B336" s="64" t="s">
        <v>35</v>
      </c>
      <c r="C336" s="293" t="s">
        <v>421</v>
      </c>
      <c r="D336" s="356">
        <v>5</v>
      </c>
      <c r="E336" s="356">
        <v>231</v>
      </c>
      <c r="F336" s="356" t="s">
        <v>404</v>
      </c>
      <c r="G336" s="357">
        <v>1012374</v>
      </c>
      <c r="H336" s="293" t="s">
        <v>1483</v>
      </c>
      <c r="I336" s="293" t="s">
        <v>49</v>
      </c>
      <c r="J336" s="358"/>
      <c r="K336" s="101">
        <v>20400</v>
      </c>
      <c r="L336" s="111">
        <v>0</v>
      </c>
      <c r="M336" s="101">
        <f t="shared" si="56"/>
        <v>20400</v>
      </c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9">
        <f t="shared" si="50"/>
        <v>0</v>
      </c>
      <c r="AA336" s="109">
        <f t="shared" si="51"/>
        <v>20400</v>
      </c>
      <c r="AB336" s="101">
        <f t="shared" si="54"/>
        <v>20400</v>
      </c>
      <c r="AC336" s="109"/>
      <c r="AD336" s="109"/>
      <c r="AE336" s="101">
        <f t="shared" si="53"/>
        <v>0</v>
      </c>
      <c r="AF336" s="109"/>
      <c r="AG336" s="109"/>
      <c r="AH336" s="109">
        <v>20400</v>
      </c>
      <c r="AI336" s="101">
        <v>20400</v>
      </c>
      <c r="AJ336" s="109"/>
      <c r="AK336" s="109"/>
      <c r="AL336" s="52"/>
      <c r="AM336" s="276">
        <f t="shared" si="55"/>
        <v>0</v>
      </c>
      <c r="AN336" s="457"/>
      <c r="AP336" s="444"/>
      <c r="AQ336" s="444"/>
      <c r="AR336" s="444"/>
    </row>
    <row r="337" spans="1:44" s="38" customFormat="1" ht="18" customHeight="1" x14ac:dyDescent="0.25">
      <c r="A337" s="355" t="s">
        <v>34</v>
      </c>
      <c r="B337" s="64" t="s">
        <v>35</v>
      </c>
      <c r="C337" s="293" t="s">
        <v>421</v>
      </c>
      <c r="D337" s="356">
        <v>5</v>
      </c>
      <c r="E337" s="356">
        <v>231</v>
      </c>
      <c r="F337" s="356" t="s">
        <v>73</v>
      </c>
      <c r="G337" s="357">
        <v>1012374</v>
      </c>
      <c r="H337" s="293" t="s">
        <v>1484</v>
      </c>
      <c r="I337" s="293" t="s">
        <v>49</v>
      </c>
      <c r="J337" s="358"/>
      <c r="K337" s="101">
        <v>9600</v>
      </c>
      <c r="L337" s="111">
        <v>0</v>
      </c>
      <c r="M337" s="101">
        <f t="shared" si="56"/>
        <v>9600</v>
      </c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9">
        <f t="shared" si="50"/>
        <v>0</v>
      </c>
      <c r="AA337" s="109">
        <f t="shared" si="51"/>
        <v>9600</v>
      </c>
      <c r="AB337" s="101">
        <f t="shared" si="54"/>
        <v>9600</v>
      </c>
      <c r="AC337" s="109"/>
      <c r="AD337" s="109"/>
      <c r="AE337" s="101">
        <f t="shared" si="53"/>
        <v>0</v>
      </c>
      <c r="AF337" s="109"/>
      <c r="AG337" s="109"/>
      <c r="AH337" s="109">
        <v>9600</v>
      </c>
      <c r="AI337" s="101">
        <v>9600</v>
      </c>
      <c r="AJ337" s="109"/>
      <c r="AK337" s="109"/>
      <c r="AL337" s="52"/>
      <c r="AM337" s="276">
        <f t="shared" si="55"/>
        <v>0</v>
      </c>
      <c r="AN337" s="457"/>
      <c r="AP337" s="444"/>
      <c r="AQ337" s="444"/>
      <c r="AR337" s="444"/>
    </row>
    <row r="338" spans="1:44" s="38" customFormat="1" ht="18" customHeight="1" x14ac:dyDescent="0.25">
      <c r="A338" s="355" t="s">
        <v>34</v>
      </c>
      <c r="B338" s="64" t="s">
        <v>35</v>
      </c>
      <c r="C338" s="293" t="s">
        <v>421</v>
      </c>
      <c r="D338" s="356">
        <v>5</v>
      </c>
      <c r="E338" s="356">
        <v>231</v>
      </c>
      <c r="F338" s="356" t="s">
        <v>87</v>
      </c>
      <c r="G338" s="357">
        <v>1012374</v>
      </c>
      <c r="H338" s="293" t="s">
        <v>1485</v>
      </c>
      <c r="I338" s="293" t="s">
        <v>49</v>
      </c>
      <c r="J338" s="358"/>
      <c r="K338" s="101">
        <v>14760</v>
      </c>
      <c r="L338" s="111">
        <v>0</v>
      </c>
      <c r="M338" s="101">
        <f t="shared" si="56"/>
        <v>14760</v>
      </c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9">
        <f t="shared" si="50"/>
        <v>0</v>
      </c>
      <c r="AA338" s="109">
        <f t="shared" si="51"/>
        <v>14760</v>
      </c>
      <c r="AB338" s="101">
        <f t="shared" si="54"/>
        <v>14760</v>
      </c>
      <c r="AC338" s="109"/>
      <c r="AD338" s="109"/>
      <c r="AE338" s="101">
        <f t="shared" si="53"/>
        <v>0</v>
      </c>
      <c r="AF338" s="109"/>
      <c r="AG338" s="109"/>
      <c r="AH338" s="109">
        <v>14760</v>
      </c>
      <c r="AI338" s="101">
        <v>14760</v>
      </c>
      <c r="AJ338" s="109"/>
      <c r="AK338" s="109"/>
      <c r="AL338" s="52"/>
      <c r="AM338" s="276">
        <f t="shared" si="55"/>
        <v>0</v>
      </c>
      <c r="AN338" s="457"/>
      <c r="AP338" s="444"/>
      <c r="AQ338" s="444"/>
      <c r="AR338" s="444"/>
    </row>
    <row r="339" spans="1:44" s="38" customFormat="1" ht="18" customHeight="1" x14ac:dyDescent="0.25">
      <c r="A339" s="355" t="s">
        <v>34</v>
      </c>
      <c r="B339" s="64" t="s">
        <v>35</v>
      </c>
      <c r="C339" s="293" t="s">
        <v>421</v>
      </c>
      <c r="D339" s="356">
        <v>5</v>
      </c>
      <c r="E339" s="356">
        <v>231</v>
      </c>
      <c r="F339" s="356" t="s">
        <v>73</v>
      </c>
      <c r="G339" s="357">
        <v>1012374</v>
      </c>
      <c r="H339" s="293" t="s">
        <v>1486</v>
      </c>
      <c r="I339" s="293" t="s">
        <v>49</v>
      </c>
      <c r="J339" s="358"/>
      <c r="K339" s="101">
        <v>15000</v>
      </c>
      <c r="L339" s="111">
        <v>0</v>
      </c>
      <c r="M339" s="101">
        <f t="shared" si="56"/>
        <v>15000</v>
      </c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9">
        <f t="shared" si="50"/>
        <v>0</v>
      </c>
      <c r="AA339" s="109">
        <f t="shared" si="51"/>
        <v>15000</v>
      </c>
      <c r="AB339" s="101">
        <f t="shared" si="54"/>
        <v>15000</v>
      </c>
      <c r="AC339" s="109"/>
      <c r="AD339" s="109"/>
      <c r="AE339" s="101">
        <f t="shared" si="53"/>
        <v>0</v>
      </c>
      <c r="AF339" s="109"/>
      <c r="AG339" s="109"/>
      <c r="AH339" s="109">
        <v>15000</v>
      </c>
      <c r="AI339" s="101">
        <v>15000</v>
      </c>
      <c r="AJ339" s="109"/>
      <c r="AK339" s="109"/>
      <c r="AL339" s="52"/>
      <c r="AM339" s="276">
        <f t="shared" si="55"/>
        <v>0</v>
      </c>
      <c r="AN339" s="457"/>
      <c r="AP339" s="444"/>
      <c r="AQ339" s="444"/>
      <c r="AR339" s="444"/>
    </row>
    <row r="340" spans="1:44" s="38" customFormat="1" ht="18" customHeight="1" x14ac:dyDescent="0.25">
      <c r="A340" s="355" t="s">
        <v>34</v>
      </c>
      <c r="B340" s="64" t="s">
        <v>35</v>
      </c>
      <c r="C340" s="293" t="s">
        <v>421</v>
      </c>
      <c r="D340" s="356">
        <v>5</v>
      </c>
      <c r="E340" s="356">
        <v>231</v>
      </c>
      <c r="F340" s="356" t="s">
        <v>73</v>
      </c>
      <c r="G340" s="357">
        <v>1012374</v>
      </c>
      <c r="H340" s="293" t="s">
        <v>1487</v>
      </c>
      <c r="I340" s="293" t="s">
        <v>49</v>
      </c>
      <c r="J340" s="358"/>
      <c r="K340" s="101">
        <v>16800</v>
      </c>
      <c r="L340" s="111">
        <v>0</v>
      </c>
      <c r="M340" s="101">
        <f t="shared" si="56"/>
        <v>16800</v>
      </c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9">
        <f t="shared" si="50"/>
        <v>0</v>
      </c>
      <c r="AA340" s="109">
        <f t="shared" si="51"/>
        <v>16800</v>
      </c>
      <c r="AB340" s="101">
        <f t="shared" si="54"/>
        <v>16800</v>
      </c>
      <c r="AC340" s="109"/>
      <c r="AD340" s="109"/>
      <c r="AE340" s="101">
        <f t="shared" si="53"/>
        <v>0</v>
      </c>
      <c r="AF340" s="109"/>
      <c r="AG340" s="109"/>
      <c r="AH340" s="109">
        <v>16800</v>
      </c>
      <c r="AI340" s="101">
        <v>16800</v>
      </c>
      <c r="AJ340" s="109"/>
      <c r="AK340" s="109"/>
      <c r="AL340" s="52"/>
      <c r="AM340" s="276">
        <f t="shared" si="55"/>
        <v>0</v>
      </c>
      <c r="AN340" s="457"/>
      <c r="AP340" s="444"/>
      <c r="AQ340" s="444"/>
      <c r="AR340" s="444"/>
    </row>
    <row r="341" spans="1:44" s="38" customFormat="1" ht="18" customHeight="1" x14ac:dyDescent="0.25">
      <c r="A341" s="355" t="s">
        <v>34</v>
      </c>
      <c r="B341" s="64" t="s">
        <v>35</v>
      </c>
      <c r="C341" s="293" t="s">
        <v>421</v>
      </c>
      <c r="D341" s="356">
        <v>5</v>
      </c>
      <c r="E341" s="356">
        <v>231</v>
      </c>
      <c r="F341" s="356" t="s">
        <v>82</v>
      </c>
      <c r="G341" s="357">
        <v>1012374</v>
      </c>
      <c r="H341" s="293" t="s">
        <v>1488</v>
      </c>
      <c r="I341" s="293" t="s">
        <v>49</v>
      </c>
      <c r="J341" s="358"/>
      <c r="K341" s="101">
        <v>19584</v>
      </c>
      <c r="L341" s="111">
        <v>0</v>
      </c>
      <c r="M341" s="101">
        <f t="shared" si="56"/>
        <v>19584</v>
      </c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9">
        <f t="shared" si="50"/>
        <v>0</v>
      </c>
      <c r="AA341" s="109">
        <f t="shared" si="51"/>
        <v>19584</v>
      </c>
      <c r="AB341" s="101">
        <f t="shared" si="54"/>
        <v>19584</v>
      </c>
      <c r="AC341" s="109"/>
      <c r="AD341" s="109"/>
      <c r="AE341" s="101">
        <f t="shared" si="53"/>
        <v>0</v>
      </c>
      <c r="AF341" s="109"/>
      <c r="AG341" s="109"/>
      <c r="AH341" s="109">
        <v>19584</v>
      </c>
      <c r="AI341" s="101">
        <v>19584</v>
      </c>
      <c r="AJ341" s="109"/>
      <c r="AK341" s="109"/>
      <c r="AL341" s="52"/>
      <c r="AM341" s="276">
        <f t="shared" si="55"/>
        <v>0</v>
      </c>
      <c r="AN341" s="457"/>
      <c r="AP341" s="444"/>
      <c r="AQ341" s="444"/>
      <c r="AR341" s="444"/>
    </row>
    <row r="342" spans="1:44" s="38" customFormat="1" ht="18" customHeight="1" x14ac:dyDescent="0.25">
      <c r="A342" s="355" t="s">
        <v>34</v>
      </c>
      <c r="B342" s="64" t="s">
        <v>35</v>
      </c>
      <c r="C342" s="293" t="s">
        <v>421</v>
      </c>
      <c r="D342" s="356">
        <v>5</v>
      </c>
      <c r="E342" s="356">
        <v>231</v>
      </c>
      <c r="F342" s="356" t="s">
        <v>59</v>
      </c>
      <c r="G342" s="357">
        <v>1012374</v>
      </c>
      <c r="H342" s="293" t="s">
        <v>1489</v>
      </c>
      <c r="I342" s="293" t="s">
        <v>49</v>
      </c>
      <c r="J342" s="358"/>
      <c r="K342" s="101">
        <v>32052</v>
      </c>
      <c r="L342" s="111">
        <v>0</v>
      </c>
      <c r="M342" s="101">
        <f t="shared" si="56"/>
        <v>32052</v>
      </c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9">
        <f t="shared" si="50"/>
        <v>0</v>
      </c>
      <c r="AA342" s="109">
        <f t="shared" si="51"/>
        <v>32052</v>
      </c>
      <c r="AB342" s="101">
        <f t="shared" si="54"/>
        <v>32052</v>
      </c>
      <c r="AC342" s="109"/>
      <c r="AD342" s="109"/>
      <c r="AE342" s="101">
        <f t="shared" si="53"/>
        <v>0</v>
      </c>
      <c r="AF342" s="109"/>
      <c r="AG342" s="109"/>
      <c r="AH342" s="109">
        <v>32052</v>
      </c>
      <c r="AI342" s="101">
        <v>32052</v>
      </c>
      <c r="AJ342" s="109"/>
      <c r="AK342" s="109"/>
      <c r="AL342" s="52"/>
      <c r="AM342" s="276">
        <f t="shared" si="55"/>
        <v>0</v>
      </c>
      <c r="AN342" s="457"/>
      <c r="AP342" s="444"/>
      <c r="AQ342" s="444"/>
      <c r="AR342" s="444"/>
    </row>
    <row r="343" spans="1:44" s="38" customFormat="1" ht="18" customHeight="1" x14ac:dyDescent="0.25">
      <c r="A343" s="355" t="s">
        <v>34</v>
      </c>
      <c r="B343" s="64" t="s">
        <v>35</v>
      </c>
      <c r="C343" s="293" t="s">
        <v>421</v>
      </c>
      <c r="D343" s="356">
        <v>5</v>
      </c>
      <c r="E343" s="356">
        <v>231</v>
      </c>
      <c r="F343" s="356" t="s">
        <v>81</v>
      </c>
      <c r="G343" s="357">
        <v>1012374</v>
      </c>
      <c r="H343" s="293" t="s">
        <v>1490</v>
      </c>
      <c r="I343" s="293" t="s">
        <v>48</v>
      </c>
      <c r="J343" s="358"/>
      <c r="K343" s="101">
        <v>51480</v>
      </c>
      <c r="L343" s="111">
        <v>0</v>
      </c>
      <c r="M343" s="101">
        <f t="shared" si="56"/>
        <v>51480</v>
      </c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9">
        <f t="shared" si="50"/>
        <v>0</v>
      </c>
      <c r="AA343" s="109">
        <f t="shared" si="51"/>
        <v>51480</v>
      </c>
      <c r="AB343" s="101">
        <f t="shared" si="54"/>
        <v>51480</v>
      </c>
      <c r="AC343" s="109"/>
      <c r="AD343" s="109"/>
      <c r="AE343" s="101">
        <f t="shared" si="53"/>
        <v>0</v>
      </c>
      <c r="AF343" s="109"/>
      <c r="AG343" s="109"/>
      <c r="AH343" s="109">
        <v>51480</v>
      </c>
      <c r="AI343" s="101">
        <v>51480</v>
      </c>
      <c r="AJ343" s="109"/>
      <c r="AK343" s="109"/>
      <c r="AL343" s="52"/>
      <c r="AM343" s="276">
        <f t="shared" si="55"/>
        <v>0</v>
      </c>
      <c r="AN343" s="457"/>
      <c r="AP343" s="444"/>
      <c r="AQ343" s="444"/>
      <c r="AR343" s="444"/>
    </row>
    <row r="344" spans="1:44" s="38" customFormat="1" ht="18" customHeight="1" x14ac:dyDescent="0.25">
      <c r="A344" s="355" t="s">
        <v>34</v>
      </c>
      <c r="B344" s="64" t="s">
        <v>35</v>
      </c>
      <c r="C344" s="293" t="s">
        <v>421</v>
      </c>
      <c r="D344" s="356">
        <v>5</v>
      </c>
      <c r="E344" s="356">
        <v>231</v>
      </c>
      <c r="F344" s="356" t="s">
        <v>91</v>
      </c>
      <c r="G344" s="357">
        <v>1012374</v>
      </c>
      <c r="H344" s="293" t="s">
        <v>1491</v>
      </c>
      <c r="I344" s="293" t="s">
        <v>48</v>
      </c>
      <c r="J344" s="358"/>
      <c r="K344" s="101">
        <v>94800</v>
      </c>
      <c r="L344" s="111">
        <v>0</v>
      </c>
      <c r="M344" s="101">
        <f t="shared" si="56"/>
        <v>94800</v>
      </c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9">
        <f t="shared" si="50"/>
        <v>0</v>
      </c>
      <c r="AA344" s="109">
        <f t="shared" si="51"/>
        <v>94800</v>
      </c>
      <c r="AB344" s="101">
        <f t="shared" si="54"/>
        <v>94800</v>
      </c>
      <c r="AC344" s="109"/>
      <c r="AD344" s="109"/>
      <c r="AE344" s="101">
        <f t="shared" si="53"/>
        <v>0</v>
      </c>
      <c r="AF344" s="109"/>
      <c r="AG344" s="109"/>
      <c r="AH344" s="109">
        <v>94800</v>
      </c>
      <c r="AI344" s="101">
        <v>94800</v>
      </c>
      <c r="AJ344" s="109"/>
      <c r="AK344" s="109"/>
      <c r="AL344" s="52"/>
      <c r="AM344" s="276">
        <f t="shared" si="55"/>
        <v>0</v>
      </c>
      <c r="AN344" s="457"/>
      <c r="AP344" s="444"/>
      <c r="AQ344" s="444"/>
      <c r="AR344" s="444"/>
    </row>
    <row r="345" spans="1:44" s="38" customFormat="1" ht="18" customHeight="1" x14ac:dyDescent="0.25">
      <c r="A345" s="355" t="s">
        <v>34</v>
      </c>
      <c r="B345" s="64" t="s">
        <v>35</v>
      </c>
      <c r="C345" s="293" t="s">
        <v>421</v>
      </c>
      <c r="D345" s="356">
        <v>5</v>
      </c>
      <c r="E345" s="356">
        <v>231</v>
      </c>
      <c r="F345" s="356" t="s">
        <v>132</v>
      </c>
      <c r="G345" s="357">
        <v>1012374</v>
      </c>
      <c r="H345" s="293" t="s">
        <v>1492</v>
      </c>
      <c r="I345" s="293" t="s">
        <v>48</v>
      </c>
      <c r="J345" s="358"/>
      <c r="K345" s="101">
        <v>120000</v>
      </c>
      <c r="L345" s="111">
        <v>0</v>
      </c>
      <c r="M345" s="101">
        <f t="shared" si="56"/>
        <v>120000</v>
      </c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9">
        <f t="shared" si="50"/>
        <v>0</v>
      </c>
      <c r="AA345" s="109">
        <f t="shared" si="51"/>
        <v>120000</v>
      </c>
      <c r="AB345" s="101">
        <f t="shared" si="54"/>
        <v>120000</v>
      </c>
      <c r="AC345" s="109"/>
      <c r="AD345" s="109"/>
      <c r="AE345" s="101">
        <f t="shared" si="53"/>
        <v>0</v>
      </c>
      <c r="AF345" s="109"/>
      <c r="AG345" s="109"/>
      <c r="AH345" s="109">
        <v>120000</v>
      </c>
      <c r="AI345" s="101">
        <v>120000</v>
      </c>
      <c r="AJ345" s="109"/>
      <c r="AK345" s="109"/>
      <c r="AL345" s="52"/>
      <c r="AM345" s="276">
        <f t="shared" si="55"/>
        <v>0</v>
      </c>
      <c r="AN345" s="457"/>
      <c r="AP345" s="444"/>
      <c r="AQ345" s="444"/>
      <c r="AR345" s="444"/>
    </row>
    <row r="346" spans="1:44" s="38" customFormat="1" ht="18" customHeight="1" x14ac:dyDescent="0.25">
      <c r="A346" s="355" t="s">
        <v>34</v>
      </c>
      <c r="B346" s="64" t="s">
        <v>35</v>
      </c>
      <c r="C346" s="293" t="s">
        <v>421</v>
      </c>
      <c r="D346" s="356">
        <v>5</v>
      </c>
      <c r="E346" s="356">
        <v>231</v>
      </c>
      <c r="F346" s="356" t="s">
        <v>81</v>
      </c>
      <c r="G346" s="357">
        <v>1012374</v>
      </c>
      <c r="H346" s="293" t="s">
        <v>1493</v>
      </c>
      <c r="I346" s="293" t="s">
        <v>48</v>
      </c>
      <c r="J346" s="358"/>
      <c r="K346" s="101">
        <v>55812</v>
      </c>
      <c r="L346" s="111">
        <v>0</v>
      </c>
      <c r="M346" s="101">
        <f t="shared" si="56"/>
        <v>55812</v>
      </c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9">
        <f t="shared" ref="Z346:Z406" si="57">N346+O346+P346+Q346+R346+S346+T346+U346+V346+W346+X346+Y346</f>
        <v>0</v>
      </c>
      <c r="AA346" s="109">
        <f t="shared" ref="AA346:AA406" si="58">+M346-Z346</f>
        <v>55812</v>
      </c>
      <c r="AB346" s="101">
        <f t="shared" si="54"/>
        <v>55812</v>
      </c>
      <c r="AC346" s="109"/>
      <c r="AD346" s="109"/>
      <c r="AE346" s="101">
        <f t="shared" si="53"/>
        <v>0</v>
      </c>
      <c r="AF346" s="109"/>
      <c r="AG346" s="109"/>
      <c r="AH346" s="109">
        <v>55812</v>
      </c>
      <c r="AI346" s="101">
        <v>55812</v>
      </c>
      <c r="AJ346" s="109"/>
      <c r="AK346" s="109"/>
      <c r="AL346" s="52"/>
      <c r="AM346" s="276">
        <f t="shared" si="55"/>
        <v>0</v>
      </c>
      <c r="AN346" s="457"/>
      <c r="AP346" s="444"/>
      <c r="AQ346" s="444"/>
      <c r="AR346" s="444"/>
    </row>
    <row r="347" spans="1:44" s="38" customFormat="1" ht="18" customHeight="1" x14ac:dyDescent="0.25">
      <c r="A347" s="355" t="s">
        <v>34</v>
      </c>
      <c r="B347" s="64" t="s">
        <v>35</v>
      </c>
      <c r="C347" s="293" t="s">
        <v>421</v>
      </c>
      <c r="D347" s="356">
        <v>5</v>
      </c>
      <c r="E347" s="356">
        <v>231</v>
      </c>
      <c r="F347" s="356" t="s">
        <v>81</v>
      </c>
      <c r="G347" s="357">
        <v>1012374</v>
      </c>
      <c r="H347" s="293" t="s">
        <v>1494</v>
      </c>
      <c r="I347" s="293" t="s">
        <v>48</v>
      </c>
      <c r="J347" s="358"/>
      <c r="K347" s="101">
        <v>123600</v>
      </c>
      <c r="L347" s="111">
        <v>0</v>
      </c>
      <c r="M347" s="101">
        <f t="shared" si="56"/>
        <v>123600</v>
      </c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9">
        <f t="shared" si="57"/>
        <v>0</v>
      </c>
      <c r="AA347" s="109">
        <f t="shared" si="58"/>
        <v>123600</v>
      </c>
      <c r="AB347" s="101">
        <f t="shared" si="54"/>
        <v>123600</v>
      </c>
      <c r="AC347" s="109"/>
      <c r="AD347" s="109"/>
      <c r="AE347" s="101">
        <f t="shared" si="53"/>
        <v>0</v>
      </c>
      <c r="AF347" s="109"/>
      <c r="AG347" s="109"/>
      <c r="AH347" s="109">
        <v>123600</v>
      </c>
      <c r="AI347" s="101">
        <v>123600</v>
      </c>
      <c r="AJ347" s="109"/>
      <c r="AK347" s="109"/>
      <c r="AL347" s="52"/>
      <c r="AM347" s="276">
        <f t="shared" si="55"/>
        <v>0</v>
      </c>
      <c r="AN347" s="457"/>
      <c r="AP347" s="444"/>
      <c r="AQ347" s="444"/>
      <c r="AR347" s="444"/>
    </row>
    <row r="348" spans="1:44" s="38" customFormat="1" ht="18" customHeight="1" x14ac:dyDescent="0.25">
      <c r="A348" s="355" t="s">
        <v>34</v>
      </c>
      <c r="B348" s="64" t="s">
        <v>35</v>
      </c>
      <c r="C348" s="293" t="s">
        <v>421</v>
      </c>
      <c r="D348" s="356">
        <v>5</v>
      </c>
      <c r="E348" s="356">
        <v>231</v>
      </c>
      <c r="F348" s="356" t="s">
        <v>82</v>
      </c>
      <c r="G348" s="357">
        <v>1012374</v>
      </c>
      <c r="H348" s="293" t="s">
        <v>1495</v>
      </c>
      <c r="I348" s="293" t="s">
        <v>48</v>
      </c>
      <c r="J348" s="358"/>
      <c r="K348" s="101">
        <v>56340</v>
      </c>
      <c r="L348" s="111">
        <v>0</v>
      </c>
      <c r="M348" s="101">
        <f t="shared" si="56"/>
        <v>56340</v>
      </c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9">
        <f t="shared" si="57"/>
        <v>0</v>
      </c>
      <c r="AA348" s="109">
        <f t="shared" si="58"/>
        <v>56340</v>
      </c>
      <c r="AB348" s="101">
        <f t="shared" si="54"/>
        <v>56340</v>
      </c>
      <c r="AC348" s="109"/>
      <c r="AD348" s="109"/>
      <c r="AE348" s="101">
        <f t="shared" si="53"/>
        <v>0</v>
      </c>
      <c r="AF348" s="109"/>
      <c r="AG348" s="109"/>
      <c r="AH348" s="109">
        <v>56340</v>
      </c>
      <c r="AI348" s="101">
        <v>56340</v>
      </c>
      <c r="AJ348" s="109"/>
      <c r="AK348" s="109"/>
      <c r="AL348" s="52"/>
      <c r="AM348" s="276">
        <f t="shared" si="55"/>
        <v>0</v>
      </c>
      <c r="AN348" s="457"/>
      <c r="AP348" s="444"/>
      <c r="AQ348" s="444"/>
      <c r="AR348" s="444"/>
    </row>
    <row r="349" spans="1:44" s="38" customFormat="1" ht="18" customHeight="1" x14ac:dyDescent="0.25">
      <c r="A349" s="355" t="s">
        <v>34</v>
      </c>
      <c r="B349" s="64" t="s">
        <v>35</v>
      </c>
      <c r="C349" s="293" t="s">
        <v>421</v>
      </c>
      <c r="D349" s="356">
        <v>5</v>
      </c>
      <c r="E349" s="356">
        <v>231</v>
      </c>
      <c r="F349" s="356" t="s">
        <v>71</v>
      </c>
      <c r="G349" s="357">
        <v>1012374</v>
      </c>
      <c r="H349" s="293" t="s">
        <v>1496</v>
      </c>
      <c r="I349" s="293" t="s">
        <v>48</v>
      </c>
      <c r="J349" s="358"/>
      <c r="K349" s="101">
        <v>57480</v>
      </c>
      <c r="L349" s="111">
        <v>0</v>
      </c>
      <c r="M349" s="101">
        <f t="shared" si="56"/>
        <v>57480</v>
      </c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9">
        <f t="shared" si="57"/>
        <v>0</v>
      </c>
      <c r="AA349" s="109">
        <f t="shared" si="58"/>
        <v>57480</v>
      </c>
      <c r="AB349" s="101">
        <f t="shared" si="54"/>
        <v>57480</v>
      </c>
      <c r="AC349" s="109"/>
      <c r="AD349" s="109"/>
      <c r="AE349" s="101">
        <f t="shared" si="53"/>
        <v>0</v>
      </c>
      <c r="AF349" s="109"/>
      <c r="AG349" s="109"/>
      <c r="AH349" s="109">
        <v>57480</v>
      </c>
      <c r="AI349" s="101">
        <v>57480</v>
      </c>
      <c r="AJ349" s="109"/>
      <c r="AK349" s="109"/>
      <c r="AL349" s="52"/>
      <c r="AM349" s="276">
        <f t="shared" si="55"/>
        <v>0</v>
      </c>
      <c r="AN349" s="457"/>
      <c r="AP349" s="444"/>
      <c r="AQ349" s="444"/>
      <c r="AR349" s="444"/>
    </row>
    <row r="350" spans="1:44" s="38" customFormat="1" ht="18" customHeight="1" x14ac:dyDescent="0.25">
      <c r="A350" s="355" t="s">
        <v>34</v>
      </c>
      <c r="B350" s="64" t="s">
        <v>35</v>
      </c>
      <c r="C350" s="293" t="s">
        <v>421</v>
      </c>
      <c r="D350" s="356">
        <v>5</v>
      </c>
      <c r="E350" s="356">
        <v>231</v>
      </c>
      <c r="F350" s="356" t="s">
        <v>1160</v>
      </c>
      <c r="G350" s="357">
        <v>1012374</v>
      </c>
      <c r="H350" s="293" t="s">
        <v>1497</v>
      </c>
      <c r="I350" s="293" t="s">
        <v>48</v>
      </c>
      <c r="J350" s="358"/>
      <c r="K350" s="101">
        <v>74520</v>
      </c>
      <c r="L350" s="111">
        <v>0</v>
      </c>
      <c r="M350" s="101">
        <f t="shared" si="56"/>
        <v>74520</v>
      </c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9">
        <f t="shared" si="57"/>
        <v>0</v>
      </c>
      <c r="AA350" s="109">
        <f t="shared" si="58"/>
        <v>74520</v>
      </c>
      <c r="AB350" s="101">
        <f t="shared" si="54"/>
        <v>74520</v>
      </c>
      <c r="AC350" s="109"/>
      <c r="AD350" s="109"/>
      <c r="AE350" s="101">
        <f t="shared" si="53"/>
        <v>0</v>
      </c>
      <c r="AF350" s="109"/>
      <c r="AG350" s="109"/>
      <c r="AH350" s="109">
        <v>74520</v>
      </c>
      <c r="AI350" s="101">
        <v>74520</v>
      </c>
      <c r="AJ350" s="109"/>
      <c r="AK350" s="109"/>
      <c r="AL350" s="52"/>
      <c r="AM350" s="276">
        <f t="shared" si="55"/>
        <v>0</v>
      </c>
      <c r="AN350" s="457"/>
      <c r="AP350" s="444"/>
      <c r="AQ350" s="444"/>
      <c r="AR350" s="444"/>
    </row>
    <row r="351" spans="1:44" s="38" customFormat="1" ht="18" customHeight="1" x14ac:dyDescent="0.25">
      <c r="A351" s="355" t="s">
        <v>34</v>
      </c>
      <c r="B351" s="64" t="s">
        <v>35</v>
      </c>
      <c r="C351" s="293" t="s">
        <v>421</v>
      </c>
      <c r="D351" s="356">
        <v>5</v>
      </c>
      <c r="E351" s="356">
        <v>231</v>
      </c>
      <c r="F351" s="356" t="s">
        <v>71</v>
      </c>
      <c r="G351" s="357">
        <v>1012374</v>
      </c>
      <c r="H351" s="293" t="s">
        <v>1498</v>
      </c>
      <c r="I351" s="293" t="s">
        <v>48</v>
      </c>
      <c r="J351" s="358"/>
      <c r="K351" s="101">
        <v>269762</v>
      </c>
      <c r="L351" s="111">
        <v>0</v>
      </c>
      <c r="M351" s="101">
        <f t="shared" si="56"/>
        <v>269762</v>
      </c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9">
        <f t="shared" si="57"/>
        <v>0</v>
      </c>
      <c r="AA351" s="109">
        <f t="shared" si="58"/>
        <v>269762</v>
      </c>
      <c r="AB351" s="101">
        <f t="shared" si="54"/>
        <v>269762</v>
      </c>
      <c r="AC351" s="109"/>
      <c r="AD351" s="109"/>
      <c r="AE351" s="101">
        <f t="shared" si="53"/>
        <v>0</v>
      </c>
      <c r="AF351" s="109"/>
      <c r="AG351" s="109"/>
      <c r="AH351" s="109">
        <v>269762</v>
      </c>
      <c r="AI351" s="101">
        <v>269762</v>
      </c>
      <c r="AJ351" s="109"/>
      <c r="AK351" s="109"/>
      <c r="AL351" s="52"/>
      <c r="AM351" s="276">
        <f t="shared" si="55"/>
        <v>0</v>
      </c>
      <c r="AN351" s="457"/>
      <c r="AP351" s="444"/>
      <c r="AQ351" s="444"/>
      <c r="AR351" s="444"/>
    </row>
    <row r="352" spans="1:44" s="38" customFormat="1" ht="18" customHeight="1" x14ac:dyDescent="0.25">
      <c r="A352" s="355" t="s">
        <v>34</v>
      </c>
      <c r="B352" s="64" t="s">
        <v>35</v>
      </c>
      <c r="C352" s="293" t="s">
        <v>421</v>
      </c>
      <c r="D352" s="356">
        <v>5</v>
      </c>
      <c r="E352" s="356">
        <v>231</v>
      </c>
      <c r="F352" s="356" t="s">
        <v>81</v>
      </c>
      <c r="G352" s="357">
        <v>1012374</v>
      </c>
      <c r="H352" s="293" t="s">
        <v>1499</v>
      </c>
      <c r="I352" s="293" t="s">
        <v>48</v>
      </c>
      <c r="J352" s="358"/>
      <c r="K352" s="101">
        <v>49080</v>
      </c>
      <c r="L352" s="111">
        <v>0</v>
      </c>
      <c r="M352" s="101">
        <f t="shared" si="56"/>
        <v>49080</v>
      </c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9">
        <f t="shared" si="57"/>
        <v>0</v>
      </c>
      <c r="AA352" s="109">
        <f t="shared" si="58"/>
        <v>49080</v>
      </c>
      <c r="AB352" s="101">
        <f t="shared" si="54"/>
        <v>49080</v>
      </c>
      <c r="AC352" s="109"/>
      <c r="AD352" s="109"/>
      <c r="AE352" s="101">
        <f t="shared" ref="AE352:AE383" si="59">+Z352-AD352</f>
        <v>0</v>
      </c>
      <c r="AF352" s="109"/>
      <c r="AG352" s="109"/>
      <c r="AH352" s="109">
        <v>49080</v>
      </c>
      <c r="AI352" s="101">
        <v>49080</v>
      </c>
      <c r="AJ352" s="109"/>
      <c r="AK352" s="109"/>
      <c r="AL352" s="52"/>
      <c r="AM352" s="276">
        <f t="shared" si="55"/>
        <v>0</v>
      </c>
      <c r="AN352" s="457"/>
      <c r="AP352" s="444"/>
      <c r="AQ352" s="444"/>
      <c r="AR352" s="444"/>
    </row>
    <row r="353" spans="1:44" s="38" customFormat="1" ht="18" customHeight="1" x14ac:dyDescent="0.25">
      <c r="A353" s="355" t="s">
        <v>34</v>
      </c>
      <c r="B353" s="64" t="s">
        <v>35</v>
      </c>
      <c r="C353" s="293" t="s">
        <v>421</v>
      </c>
      <c r="D353" s="356">
        <v>5</v>
      </c>
      <c r="E353" s="356">
        <v>231</v>
      </c>
      <c r="F353" s="356" t="s">
        <v>142</v>
      </c>
      <c r="G353" s="357">
        <v>1012374</v>
      </c>
      <c r="H353" s="293" t="s">
        <v>1500</v>
      </c>
      <c r="I353" s="293" t="s">
        <v>48</v>
      </c>
      <c r="J353" s="358"/>
      <c r="K353" s="101">
        <v>87600</v>
      </c>
      <c r="L353" s="111">
        <v>0</v>
      </c>
      <c r="M353" s="101">
        <f t="shared" si="56"/>
        <v>87600</v>
      </c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9">
        <f t="shared" si="57"/>
        <v>0</v>
      </c>
      <c r="AA353" s="109">
        <f t="shared" si="58"/>
        <v>87600</v>
      </c>
      <c r="AB353" s="101">
        <f t="shared" si="54"/>
        <v>87600</v>
      </c>
      <c r="AC353" s="109"/>
      <c r="AD353" s="109"/>
      <c r="AE353" s="101">
        <f t="shared" si="59"/>
        <v>0</v>
      </c>
      <c r="AF353" s="109"/>
      <c r="AG353" s="109"/>
      <c r="AH353" s="109">
        <v>87600</v>
      </c>
      <c r="AI353" s="101">
        <v>87600</v>
      </c>
      <c r="AJ353" s="109"/>
      <c r="AK353" s="109"/>
      <c r="AL353" s="52"/>
      <c r="AM353" s="276">
        <f t="shared" si="55"/>
        <v>0</v>
      </c>
      <c r="AN353" s="457"/>
      <c r="AP353" s="444"/>
      <c r="AQ353" s="444"/>
      <c r="AR353" s="444"/>
    </row>
    <row r="354" spans="1:44" s="38" customFormat="1" ht="18" customHeight="1" x14ac:dyDescent="0.25">
      <c r="A354" s="355" t="s">
        <v>34</v>
      </c>
      <c r="B354" s="64" t="s">
        <v>35</v>
      </c>
      <c r="C354" s="293" t="s">
        <v>421</v>
      </c>
      <c r="D354" s="356">
        <v>5</v>
      </c>
      <c r="E354" s="356">
        <v>231</v>
      </c>
      <c r="F354" s="356" t="s">
        <v>132</v>
      </c>
      <c r="G354" s="357">
        <v>1012374</v>
      </c>
      <c r="H354" s="293" t="s">
        <v>1501</v>
      </c>
      <c r="I354" s="293" t="s">
        <v>48</v>
      </c>
      <c r="J354" s="358"/>
      <c r="K354" s="101">
        <v>53940</v>
      </c>
      <c r="L354" s="111">
        <v>0</v>
      </c>
      <c r="M354" s="101">
        <f t="shared" si="56"/>
        <v>53940</v>
      </c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9">
        <f t="shared" si="57"/>
        <v>0</v>
      </c>
      <c r="AA354" s="109">
        <f t="shared" si="58"/>
        <v>53940</v>
      </c>
      <c r="AB354" s="101">
        <f t="shared" si="54"/>
        <v>53940</v>
      </c>
      <c r="AC354" s="109"/>
      <c r="AD354" s="109"/>
      <c r="AE354" s="101">
        <f t="shared" si="59"/>
        <v>0</v>
      </c>
      <c r="AF354" s="109"/>
      <c r="AG354" s="109"/>
      <c r="AH354" s="109">
        <v>53940</v>
      </c>
      <c r="AI354" s="101">
        <v>53940</v>
      </c>
      <c r="AJ354" s="109"/>
      <c r="AK354" s="109"/>
      <c r="AL354" s="52"/>
      <c r="AM354" s="276">
        <f t="shared" si="55"/>
        <v>0</v>
      </c>
      <c r="AN354" s="457"/>
      <c r="AP354" s="444"/>
      <c r="AQ354" s="444"/>
      <c r="AR354" s="444"/>
    </row>
    <row r="355" spans="1:44" s="38" customFormat="1" ht="18" customHeight="1" x14ac:dyDescent="0.25">
      <c r="A355" s="355" t="s">
        <v>34</v>
      </c>
      <c r="B355" s="64" t="s">
        <v>35</v>
      </c>
      <c r="C355" s="293" t="s">
        <v>421</v>
      </c>
      <c r="D355" s="356">
        <v>5</v>
      </c>
      <c r="E355" s="356">
        <v>231</v>
      </c>
      <c r="F355" s="356" t="s">
        <v>69</v>
      </c>
      <c r="G355" s="357">
        <v>1012374</v>
      </c>
      <c r="H355" s="293" t="s">
        <v>1502</v>
      </c>
      <c r="I355" s="293" t="s">
        <v>48</v>
      </c>
      <c r="J355" s="358"/>
      <c r="K355" s="101">
        <v>89675</v>
      </c>
      <c r="L355" s="111">
        <v>0</v>
      </c>
      <c r="M355" s="101">
        <f t="shared" si="56"/>
        <v>89675</v>
      </c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9">
        <f t="shared" si="57"/>
        <v>0</v>
      </c>
      <c r="AA355" s="109">
        <f t="shared" si="58"/>
        <v>89675</v>
      </c>
      <c r="AB355" s="101">
        <f t="shared" si="54"/>
        <v>89675</v>
      </c>
      <c r="AC355" s="109"/>
      <c r="AD355" s="109"/>
      <c r="AE355" s="101">
        <f t="shared" si="59"/>
        <v>0</v>
      </c>
      <c r="AF355" s="109"/>
      <c r="AG355" s="109"/>
      <c r="AH355" s="109">
        <v>89675</v>
      </c>
      <c r="AI355" s="101">
        <v>89675</v>
      </c>
      <c r="AJ355" s="109"/>
      <c r="AK355" s="109"/>
      <c r="AL355" s="52"/>
      <c r="AM355" s="276">
        <f t="shared" si="55"/>
        <v>0</v>
      </c>
      <c r="AN355" s="457"/>
      <c r="AP355" s="444"/>
      <c r="AQ355" s="444"/>
      <c r="AR355" s="444"/>
    </row>
    <row r="356" spans="1:44" s="38" customFormat="1" ht="18" customHeight="1" x14ac:dyDescent="0.25">
      <c r="A356" s="355" t="s">
        <v>34</v>
      </c>
      <c r="B356" s="64" t="s">
        <v>35</v>
      </c>
      <c r="C356" s="293" t="s">
        <v>421</v>
      </c>
      <c r="D356" s="356">
        <v>5</v>
      </c>
      <c r="E356" s="356">
        <v>231</v>
      </c>
      <c r="F356" s="356" t="s">
        <v>91</v>
      </c>
      <c r="G356" s="357">
        <v>1012374</v>
      </c>
      <c r="H356" s="293" t="s">
        <v>1503</v>
      </c>
      <c r="I356" s="293" t="s">
        <v>49</v>
      </c>
      <c r="J356" s="358"/>
      <c r="K356" s="101">
        <v>9636</v>
      </c>
      <c r="L356" s="111">
        <v>0</v>
      </c>
      <c r="M356" s="101">
        <f t="shared" si="56"/>
        <v>9636</v>
      </c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9">
        <f t="shared" si="57"/>
        <v>0</v>
      </c>
      <c r="AA356" s="109">
        <f t="shared" si="58"/>
        <v>9636</v>
      </c>
      <c r="AB356" s="101">
        <f t="shared" si="54"/>
        <v>9636</v>
      </c>
      <c r="AC356" s="109"/>
      <c r="AD356" s="109"/>
      <c r="AE356" s="101">
        <f t="shared" si="59"/>
        <v>0</v>
      </c>
      <c r="AF356" s="109"/>
      <c r="AG356" s="109"/>
      <c r="AH356" s="109">
        <v>9636</v>
      </c>
      <c r="AI356" s="101">
        <v>9636</v>
      </c>
      <c r="AJ356" s="109"/>
      <c r="AK356" s="109"/>
      <c r="AL356" s="52"/>
      <c r="AM356" s="276">
        <f t="shared" si="55"/>
        <v>0</v>
      </c>
      <c r="AN356" s="457"/>
      <c r="AP356" s="444"/>
      <c r="AQ356" s="444"/>
      <c r="AR356" s="444"/>
    </row>
    <row r="357" spans="1:44" s="38" customFormat="1" ht="18" customHeight="1" x14ac:dyDescent="0.25">
      <c r="A357" s="355" t="s">
        <v>34</v>
      </c>
      <c r="B357" s="64" t="s">
        <v>35</v>
      </c>
      <c r="C357" s="293" t="s">
        <v>421</v>
      </c>
      <c r="D357" s="356">
        <v>5</v>
      </c>
      <c r="E357" s="356">
        <v>231</v>
      </c>
      <c r="F357" s="356" t="s">
        <v>59</v>
      </c>
      <c r="G357" s="357">
        <v>1012374</v>
      </c>
      <c r="H357" s="293" t="s">
        <v>1504</v>
      </c>
      <c r="I357" s="293" t="s">
        <v>49</v>
      </c>
      <c r="J357" s="358"/>
      <c r="K357" s="101">
        <v>9678</v>
      </c>
      <c r="L357" s="111">
        <v>0</v>
      </c>
      <c r="M357" s="101">
        <f t="shared" si="56"/>
        <v>9678</v>
      </c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9">
        <f t="shared" si="57"/>
        <v>0</v>
      </c>
      <c r="AA357" s="109">
        <f t="shared" si="58"/>
        <v>9678</v>
      </c>
      <c r="AB357" s="101">
        <f t="shared" si="54"/>
        <v>9678</v>
      </c>
      <c r="AC357" s="109"/>
      <c r="AD357" s="109"/>
      <c r="AE357" s="101">
        <f t="shared" si="59"/>
        <v>0</v>
      </c>
      <c r="AF357" s="109"/>
      <c r="AG357" s="109"/>
      <c r="AH357" s="109">
        <v>9678</v>
      </c>
      <c r="AI357" s="101">
        <v>9678</v>
      </c>
      <c r="AJ357" s="109"/>
      <c r="AK357" s="109"/>
      <c r="AL357" s="52"/>
      <c r="AM357" s="276">
        <f t="shared" si="55"/>
        <v>0</v>
      </c>
      <c r="AN357" s="457"/>
      <c r="AP357" s="444"/>
      <c r="AQ357" s="444"/>
      <c r="AR357" s="444"/>
    </row>
    <row r="358" spans="1:44" s="38" customFormat="1" ht="18" customHeight="1" x14ac:dyDescent="0.25">
      <c r="A358" s="355" t="s">
        <v>34</v>
      </c>
      <c r="B358" s="64" t="s">
        <v>35</v>
      </c>
      <c r="C358" s="293" t="s">
        <v>421</v>
      </c>
      <c r="D358" s="356">
        <v>5</v>
      </c>
      <c r="E358" s="356">
        <v>231</v>
      </c>
      <c r="F358" s="356" t="s">
        <v>71</v>
      </c>
      <c r="G358" s="357">
        <v>1012374</v>
      </c>
      <c r="H358" s="293" t="s">
        <v>1505</v>
      </c>
      <c r="I358" s="293" t="s">
        <v>49</v>
      </c>
      <c r="J358" s="358"/>
      <c r="K358" s="101">
        <v>10464</v>
      </c>
      <c r="L358" s="111">
        <v>0</v>
      </c>
      <c r="M358" s="101">
        <f t="shared" si="56"/>
        <v>10464</v>
      </c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9">
        <f t="shared" si="57"/>
        <v>0</v>
      </c>
      <c r="AA358" s="109">
        <f t="shared" si="58"/>
        <v>10464</v>
      </c>
      <c r="AB358" s="101">
        <f t="shared" si="54"/>
        <v>10464</v>
      </c>
      <c r="AC358" s="109"/>
      <c r="AD358" s="109"/>
      <c r="AE358" s="101">
        <f t="shared" si="59"/>
        <v>0</v>
      </c>
      <c r="AF358" s="109"/>
      <c r="AG358" s="109"/>
      <c r="AH358" s="109">
        <v>10464</v>
      </c>
      <c r="AI358" s="101">
        <v>10464</v>
      </c>
      <c r="AJ358" s="109"/>
      <c r="AK358" s="109"/>
      <c r="AL358" s="52"/>
      <c r="AM358" s="276">
        <f t="shared" si="55"/>
        <v>0</v>
      </c>
      <c r="AN358" s="457"/>
      <c r="AP358" s="444"/>
      <c r="AQ358" s="444"/>
      <c r="AR358" s="444"/>
    </row>
    <row r="359" spans="1:44" s="38" customFormat="1" ht="18" customHeight="1" x14ac:dyDescent="0.25">
      <c r="A359" s="355" t="s">
        <v>34</v>
      </c>
      <c r="B359" s="64" t="s">
        <v>35</v>
      </c>
      <c r="C359" s="293" t="s">
        <v>421</v>
      </c>
      <c r="D359" s="356">
        <v>5</v>
      </c>
      <c r="E359" s="356">
        <v>231</v>
      </c>
      <c r="F359" s="356" t="s">
        <v>404</v>
      </c>
      <c r="G359" s="357">
        <v>1012374</v>
      </c>
      <c r="H359" s="293" t="s">
        <v>1506</v>
      </c>
      <c r="I359" s="293" t="s">
        <v>49</v>
      </c>
      <c r="J359" s="358"/>
      <c r="K359" s="101">
        <v>14508</v>
      </c>
      <c r="L359" s="111">
        <v>0</v>
      </c>
      <c r="M359" s="101">
        <f t="shared" si="56"/>
        <v>14508</v>
      </c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9">
        <f t="shared" si="57"/>
        <v>0</v>
      </c>
      <c r="AA359" s="109">
        <f t="shared" si="58"/>
        <v>14508</v>
      </c>
      <c r="AB359" s="101">
        <f t="shared" si="54"/>
        <v>14508</v>
      </c>
      <c r="AC359" s="109"/>
      <c r="AD359" s="109"/>
      <c r="AE359" s="101">
        <f t="shared" si="59"/>
        <v>0</v>
      </c>
      <c r="AF359" s="109"/>
      <c r="AG359" s="109"/>
      <c r="AH359" s="109">
        <v>14508</v>
      </c>
      <c r="AI359" s="101">
        <v>14508</v>
      </c>
      <c r="AJ359" s="109"/>
      <c r="AK359" s="109"/>
      <c r="AL359" s="52"/>
      <c r="AM359" s="276">
        <f t="shared" si="55"/>
        <v>0</v>
      </c>
      <c r="AN359" s="457"/>
      <c r="AP359" s="444"/>
      <c r="AQ359" s="444"/>
      <c r="AR359" s="444"/>
    </row>
    <row r="360" spans="1:44" s="38" customFormat="1" ht="18" customHeight="1" x14ac:dyDescent="0.25">
      <c r="A360" s="355" t="s">
        <v>34</v>
      </c>
      <c r="B360" s="64" t="s">
        <v>35</v>
      </c>
      <c r="C360" s="293" t="s">
        <v>421</v>
      </c>
      <c r="D360" s="356">
        <v>5</v>
      </c>
      <c r="E360" s="356">
        <v>231</v>
      </c>
      <c r="F360" s="356" t="s">
        <v>71</v>
      </c>
      <c r="G360" s="357">
        <v>1012374</v>
      </c>
      <c r="H360" s="293" t="s">
        <v>1507</v>
      </c>
      <c r="I360" s="293" t="s">
        <v>49</v>
      </c>
      <c r="J360" s="358"/>
      <c r="K360" s="101">
        <v>11620</v>
      </c>
      <c r="L360" s="111">
        <v>0</v>
      </c>
      <c r="M360" s="101">
        <f t="shared" si="56"/>
        <v>11620</v>
      </c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9">
        <f t="shared" si="57"/>
        <v>0</v>
      </c>
      <c r="AA360" s="109">
        <f t="shared" si="58"/>
        <v>11620</v>
      </c>
      <c r="AB360" s="101">
        <f t="shared" si="54"/>
        <v>11620</v>
      </c>
      <c r="AC360" s="109"/>
      <c r="AD360" s="109"/>
      <c r="AE360" s="101">
        <f t="shared" si="59"/>
        <v>0</v>
      </c>
      <c r="AF360" s="109"/>
      <c r="AG360" s="109"/>
      <c r="AH360" s="109">
        <v>11620</v>
      </c>
      <c r="AI360" s="101">
        <v>11620</v>
      </c>
      <c r="AJ360" s="109"/>
      <c r="AK360" s="109"/>
      <c r="AL360" s="52"/>
      <c r="AM360" s="276">
        <f t="shared" si="55"/>
        <v>0</v>
      </c>
      <c r="AN360" s="457"/>
      <c r="AP360" s="444"/>
      <c r="AQ360" s="444"/>
      <c r="AR360" s="444"/>
    </row>
    <row r="361" spans="1:44" s="38" customFormat="1" ht="18" customHeight="1" x14ac:dyDescent="0.25">
      <c r="A361" s="355" t="s">
        <v>34</v>
      </c>
      <c r="B361" s="64" t="s">
        <v>35</v>
      </c>
      <c r="C361" s="293" t="s">
        <v>421</v>
      </c>
      <c r="D361" s="356">
        <v>5</v>
      </c>
      <c r="E361" s="356">
        <v>231</v>
      </c>
      <c r="F361" s="356" t="s">
        <v>69</v>
      </c>
      <c r="G361" s="357">
        <v>1012374</v>
      </c>
      <c r="H361" s="293" t="s">
        <v>1508</v>
      </c>
      <c r="I361" s="293" t="s">
        <v>49</v>
      </c>
      <c r="J361" s="358"/>
      <c r="K361" s="101">
        <v>10896</v>
      </c>
      <c r="L361" s="111">
        <v>0</v>
      </c>
      <c r="M361" s="101">
        <f t="shared" si="56"/>
        <v>10896</v>
      </c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9">
        <f t="shared" si="57"/>
        <v>0</v>
      </c>
      <c r="AA361" s="109">
        <f t="shared" si="58"/>
        <v>10896</v>
      </c>
      <c r="AB361" s="101">
        <f t="shared" si="54"/>
        <v>10896</v>
      </c>
      <c r="AC361" s="109"/>
      <c r="AD361" s="109"/>
      <c r="AE361" s="101">
        <f t="shared" si="59"/>
        <v>0</v>
      </c>
      <c r="AF361" s="109"/>
      <c r="AG361" s="109"/>
      <c r="AH361" s="109">
        <v>10896</v>
      </c>
      <c r="AI361" s="101">
        <v>10896</v>
      </c>
      <c r="AJ361" s="109"/>
      <c r="AK361" s="109"/>
      <c r="AL361" s="52"/>
      <c r="AM361" s="276">
        <f t="shared" si="55"/>
        <v>0</v>
      </c>
      <c r="AN361" s="457"/>
      <c r="AP361" s="444"/>
      <c r="AQ361" s="444"/>
      <c r="AR361" s="444"/>
    </row>
    <row r="362" spans="1:44" s="38" customFormat="1" ht="18" customHeight="1" x14ac:dyDescent="0.25">
      <c r="A362" s="355" t="s">
        <v>34</v>
      </c>
      <c r="B362" s="64" t="s">
        <v>35</v>
      </c>
      <c r="C362" s="293" t="s">
        <v>421</v>
      </c>
      <c r="D362" s="356">
        <v>5</v>
      </c>
      <c r="E362" s="356">
        <v>231</v>
      </c>
      <c r="F362" s="356" t="s">
        <v>59</v>
      </c>
      <c r="G362" s="357">
        <v>1012374</v>
      </c>
      <c r="H362" s="293" t="s">
        <v>1509</v>
      </c>
      <c r="I362" s="293" t="s">
        <v>49</v>
      </c>
      <c r="J362" s="358"/>
      <c r="K362" s="101">
        <v>15642</v>
      </c>
      <c r="L362" s="111">
        <v>0</v>
      </c>
      <c r="M362" s="101">
        <f t="shared" si="56"/>
        <v>15642</v>
      </c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9">
        <f t="shared" si="57"/>
        <v>0</v>
      </c>
      <c r="AA362" s="109">
        <f t="shared" si="58"/>
        <v>15642</v>
      </c>
      <c r="AB362" s="101">
        <f t="shared" si="54"/>
        <v>15642</v>
      </c>
      <c r="AC362" s="109"/>
      <c r="AD362" s="109"/>
      <c r="AE362" s="101">
        <f t="shared" si="59"/>
        <v>0</v>
      </c>
      <c r="AF362" s="109"/>
      <c r="AG362" s="109"/>
      <c r="AH362" s="109">
        <v>15642</v>
      </c>
      <c r="AI362" s="101">
        <v>15642</v>
      </c>
      <c r="AJ362" s="109"/>
      <c r="AK362" s="109"/>
      <c r="AL362" s="52"/>
      <c r="AM362" s="276">
        <f t="shared" si="55"/>
        <v>0</v>
      </c>
      <c r="AN362" s="457"/>
      <c r="AP362" s="444"/>
      <c r="AQ362" s="444"/>
      <c r="AR362" s="444"/>
    </row>
    <row r="363" spans="1:44" s="38" customFormat="1" ht="18" customHeight="1" x14ac:dyDescent="0.25">
      <c r="A363" s="355" t="s">
        <v>34</v>
      </c>
      <c r="B363" s="64" t="s">
        <v>35</v>
      </c>
      <c r="C363" s="293" t="s">
        <v>421</v>
      </c>
      <c r="D363" s="356">
        <v>5</v>
      </c>
      <c r="E363" s="356">
        <v>231</v>
      </c>
      <c r="F363" s="356" t="s">
        <v>82</v>
      </c>
      <c r="G363" s="357">
        <v>1012374</v>
      </c>
      <c r="H363" s="293" t="s">
        <v>1510</v>
      </c>
      <c r="I363" s="293" t="s">
        <v>49</v>
      </c>
      <c r="J363" s="358"/>
      <c r="K363" s="101">
        <v>26220</v>
      </c>
      <c r="L363" s="111">
        <v>0</v>
      </c>
      <c r="M363" s="101">
        <f t="shared" si="56"/>
        <v>26220</v>
      </c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9">
        <f t="shared" si="57"/>
        <v>0</v>
      </c>
      <c r="AA363" s="109">
        <f t="shared" si="58"/>
        <v>26220</v>
      </c>
      <c r="AB363" s="101">
        <f t="shared" si="54"/>
        <v>26220</v>
      </c>
      <c r="AC363" s="109"/>
      <c r="AD363" s="109"/>
      <c r="AE363" s="101">
        <f t="shared" si="59"/>
        <v>0</v>
      </c>
      <c r="AF363" s="109"/>
      <c r="AG363" s="109"/>
      <c r="AH363" s="109">
        <v>26220</v>
      </c>
      <c r="AI363" s="101">
        <v>26220</v>
      </c>
      <c r="AJ363" s="109"/>
      <c r="AK363" s="109"/>
      <c r="AL363" s="52"/>
      <c r="AM363" s="276">
        <f t="shared" si="55"/>
        <v>0</v>
      </c>
      <c r="AN363" s="457"/>
      <c r="AP363" s="444"/>
      <c r="AQ363" s="444"/>
      <c r="AR363" s="444"/>
    </row>
    <row r="364" spans="1:44" s="38" customFormat="1" ht="18" customHeight="1" x14ac:dyDescent="0.25">
      <c r="A364" s="355" t="s">
        <v>34</v>
      </c>
      <c r="B364" s="64" t="s">
        <v>35</v>
      </c>
      <c r="C364" s="293" t="s">
        <v>421</v>
      </c>
      <c r="D364" s="356">
        <v>5</v>
      </c>
      <c r="E364" s="356">
        <v>231</v>
      </c>
      <c r="F364" s="356" t="s">
        <v>59</v>
      </c>
      <c r="G364" s="357">
        <v>1012374</v>
      </c>
      <c r="H364" s="293" t="s">
        <v>1511</v>
      </c>
      <c r="I364" s="293" t="s">
        <v>49</v>
      </c>
      <c r="J364" s="358"/>
      <c r="K364" s="101">
        <v>20100</v>
      </c>
      <c r="L364" s="111">
        <v>0</v>
      </c>
      <c r="M364" s="101">
        <f t="shared" si="56"/>
        <v>20100</v>
      </c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9">
        <f t="shared" si="57"/>
        <v>0</v>
      </c>
      <c r="AA364" s="109">
        <f t="shared" si="58"/>
        <v>20100</v>
      </c>
      <c r="AB364" s="101">
        <f t="shared" si="54"/>
        <v>20100</v>
      </c>
      <c r="AC364" s="109"/>
      <c r="AD364" s="109"/>
      <c r="AE364" s="101">
        <f t="shared" si="59"/>
        <v>0</v>
      </c>
      <c r="AF364" s="109"/>
      <c r="AG364" s="109"/>
      <c r="AH364" s="109">
        <v>20100</v>
      </c>
      <c r="AI364" s="101">
        <v>20100</v>
      </c>
      <c r="AJ364" s="109"/>
      <c r="AK364" s="109"/>
      <c r="AL364" s="52"/>
      <c r="AM364" s="276">
        <f t="shared" si="55"/>
        <v>0</v>
      </c>
      <c r="AN364" s="457"/>
      <c r="AP364" s="444"/>
      <c r="AQ364" s="444"/>
      <c r="AR364" s="444"/>
    </row>
    <row r="365" spans="1:44" s="38" customFormat="1" ht="18" customHeight="1" x14ac:dyDescent="0.25">
      <c r="A365" s="355" t="s">
        <v>34</v>
      </c>
      <c r="B365" s="64" t="s">
        <v>35</v>
      </c>
      <c r="C365" s="293" t="s">
        <v>421</v>
      </c>
      <c r="D365" s="356">
        <v>5</v>
      </c>
      <c r="E365" s="356">
        <v>231</v>
      </c>
      <c r="F365" s="356" t="s">
        <v>91</v>
      </c>
      <c r="G365" s="357">
        <v>1012374</v>
      </c>
      <c r="H365" s="293" t="s">
        <v>1512</v>
      </c>
      <c r="I365" s="293" t="s">
        <v>49</v>
      </c>
      <c r="J365" s="358"/>
      <c r="K365" s="101">
        <v>14040</v>
      </c>
      <c r="L365" s="111">
        <v>0</v>
      </c>
      <c r="M365" s="101">
        <f t="shared" si="56"/>
        <v>14040</v>
      </c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9">
        <f t="shared" si="57"/>
        <v>0</v>
      </c>
      <c r="AA365" s="109">
        <f t="shared" si="58"/>
        <v>14040</v>
      </c>
      <c r="AB365" s="101">
        <f t="shared" si="54"/>
        <v>14040</v>
      </c>
      <c r="AC365" s="109"/>
      <c r="AD365" s="109"/>
      <c r="AE365" s="101">
        <f t="shared" si="59"/>
        <v>0</v>
      </c>
      <c r="AF365" s="109"/>
      <c r="AG365" s="109"/>
      <c r="AH365" s="109">
        <v>14040</v>
      </c>
      <c r="AI365" s="101">
        <v>14040</v>
      </c>
      <c r="AJ365" s="109"/>
      <c r="AK365" s="109"/>
      <c r="AL365" s="52"/>
      <c r="AM365" s="276">
        <f t="shared" si="55"/>
        <v>0</v>
      </c>
      <c r="AN365" s="457"/>
      <c r="AP365" s="444"/>
      <c r="AQ365" s="444"/>
      <c r="AR365" s="444"/>
    </row>
    <row r="366" spans="1:44" s="38" customFormat="1" ht="18" customHeight="1" x14ac:dyDescent="0.25">
      <c r="A366" s="355" t="s">
        <v>34</v>
      </c>
      <c r="B366" s="64" t="s">
        <v>35</v>
      </c>
      <c r="C366" s="293" t="s">
        <v>421</v>
      </c>
      <c r="D366" s="356">
        <v>5</v>
      </c>
      <c r="E366" s="356">
        <v>231</v>
      </c>
      <c r="F366" s="356" t="s">
        <v>73</v>
      </c>
      <c r="G366" s="357">
        <v>1012374</v>
      </c>
      <c r="H366" s="293" t="s">
        <v>1513</v>
      </c>
      <c r="I366" s="293" t="s">
        <v>49</v>
      </c>
      <c r="J366" s="358"/>
      <c r="K366" s="101">
        <v>21600</v>
      </c>
      <c r="L366" s="111">
        <v>0</v>
      </c>
      <c r="M366" s="101">
        <f t="shared" si="56"/>
        <v>21600</v>
      </c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9">
        <f t="shared" si="57"/>
        <v>0</v>
      </c>
      <c r="AA366" s="109">
        <f t="shared" si="58"/>
        <v>21600</v>
      </c>
      <c r="AB366" s="101">
        <f t="shared" si="54"/>
        <v>21600</v>
      </c>
      <c r="AC366" s="109"/>
      <c r="AD366" s="109"/>
      <c r="AE366" s="101">
        <f t="shared" si="59"/>
        <v>0</v>
      </c>
      <c r="AF366" s="109"/>
      <c r="AG366" s="109"/>
      <c r="AH366" s="109">
        <v>21600</v>
      </c>
      <c r="AI366" s="101">
        <v>21600</v>
      </c>
      <c r="AJ366" s="109"/>
      <c r="AK366" s="109"/>
      <c r="AL366" s="52"/>
      <c r="AM366" s="276">
        <f t="shared" si="55"/>
        <v>0</v>
      </c>
      <c r="AN366" s="457"/>
      <c r="AP366" s="444"/>
      <c r="AQ366" s="444"/>
      <c r="AR366" s="444"/>
    </row>
    <row r="367" spans="1:44" s="38" customFormat="1" ht="18" customHeight="1" x14ac:dyDescent="0.25">
      <c r="A367" s="355" t="s">
        <v>34</v>
      </c>
      <c r="B367" s="64" t="s">
        <v>35</v>
      </c>
      <c r="C367" s="293" t="s">
        <v>421</v>
      </c>
      <c r="D367" s="356">
        <v>5</v>
      </c>
      <c r="E367" s="356">
        <v>231</v>
      </c>
      <c r="F367" s="356" t="s">
        <v>1160</v>
      </c>
      <c r="G367" s="357">
        <v>1012374</v>
      </c>
      <c r="H367" s="293" t="s">
        <v>1434</v>
      </c>
      <c r="I367" s="293" t="s">
        <v>49</v>
      </c>
      <c r="J367" s="358"/>
      <c r="K367" s="101">
        <v>14400</v>
      </c>
      <c r="L367" s="111">
        <v>0</v>
      </c>
      <c r="M367" s="101">
        <f t="shared" si="56"/>
        <v>14400</v>
      </c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9">
        <f t="shared" si="57"/>
        <v>0</v>
      </c>
      <c r="AA367" s="109">
        <f t="shared" si="58"/>
        <v>14400</v>
      </c>
      <c r="AB367" s="101">
        <f t="shared" si="54"/>
        <v>14400</v>
      </c>
      <c r="AC367" s="109"/>
      <c r="AD367" s="109"/>
      <c r="AE367" s="101">
        <f t="shared" si="59"/>
        <v>0</v>
      </c>
      <c r="AF367" s="109"/>
      <c r="AG367" s="109"/>
      <c r="AH367" s="109">
        <v>14400</v>
      </c>
      <c r="AI367" s="101">
        <v>14400</v>
      </c>
      <c r="AJ367" s="109"/>
      <c r="AK367" s="109"/>
      <c r="AL367" s="52"/>
      <c r="AM367" s="276">
        <f t="shared" si="55"/>
        <v>0</v>
      </c>
      <c r="AN367" s="457"/>
      <c r="AP367" s="444"/>
      <c r="AQ367" s="444"/>
      <c r="AR367" s="444"/>
    </row>
    <row r="368" spans="1:44" s="38" customFormat="1" ht="18" customHeight="1" x14ac:dyDescent="0.25">
      <c r="A368" s="355" t="s">
        <v>34</v>
      </c>
      <c r="B368" s="64" t="s">
        <v>35</v>
      </c>
      <c r="C368" s="293" t="s">
        <v>421</v>
      </c>
      <c r="D368" s="356">
        <v>5</v>
      </c>
      <c r="E368" s="356">
        <v>231</v>
      </c>
      <c r="F368" s="356" t="s">
        <v>404</v>
      </c>
      <c r="G368" s="357">
        <v>1012374</v>
      </c>
      <c r="H368" s="293" t="s">
        <v>1514</v>
      </c>
      <c r="I368" s="293" t="s">
        <v>49</v>
      </c>
      <c r="J368" s="358"/>
      <c r="K368" s="101">
        <v>19800</v>
      </c>
      <c r="L368" s="111">
        <v>0</v>
      </c>
      <c r="M368" s="101">
        <f t="shared" si="56"/>
        <v>19800</v>
      </c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9">
        <f t="shared" si="57"/>
        <v>0</v>
      </c>
      <c r="AA368" s="109">
        <f t="shared" si="58"/>
        <v>19800</v>
      </c>
      <c r="AB368" s="101">
        <f t="shared" si="54"/>
        <v>19800</v>
      </c>
      <c r="AC368" s="109"/>
      <c r="AD368" s="109"/>
      <c r="AE368" s="101">
        <f t="shared" si="59"/>
        <v>0</v>
      </c>
      <c r="AF368" s="109"/>
      <c r="AG368" s="109"/>
      <c r="AH368" s="109">
        <v>19800</v>
      </c>
      <c r="AI368" s="101">
        <v>19800</v>
      </c>
      <c r="AJ368" s="109"/>
      <c r="AK368" s="109"/>
      <c r="AL368" s="52"/>
      <c r="AM368" s="276">
        <f t="shared" si="55"/>
        <v>0</v>
      </c>
      <c r="AN368" s="457"/>
      <c r="AP368" s="444"/>
      <c r="AQ368" s="444"/>
      <c r="AR368" s="444"/>
    </row>
    <row r="369" spans="1:44" s="38" customFormat="1" ht="18" customHeight="1" x14ac:dyDescent="0.25">
      <c r="A369" s="355" t="s">
        <v>34</v>
      </c>
      <c r="B369" s="64" t="s">
        <v>35</v>
      </c>
      <c r="C369" s="293" t="s">
        <v>421</v>
      </c>
      <c r="D369" s="356">
        <v>5</v>
      </c>
      <c r="E369" s="356">
        <v>231</v>
      </c>
      <c r="F369" s="356" t="s">
        <v>73</v>
      </c>
      <c r="G369" s="357">
        <v>1012374</v>
      </c>
      <c r="H369" s="293" t="s">
        <v>1515</v>
      </c>
      <c r="I369" s="293" t="s">
        <v>49</v>
      </c>
      <c r="J369" s="358"/>
      <c r="K369" s="101">
        <v>27000</v>
      </c>
      <c r="L369" s="111">
        <v>0</v>
      </c>
      <c r="M369" s="101">
        <f t="shared" si="56"/>
        <v>27000</v>
      </c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9">
        <f t="shared" si="57"/>
        <v>0</v>
      </c>
      <c r="AA369" s="109">
        <f t="shared" si="58"/>
        <v>27000</v>
      </c>
      <c r="AB369" s="101">
        <f t="shared" si="54"/>
        <v>27000</v>
      </c>
      <c r="AC369" s="109"/>
      <c r="AD369" s="109"/>
      <c r="AE369" s="101">
        <f t="shared" si="59"/>
        <v>0</v>
      </c>
      <c r="AF369" s="109"/>
      <c r="AG369" s="109"/>
      <c r="AH369" s="109">
        <v>27000</v>
      </c>
      <c r="AI369" s="101">
        <v>27000</v>
      </c>
      <c r="AJ369" s="109"/>
      <c r="AK369" s="109"/>
      <c r="AL369" s="52"/>
      <c r="AM369" s="276">
        <f t="shared" si="55"/>
        <v>0</v>
      </c>
      <c r="AN369" s="457"/>
      <c r="AP369" s="444"/>
      <c r="AQ369" s="444"/>
      <c r="AR369" s="444"/>
    </row>
    <row r="370" spans="1:44" s="38" customFormat="1" ht="18" customHeight="1" x14ac:dyDescent="0.25">
      <c r="A370" s="355" t="s">
        <v>34</v>
      </c>
      <c r="B370" s="64" t="s">
        <v>35</v>
      </c>
      <c r="C370" s="293" t="s">
        <v>421</v>
      </c>
      <c r="D370" s="356">
        <v>5</v>
      </c>
      <c r="E370" s="356">
        <v>231</v>
      </c>
      <c r="F370" s="356" t="s">
        <v>142</v>
      </c>
      <c r="G370" s="357">
        <v>1012374</v>
      </c>
      <c r="H370" s="293" t="s">
        <v>1433</v>
      </c>
      <c r="I370" s="293" t="s">
        <v>49</v>
      </c>
      <c r="J370" s="358"/>
      <c r="K370" s="101">
        <v>31800</v>
      </c>
      <c r="L370" s="111">
        <v>0</v>
      </c>
      <c r="M370" s="101">
        <f t="shared" si="56"/>
        <v>31800</v>
      </c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9">
        <f t="shared" si="57"/>
        <v>0</v>
      </c>
      <c r="AA370" s="109">
        <f t="shared" si="58"/>
        <v>31800</v>
      </c>
      <c r="AB370" s="101">
        <f t="shared" si="54"/>
        <v>31800</v>
      </c>
      <c r="AC370" s="109"/>
      <c r="AD370" s="109"/>
      <c r="AE370" s="101">
        <f t="shared" si="59"/>
        <v>0</v>
      </c>
      <c r="AF370" s="109"/>
      <c r="AG370" s="109"/>
      <c r="AH370" s="109">
        <v>31800</v>
      </c>
      <c r="AI370" s="101">
        <v>31800</v>
      </c>
      <c r="AJ370" s="109"/>
      <c r="AK370" s="109"/>
      <c r="AL370" s="52"/>
      <c r="AM370" s="276">
        <f t="shared" si="55"/>
        <v>0</v>
      </c>
      <c r="AN370" s="457"/>
      <c r="AP370" s="444"/>
      <c r="AQ370" s="444"/>
      <c r="AR370" s="444"/>
    </row>
    <row r="371" spans="1:44" s="38" customFormat="1" ht="18" customHeight="1" x14ac:dyDescent="0.25">
      <c r="A371" s="355" t="s">
        <v>34</v>
      </c>
      <c r="B371" s="64" t="s">
        <v>35</v>
      </c>
      <c r="C371" s="293" t="s">
        <v>421</v>
      </c>
      <c r="D371" s="356">
        <v>5</v>
      </c>
      <c r="E371" s="356">
        <v>231</v>
      </c>
      <c r="F371" s="356" t="s">
        <v>73</v>
      </c>
      <c r="G371" s="357">
        <v>1012374</v>
      </c>
      <c r="H371" s="293" t="s">
        <v>1516</v>
      </c>
      <c r="I371" s="293" t="s">
        <v>49</v>
      </c>
      <c r="J371" s="358"/>
      <c r="K371" s="101">
        <v>24000</v>
      </c>
      <c r="L371" s="111">
        <v>0</v>
      </c>
      <c r="M371" s="101">
        <f t="shared" si="56"/>
        <v>24000</v>
      </c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9">
        <f t="shared" si="57"/>
        <v>0</v>
      </c>
      <c r="AA371" s="109">
        <f t="shared" si="58"/>
        <v>24000</v>
      </c>
      <c r="AB371" s="101">
        <f t="shared" si="54"/>
        <v>24000</v>
      </c>
      <c r="AC371" s="109"/>
      <c r="AD371" s="109"/>
      <c r="AE371" s="101">
        <f t="shared" si="59"/>
        <v>0</v>
      </c>
      <c r="AF371" s="109"/>
      <c r="AG371" s="109"/>
      <c r="AH371" s="109">
        <v>24000</v>
      </c>
      <c r="AI371" s="101">
        <v>24000</v>
      </c>
      <c r="AJ371" s="109"/>
      <c r="AK371" s="109"/>
      <c r="AL371" s="52"/>
      <c r="AM371" s="276">
        <f t="shared" si="55"/>
        <v>0</v>
      </c>
      <c r="AN371" s="457"/>
      <c r="AP371" s="444"/>
      <c r="AQ371" s="444"/>
      <c r="AR371" s="444"/>
    </row>
    <row r="372" spans="1:44" s="38" customFormat="1" ht="18" customHeight="1" x14ac:dyDescent="0.25">
      <c r="A372" s="355" t="s">
        <v>34</v>
      </c>
      <c r="B372" s="64" t="s">
        <v>35</v>
      </c>
      <c r="C372" s="293" t="s">
        <v>421</v>
      </c>
      <c r="D372" s="356">
        <v>5</v>
      </c>
      <c r="E372" s="356">
        <v>231</v>
      </c>
      <c r="F372" s="356" t="s">
        <v>69</v>
      </c>
      <c r="G372" s="357">
        <v>1012374</v>
      </c>
      <c r="H372" s="293" t="s">
        <v>1437</v>
      </c>
      <c r="I372" s="293" t="s">
        <v>49</v>
      </c>
      <c r="J372" s="358"/>
      <c r="K372" s="101">
        <v>13200</v>
      </c>
      <c r="L372" s="111">
        <v>0</v>
      </c>
      <c r="M372" s="101">
        <f t="shared" si="56"/>
        <v>13200</v>
      </c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9">
        <f t="shared" si="57"/>
        <v>0</v>
      </c>
      <c r="AA372" s="109">
        <f t="shared" si="58"/>
        <v>13200</v>
      </c>
      <c r="AB372" s="101">
        <f t="shared" si="54"/>
        <v>13200</v>
      </c>
      <c r="AC372" s="109"/>
      <c r="AD372" s="109"/>
      <c r="AE372" s="101">
        <f t="shared" si="59"/>
        <v>0</v>
      </c>
      <c r="AF372" s="109"/>
      <c r="AG372" s="109"/>
      <c r="AH372" s="109">
        <v>13200</v>
      </c>
      <c r="AI372" s="101">
        <v>13200</v>
      </c>
      <c r="AJ372" s="109"/>
      <c r="AK372" s="109"/>
      <c r="AL372" s="52"/>
      <c r="AM372" s="276">
        <f t="shared" si="55"/>
        <v>0</v>
      </c>
      <c r="AN372" s="457"/>
      <c r="AP372" s="444"/>
      <c r="AQ372" s="444"/>
      <c r="AR372" s="444"/>
    </row>
    <row r="373" spans="1:44" s="38" customFormat="1" ht="18" customHeight="1" x14ac:dyDescent="0.25">
      <c r="A373" s="355" t="s">
        <v>34</v>
      </c>
      <c r="B373" s="64" t="s">
        <v>35</v>
      </c>
      <c r="C373" s="293" t="s">
        <v>421</v>
      </c>
      <c r="D373" s="356">
        <v>5</v>
      </c>
      <c r="E373" s="356">
        <v>231</v>
      </c>
      <c r="F373" s="356" t="s">
        <v>71</v>
      </c>
      <c r="G373" s="357">
        <v>1012374</v>
      </c>
      <c r="H373" s="293" t="s">
        <v>1517</v>
      </c>
      <c r="I373" s="293" t="s">
        <v>49</v>
      </c>
      <c r="J373" s="358"/>
      <c r="K373" s="101">
        <v>16200</v>
      </c>
      <c r="L373" s="111">
        <v>0</v>
      </c>
      <c r="M373" s="101">
        <f t="shared" si="56"/>
        <v>16200</v>
      </c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9">
        <f t="shared" si="57"/>
        <v>0</v>
      </c>
      <c r="AA373" s="109">
        <f t="shared" si="58"/>
        <v>16200</v>
      </c>
      <c r="AB373" s="101">
        <f t="shared" si="54"/>
        <v>16200</v>
      </c>
      <c r="AC373" s="109"/>
      <c r="AD373" s="109"/>
      <c r="AE373" s="101">
        <f t="shared" si="59"/>
        <v>0</v>
      </c>
      <c r="AF373" s="109"/>
      <c r="AG373" s="109"/>
      <c r="AH373" s="109">
        <v>16200</v>
      </c>
      <c r="AI373" s="101">
        <v>16200</v>
      </c>
      <c r="AJ373" s="109"/>
      <c r="AK373" s="109"/>
      <c r="AL373" s="52"/>
      <c r="AM373" s="276">
        <f t="shared" si="55"/>
        <v>0</v>
      </c>
      <c r="AN373" s="457"/>
      <c r="AP373" s="444"/>
      <c r="AQ373" s="444"/>
      <c r="AR373" s="444"/>
    </row>
    <row r="374" spans="1:44" s="38" customFormat="1" ht="18" customHeight="1" x14ac:dyDescent="0.25">
      <c r="A374" s="355" t="s">
        <v>34</v>
      </c>
      <c r="B374" s="64" t="s">
        <v>35</v>
      </c>
      <c r="C374" s="293" t="s">
        <v>421</v>
      </c>
      <c r="D374" s="356">
        <v>5</v>
      </c>
      <c r="E374" s="356">
        <v>231</v>
      </c>
      <c r="F374" s="356" t="s">
        <v>71</v>
      </c>
      <c r="G374" s="357">
        <v>1012374</v>
      </c>
      <c r="H374" s="293" t="s">
        <v>1518</v>
      </c>
      <c r="I374" s="293" t="s">
        <v>49</v>
      </c>
      <c r="J374" s="358"/>
      <c r="K374" s="101">
        <v>9600</v>
      </c>
      <c r="L374" s="111">
        <v>0</v>
      </c>
      <c r="M374" s="101">
        <f t="shared" si="56"/>
        <v>9600</v>
      </c>
      <c r="N374" s="101"/>
      <c r="O374" s="101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09">
        <f t="shared" si="57"/>
        <v>0</v>
      </c>
      <c r="AA374" s="109">
        <f t="shared" si="58"/>
        <v>9600</v>
      </c>
      <c r="AB374" s="101">
        <f t="shared" si="54"/>
        <v>9600</v>
      </c>
      <c r="AC374" s="109"/>
      <c r="AD374" s="109"/>
      <c r="AE374" s="101">
        <f t="shared" si="59"/>
        <v>0</v>
      </c>
      <c r="AF374" s="109"/>
      <c r="AG374" s="109"/>
      <c r="AH374" s="109">
        <v>9600</v>
      </c>
      <c r="AI374" s="101">
        <v>9600</v>
      </c>
      <c r="AJ374" s="109"/>
      <c r="AK374" s="109"/>
      <c r="AL374" s="52"/>
      <c r="AM374" s="276">
        <f t="shared" si="55"/>
        <v>0</v>
      </c>
      <c r="AN374" s="457"/>
      <c r="AP374" s="444"/>
      <c r="AQ374" s="444"/>
      <c r="AR374" s="444"/>
    </row>
    <row r="375" spans="1:44" s="38" customFormat="1" ht="18" customHeight="1" x14ac:dyDescent="0.25">
      <c r="A375" s="355" t="s">
        <v>34</v>
      </c>
      <c r="B375" s="64" t="s">
        <v>35</v>
      </c>
      <c r="C375" s="293" t="s">
        <v>421</v>
      </c>
      <c r="D375" s="356">
        <v>5</v>
      </c>
      <c r="E375" s="356">
        <v>231</v>
      </c>
      <c r="F375" s="356" t="s">
        <v>71</v>
      </c>
      <c r="G375" s="357">
        <v>1012374</v>
      </c>
      <c r="H375" s="293" t="s">
        <v>1519</v>
      </c>
      <c r="I375" s="293" t="s">
        <v>49</v>
      </c>
      <c r="J375" s="358"/>
      <c r="K375" s="101">
        <v>11400</v>
      </c>
      <c r="L375" s="111">
        <v>0</v>
      </c>
      <c r="M375" s="101">
        <f t="shared" si="56"/>
        <v>11400</v>
      </c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9">
        <f t="shared" si="57"/>
        <v>0</v>
      </c>
      <c r="AA375" s="109">
        <f t="shared" si="58"/>
        <v>11400</v>
      </c>
      <c r="AB375" s="101">
        <f t="shared" si="54"/>
        <v>11400</v>
      </c>
      <c r="AC375" s="109"/>
      <c r="AD375" s="109"/>
      <c r="AE375" s="101">
        <f t="shared" si="59"/>
        <v>0</v>
      </c>
      <c r="AF375" s="109"/>
      <c r="AG375" s="109"/>
      <c r="AH375" s="109">
        <v>11400</v>
      </c>
      <c r="AI375" s="101">
        <v>11400</v>
      </c>
      <c r="AJ375" s="109"/>
      <c r="AK375" s="109"/>
      <c r="AL375" s="52"/>
      <c r="AM375" s="276">
        <f t="shared" si="55"/>
        <v>0</v>
      </c>
      <c r="AN375" s="457"/>
      <c r="AP375" s="444"/>
      <c r="AQ375" s="444"/>
      <c r="AR375" s="444"/>
    </row>
    <row r="376" spans="1:44" s="38" customFormat="1" ht="18" customHeight="1" x14ac:dyDescent="0.25">
      <c r="A376" s="355" t="s">
        <v>34</v>
      </c>
      <c r="B376" s="64" t="s">
        <v>35</v>
      </c>
      <c r="C376" s="293" t="s">
        <v>421</v>
      </c>
      <c r="D376" s="356">
        <v>5</v>
      </c>
      <c r="E376" s="356">
        <v>231</v>
      </c>
      <c r="F376" s="356" t="s">
        <v>71</v>
      </c>
      <c r="G376" s="357">
        <v>1012374</v>
      </c>
      <c r="H376" s="293" t="s">
        <v>1436</v>
      </c>
      <c r="I376" s="293" t="s">
        <v>49</v>
      </c>
      <c r="J376" s="358"/>
      <c r="K376" s="101">
        <v>13800</v>
      </c>
      <c r="L376" s="111">
        <v>0</v>
      </c>
      <c r="M376" s="101">
        <f t="shared" si="56"/>
        <v>13800</v>
      </c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9">
        <f t="shared" si="57"/>
        <v>0</v>
      </c>
      <c r="AA376" s="109">
        <f t="shared" si="58"/>
        <v>13800</v>
      </c>
      <c r="AB376" s="101">
        <f t="shared" si="54"/>
        <v>13800</v>
      </c>
      <c r="AC376" s="109"/>
      <c r="AD376" s="109"/>
      <c r="AE376" s="101">
        <f t="shared" si="59"/>
        <v>0</v>
      </c>
      <c r="AF376" s="109"/>
      <c r="AG376" s="109"/>
      <c r="AH376" s="109">
        <v>13800</v>
      </c>
      <c r="AI376" s="101">
        <v>13800</v>
      </c>
      <c r="AJ376" s="109"/>
      <c r="AK376" s="109"/>
      <c r="AL376" s="52"/>
      <c r="AM376" s="276">
        <f t="shared" si="55"/>
        <v>0</v>
      </c>
      <c r="AN376" s="457"/>
      <c r="AP376" s="444"/>
      <c r="AQ376" s="444"/>
      <c r="AR376" s="444"/>
    </row>
    <row r="377" spans="1:44" s="38" customFormat="1" ht="18" customHeight="1" x14ac:dyDescent="0.25">
      <c r="A377" s="355" t="s">
        <v>34</v>
      </c>
      <c r="B377" s="64" t="s">
        <v>35</v>
      </c>
      <c r="C377" s="293" t="s">
        <v>421</v>
      </c>
      <c r="D377" s="356">
        <v>5</v>
      </c>
      <c r="E377" s="356">
        <v>231</v>
      </c>
      <c r="F377" s="356" t="s">
        <v>71</v>
      </c>
      <c r="G377" s="357">
        <v>1012374</v>
      </c>
      <c r="H377" s="293" t="s">
        <v>1520</v>
      </c>
      <c r="I377" s="293" t="s">
        <v>49</v>
      </c>
      <c r="J377" s="358"/>
      <c r="K377" s="101">
        <v>11400</v>
      </c>
      <c r="L377" s="111">
        <v>0</v>
      </c>
      <c r="M377" s="101">
        <f t="shared" si="56"/>
        <v>11400</v>
      </c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9">
        <f t="shared" si="57"/>
        <v>0</v>
      </c>
      <c r="AA377" s="109">
        <f t="shared" si="58"/>
        <v>11400</v>
      </c>
      <c r="AB377" s="101">
        <f t="shared" si="54"/>
        <v>11400</v>
      </c>
      <c r="AC377" s="109"/>
      <c r="AD377" s="109"/>
      <c r="AE377" s="101">
        <f t="shared" si="59"/>
        <v>0</v>
      </c>
      <c r="AF377" s="109"/>
      <c r="AG377" s="109"/>
      <c r="AH377" s="109">
        <v>11400</v>
      </c>
      <c r="AI377" s="101">
        <v>11400</v>
      </c>
      <c r="AJ377" s="109"/>
      <c r="AK377" s="109"/>
      <c r="AL377" s="52"/>
      <c r="AM377" s="276">
        <f t="shared" si="55"/>
        <v>0</v>
      </c>
      <c r="AN377" s="457"/>
      <c r="AP377" s="444"/>
      <c r="AQ377" s="444"/>
      <c r="AR377" s="444"/>
    </row>
    <row r="378" spans="1:44" s="38" customFormat="1" ht="18" customHeight="1" x14ac:dyDescent="0.25">
      <c r="A378" s="355" t="s">
        <v>34</v>
      </c>
      <c r="B378" s="64" t="s">
        <v>35</v>
      </c>
      <c r="C378" s="293" t="s">
        <v>421</v>
      </c>
      <c r="D378" s="356">
        <v>5</v>
      </c>
      <c r="E378" s="356">
        <v>231</v>
      </c>
      <c r="F378" s="356" t="s">
        <v>78</v>
      </c>
      <c r="G378" s="357">
        <v>1012374</v>
      </c>
      <c r="H378" s="293" t="s">
        <v>1521</v>
      </c>
      <c r="I378" s="293" t="s">
        <v>49</v>
      </c>
      <c r="J378" s="358"/>
      <c r="K378" s="101">
        <v>16800</v>
      </c>
      <c r="L378" s="111">
        <v>0</v>
      </c>
      <c r="M378" s="101">
        <f t="shared" si="56"/>
        <v>16800</v>
      </c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9">
        <f t="shared" si="57"/>
        <v>0</v>
      </c>
      <c r="AA378" s="109">
        <f t="shared" si="58"/>
        <v>16800</v>
      </c>
      <c r="AB378" s="101">
        <f t="shared" si="54"/>
        <v>16800</v>
      </c>
      <c r="AC378" s="109"/>
      <c r="AD378" s="109"/>
      <c r="AE378" s="101">
        <f t="shared" si="59"/>
        <v>0</v>
      </c>
      <c r="AF378" s="109"/>
      <c r="AG378" s="109"/>
      <c r="AH378" s="109">
        <v>16800</v>
      </c>
      <c r="AI378" s="101">
        <v>16800</v>
      </c>
      <c r="AJ378" s="109"/>
      <c r="AK378" s="109"/>
      <c r="AL378" s="52"/>
      <c r="AM378" s="276">
        <f t="shared" si="55"/>
        <v>0</v>
      </c>
      <c r="AN378" s="457"/>
      <c r="AP378" s="444"/>
      <c r="AQ378" s="444"/>
      <c r="AR378" s="444"/>
    </row>
    <row r="379" spans="1:44" s="38" customFormat="1" ht="18" customHeight="1" x14ac:dyDescent="0.25">
      <c r="A379" s="355" t="s">
        <v>34</v>
      </c>
      <c r="B379" s="64" t="s">
        <v>35</v>
      </c>
      <c r="C379" s="293" t="s">
        <v>421</v>
      </c>
      <c r="D379" s="356">
        <v>5</v>
      </c>
      <c r="E379" s="356">
        <v>231</v>
      </c>
      <c r="F379" s="356" t="s">
        <v>142</v>
      </c>
      <c r="G379" s="357">
        <v>1012374</v>
      </c>
      <c r="H379" s="293" t="s">
        <v>1522</v>
      </c>
      <c r="I379" s="293" t="s">
        <v>49</v>
      </c>
      <c r="J379" s="358"/>
      <c r="K379" s="101">
        <v>13200</v>
      </c>
      <c r="L379" s="111">
        <v>0</v>
      </c>
      <c r="M379" s="101">
        <f t="shared" si="56"/>
        <v>13200</v>
      </c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9">
        <f t="shared" si="57"/>
        <v>0</v>
      </c>
      <c r="AA379" s="109">
        <f t="shared" si="58"/>
        <v>13200</v>
      </c>
      <c r="AB379" s="101">
        <f t="shared" si="54"/>
        <v>13200</v>
      </c>
      <c r="AC379" s="109"/>
      <c r="AD379" s="109"/>
      <c r="AE379" s="101">
        <f t="shared" si="59"/>
        <v>0</v>
      </c>
      <c r="AF379" s="109"/>
      <c r="AG379" s="109"/>
      <c r="AH379" s="109">
        <v>13200</v>
      </c>
      <c r="AI379" s="101">
        <v>13200</v>
      </c>
      <c r="AJ379" s="109"/>
      <c r="AK379" s="109"/>
      <c r="AL379" s="52"/>
      <c r="AM379" s="276">
        <f t="shared" si="55"/>
        <v>0</v>
      </c>
      <c r="AN379" s="457"/>
      <c r="AP379" s="444"/>
      <c r="AQ379" s="444"/>
      <c r="AR379" s="444"/>
    </row>
    <row r="380" spans="1:44" s="38" customFormat="1" ht="18" customHeight="1" x14ac:dyDescent="0.25">
      <c r="A380" s="355" t="s">
        <v>34</v>
      </c>
      <c r="B380" s="64" t="s">
        <v>35</v>
      </c>
      <c r="C380" s="293" t="s">
        <v>421</v>
      </c>
      <c r="D380" s="356">
        <v>5</v>
      </c>
      <c r="E380" s="356">
        <v>231</v>
      </c>
      <c r="F380" s="356" t="s">
        <v>87</v>
      </c>
      <c r="G380" s="357">
        <v>1012374</v>
      </c>
      <c r="H380" s="293" t="s">
        <v>1523</v>
      </c>
      <c r="I380" s="293" t="s">
        <v>49</v>
      </c>
      <c r="J380" s="358"/>
      <c r="K380" s="101">
        <v>23400</v>
      </c>
      <c r="L380" s="111">
        <v>0</v>
      </c>
      <c r="M380" s="101">
        <f t="shared" si="56"/>
        <v>23400</v>
      </c>
      <c r="N380" s="101"/>
      <c r="O380" s="101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09">
        <f t="shared" si="57"/>
        <v>0</v>
      </c>
      <c r="AA380" s="109">
        <f t="shared" si="58"/>
        <v>23400</v>
      </c>
      <c r="AB380" s="101">
        <f t="shared" si="54"/>
        <v>23400</v>
      </c>
      <c r="AC380" s="109"/>
      <c r="AD380" s="109"/>
      <c r="AE380" s="101">
        <f t="shared" si="59"/>
        <v>0</v>
      </c>
      <c r="AF380" s="109"/>
      <c r="AG380" s="109"/>
      <c r="AH380" s="109">
        <v>23400</v>
      </c>
      <c r="AI380" s="101">
        <v>23400</v>
      </c>
      <c r="AJ380" s="109"/>
      <c r="AK380" s="109"/>
      <c r="AL380" s="52"/>
      <c r="AM380" s="276">
        <f t="shared" si="55"/>
        <v>0</v>
      </c>
      <c r="AN380" s="457"/>
      <c r="AP380" s="444"/>
      <c r="AQ380" s="444"/>
      <c r="AR380" s="444"/>
    </row>
    <row r="381" spans="1:44" s="38" customFormat="1" ht="18" customHeight="1" x14ac:dyDescent="0.25">
      <c r="A381" s="355" t="s">
        <v>34</v>
      </c>
      <c r="B381" s="64" t="s">
        <v>35</v>
      </c>
      <c r="C381" s="293" t="s">
        <v>421</v>
      </c>
      <c r="D381" s="356">
        <v>5</v>
      </c>
      <c r="E381" s="356">
        <v>231</v>
      </c>
      <c r="F381" s="356" t="s">
        <v>81</v>
      </c>
      <c r="G381" s="357">
        <v>1012374</v>
      </c>
      <c r="H381" s="293" t="s">
        <v>1524</v>
      </c>
      <c r="I381" s="293" t="s">
        <v>49</v>
      </c>
      <c r="J381" s="358"/>
      <c r="K381" s="101">
        <v>16800</v>
      </c>
      <c r="L381" s="111">
        <v>0</v>
      </c>
      <c r="M381" s="101">
        <f t="shared" si="56"/>
        <v>16800</v>
      </c>
      <c r="N381" s="101"/>
      <c r="O381" s="101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09">
        <f t="shared" si="57"/>
        <v>0</v>
      </c>
      <c r="AA381" s="109">
        <f t="shared" si="58"/>
        <v>16800</v>
      </c>
      <c r="AB381" s="101">
        <f t="shared" si="54"/>
        <v>16800</v>
      </c>
      <c r="AC381" s="109"/>
      <c r="AD381" s="109"/>
      <c r="AE381" s="101">
        <f t="shared" si="59"/>
        <v>0</v>
      </c>
      <c r="AF381" s="109"/>
      <c r="AG381" s="109"/>
      <c r="AH381" s="109">
        <v>16800</v>
      </c>
      <c r="AI381" s="101">
        <v>16800</v>
      </c>
      <c r="AJ381" s="109"/>
      <c r="AK381" s="109"/>
      <c r="AL381" s="52"/>
      <c r="AM381" s="276">
        <f t="shared" si="55"/>
        <v>0</v>
      </c>
      <c r="AN381" s="457"/>
      <c r="AP381" s="444"/>
      <c r="AQ381" s="444"/>
      <c r="AR381" s="444"/>
    </row>
    <row r="382" spans="1:44" s="38" customFormat="1" ht="18" customHeight="1" x14ac:dyDescent="0.25">
      <c r="A382" s="355" t="s">
        <v>34</v>
      </c>
      <c r="B382" s="64" t="s">
        <v>35</v>
      </c>
      <c r="C382" s="293" t="s">
        <v>421</v>
      </c>
      <c r="D382" s="356">
        <v>5</v>
      </c>
      <c r="E382" s="356">
        <v>231</v>
      </c>
      <c r="F382" s="356" t="s">
        <v>81</v>
      </c>
      <c r="G382" s="357">
        <v>1012374</v>
      </c>
      <c r="H382" s="293" t="s">
        <v>1525</v>
      </c>
      <c r="I382" s="293" t="s">
        <v>49</v>
      </c>
      <c r="J382" s="358"/>
      <c r="K382" s="101">
        <v>27600</v>
      </c>
      <c r="L382" s="111">
        <v>0</v>
      </c>
      <c r="M382" s="101">
        <f t="shared" si="56"/>
        <v>27600</v>
      </c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9">
        <f t="shared" si="57"/>
        <v>0</v>
      </c>
      <c r="AA382" s="109">
        <f t="shared" si="58"/>
        <v>27600</v>
      </c>
      <c r="AB382" s="101">
        <f t="shared" si="54"/>
        <v>27600</v>
      </c>
      <c r="AC382" s="109"/>
      <c r="AD382" s="109"/>
      <c r="AE382" s="101">
        <f t="shared" si="59"/>
        <v>0</v>
      </c>
      <c r="AF382" s="109"/>
      <c r="AG382" s="109"/>
      <c r="AH382" s="109">
        <v>27600</v>
      </c>
      <c r="AI382" s="101">
        <v>27600</v>
      </c>
      <c r="AJ382" s="109"/>
      <c r="AK382" s="109"/>
      <c r="AL382" s="52"/>
      <c r="AM382" s="276">
        <f t="shared" si="55"/>
        <v>0</v>
      </c>
      <c r="AN382" s="457"/>
      <c r="AP382" s="444"/>
      <c r="AQ382" s="444"/>
      <c r="AR382" s="444"/>
    </row>
    <row r="383" spans="1:44" s="38" customFormat="1" ht="18" customHeight="1" x14ac:dyDescent="0.25">
      <c r="A383" s="355" t="s">
        <v>34</v>
      </c>
      <c r="B383" s="64" t="s">
        <v>35</v>
      </c>
      <c r="C383" s="293" t="s">
        <v>421</v>
      </c>
      <c r="D383" s="356">
        <v>5</v>
      </c>
      <c r="E383" s="356">
        <v>231</v>
      </c>
      <c r="F383" s="356" t="s">
        <v>78</v>
      </c>
      <c r="G383" s="357">
        <v>1012374</v>
      </c>
      <c r="H383" s="293" t="s">
        <v>1526</v>
      </c>
      <c r="I383" s="293" t="s">
        <v>49</v>
      </c>
      <c r="J383" s="358"/>
      <c r="K383" s="101">
        <v>15600</v>
      </c>
      <c r="L383" s="111">
        <v>0</v>
      </c>
      <c r="M383" s="101">
        <f t="shared" si="56"/>
        <v>15600</v>
      </c>
      <c r="N383" s="101"/>
      <c r="O383" s="101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09">
        <f t="shared" si="57"/>
        <v>0</v>
      </c>
      <c r="AA383" s="109">
        <f t="shared" si="58"/>
        <v>15600</v>
      </c>
      <c r="AB383" s="101">
        <f t="shared" si="54"/>
        <v>15600</v>
      </c>
      <c r="AC383" s="109"/>
      <c r="AD383" s="109"/>
      <c r="AE383" s="101">
        <f t="shared" si="59"/>
        <v>0</v>
      </c>
      <c r="AF383" s="109"/>
      <c r="AG383" s="109"/>
      <c r="AH383" s="109">
        <v>15600</v>
      </c>
      <c r="AI383" s="101">
        <v>15600</v>
      </c>
      <c r="AJ383" s="109"/>
      <c r="AK383" s="109"/>
      <c r="AL383" s="52"/>
      <c r="AM383" s="276">
        <f t="shared" si="55"/>
        <v>0</v>
      </c>
      <c r="AN383" s="457"/>
      <c r="AP383" s="444"/>
      <c r="AQ383" s="444"/>
      <c r="AR383" s="444"/>
    </row>
    <row r="384" spans="1:44" s="38" customFormat="1" ht="18" customHeight="1" x14ac:dyDescent="0.25">
      <c r="A384" s="355" t="s">
        <v>34</v>
      </c>
      <c r="B384" s="64" t="s">
        <v>35</v>
      </c>
      <c r="C384" s="293" t="s">
        <v>421</v>
      </c>
      <c r="D384" s="356">
        <v>5</v>
      </c>
      <c r="E384" s="356">
        <v>231</v>
      </c>
      <c r="F384" s="356" t="s">
        <v>142</v>
      </c>
      <c r="G384" s="357">
        <v>1012374</v>
      </c>
      <c r="H384" s="293" t="s">
        <v>1527</v>
      </c>
      <c r="I384" s="293" t="s">
        <v>49</v>
      </c>
      <c r="J384" s="358"/>
      <c r="K384" s="101">
        <v>17280</v>
      </c>
      <c r="L384" s="111">
        <v>0</v>
      </c>
      <c r="M384" s="101">
        <f t="shared" si="56"/>
        <v>17280</v>
      </c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9">
        <f t="shared" si="57"/>
        <v>0</v>
      </c>
      <c r="AA384" s="109">
        <f t="shared" si="58"/>
        <v>17280</v>
      </c>
      <c r="AB384" s="101">
        <f t="shared" si="54"/>
        <v>17280</v>
      </c>
      <c r="AC384" s="109"/>
      <c r="AD384" s="109"/>
      <c r="AE384" s="101">
        <f t="shared" ref="AE384:AE406" si="60">+Z384-AD384</f>
        <v>0</v>
      </c>
      <c r="AF384" s="109"/>
      <c r="AG384" s="109"/>
      <c r="AH384" s="109">
        <v>17280</v>
      </c>
      <c r="AI384" s="101">
        <v>17280</v>
      </c>
      <c r="AJ384" s="109"/>
      <c r="AK384" s="109"/>
      <c r="AL384" s="52"/>
      <c r="AM384" s="276">
        <f t="shared" si="55"/>
        <v>0</v>
      </c>
      <c r="AN384" s="457"/>
      <c r="AP384" s="444"/>
      <c r="AQ384" s="444"/>
      <c r="AR384" s="444"/>
    </row>
    <row r="385" spans="1:44" s="38" customFormat="1" ht="18" customHeight="1" x14ac:dyDescent="0.25">
      <c r="A385" s="355" t="s">
        <v>34</v>
      </c>
      <c r="B385" s="64" t="s">
        <v>35</v>
      </c>
      <c r="C385" s="293" t="s">
        <v>421</v>
      </c>
      <c r="D385" s="356">
        <v>5</v>
      </c>
      <c r="E385" s="356">
        <v>231</v>
      </c>
      <c r="F385" s="356" t="s">
        <v>132</v>
      </c>
      <c r="G385" s="357">
        <v>1012374</v>
      </c>
      <c r="H385" s="293" t="s">
        <v>1528</v>
      </c>
      <c r="I385" s="293" t="s">
        <v>49</v>
      </c>
      <c r="J385" s="358"/>
      <c r="K385" s="101">
        <v>21900</v>
      </c>
      <c r="L385" s="111">
        <v>0</v>
      </c>
      <c r="M385" s="101">
        <f t="shared" si="56"/>
        <v>21900</v>
      </c>
      <c r="N385" s="101"/>
      <c r="O385" s="101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09">
        <f t="shared" si="57"/>
        <v>0</v>
      </c>
      <c r="AA385" s="109">
        <f t="shared" si="58"/>
        <v>21900</v>
      </c>
      <c r="AB385" s="101">
        <f t="shared" si="54"/>
        <v>21900</v>
      </c>
      <c r="AC385" s="109"/>
      <c r="AD385" s="109"/>
      <c r="AE385" s="101">
        <f t="shared" si="60"/>
        <v>0</v>
      </c>
      <c r="AF385" s="109"/>
      <c r="AG385" s="109"/>
      <c r="AH385" s="109">
        <v>21900</v>
      </c>
      <c r="AI385" s="101">
        <v>21900</v>
      </c>
      <c r="AJ385" s="109"/>
      <c r="AK385" s="109"/>
      <c r="AL385" s="52"/>
      <c r="AM385" s="276">
        <f t="shared" si="55"/>
        <v>0</v>
      </c>
      <c r="AN385" s="457"/>
      <c r="AP385" s="444"/>
      <c r="AQ385" s="444"/>
      <c r="AR385" s="444"/>
    </row>
    <row r="386" spans="1:44" s="38" customFormat="1" ht="18" customHeight="1" x14ac:dyDescent="0.25">
      <c r="A386" s="355" t="s">
        <v>34</v>
      </c>
      <c r="B386" s="64" t="s">
        <v>35</v>
      </c>
      <c r="C386" s="293" t="s">
        <v>421</v>
      </c>
      <c r="D386" s="356">
        <v>5</v>
      </c>
      <c r="E386" s="356">
        <v>231</v>
      </c>
      <c r="F386" s="356" t="s">
        <v>91</v>
      </c>
      <c r="G386" s="357">
        <v>1012374</v>
      </c>
      <c r="H386" s="293" t="s">
        <v>1529</v>
      </c>
      <c r="I386" s="293" t="s">
        <v>49</v>
      </c>
      <c r="J386" s="358"/>
      <c r="K386" s="101">
        <v>19680</v>
      </c>
      <c r="L386" s="111">
        <v>0</v>
      </c>
      <c r="M386" s="101">
        <f t="shared" si="56"/>
        <v>19680</v>
      </c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9">
        <f t="shared" si="57"/>
        <v>0</v>
      </c>
      <c r="AA386" s="109">
        <f t="shared" si="58"/>
        <v>19680</v>
      </c>
      <c r="AB386" s="101">
        <f t="shared" si="54"/>
        <v>19680</v>
      </c>
      <c r="AC386" s="109"/>
      <c r="AD386" s="109"/>
      <c r="AE386" s="101">
        <f t="shared" si="60"/>
        <v>0</v>
      </c>
      <c r="AF386" s="109"/>
      <c r="AG386" s="109"/>
      <c r="AH386" s="109">
        <v>19680</v>
      </c>
      <c r="AI386" s="101">
        <v>19680</v>
      </c>
      <c r="AJ386" s="109"/>
      <c r="AK386" s="109"/>
      <c r="AL386" s="52"/>
      <c r="AM386" s="276">
        <f t="shared" si="55"/>
        <v>0</v>
      </c>
      <c r="AN386" s="457"/>
      <c r="AP386" s="444"/>
      <c r="AQ386" s="444"/>
      <c r="AR386" s="444"/>
    </row>
    <row r="387" spans="1:44" s="38" customFormat="1" ht="18" customHeight="1" x14ac:dyDescent="0.25">
      <c r="A387" s="355" t="s">
        <v>34</v>
      </c>
      <c r="B387" s="64" t="s">
        <v>35</v>
      </c>
      <c r="C387" s="293" t="s">
        <v>421</v>
      </c>
      <c r="D387" s="356">
        <v>5</v>
      </c>
      <c r="E387" s="356">
        <v>231</v>
      </c>
      <c r="F387" s="356" t="s">
        <v>132</v>
      </c>
      <c r="G387" s="357">
        <v>1012374</v>
      </c>
      <c r="H387" s="293" t="s">
        <v>1438</v>
      </c>
      <c r="I387" s="293" t="s">
        <v>49</v>
      </c>
      <c r="J387" s="358"/>
      <c r="K387" s="101">
        <v>13680</v>
      </c>
      <c r="L387" s="111">
        <v>0</v>
      </c>
      <c r="M387" s="101">
        <f t="shared" si="56"/>
        <v>13680</v>
      </c>
      <c r="N387" s="101"/>
      <c r="O387" s="101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09">
        <f t="shared" si="57"/>
        <v>0</v>
      </c>
      <c r="AA387" s="109">
        <f t="shared" si="58"/>
        <v>13680</v>
      </c>
      <c r="AB387" s="101">
        <f t="shared" si="54"/>
        <v>13680</v>
      </c>
      <c r="AC387" s="109"/>
      <c r="AD387" s="109"/>
      <c r="AE387" s="101">
        <f t="shared" si="60"/>
        <v>0</v>
      </c>
      <c r="AF387" s="109"/>
      <c r="AG387" s="109"/>
      <c r="AH387" s="109">
        <v>13680</v>
      </c>
      <c r="AI387" s="101">
        <v>13680</v>
      </c>
      <c r="AJ387" s="109"/>
      <c r="AK387" s="109"/>
      <c r="AL387" s="52"/>
      <c r="AM387" s="276">
        <f t="shared" si="55"/>
        <v>0</v>
      </c>
      <c r="AN387" s="457"/>
      <c r="AP387" s="444"/>
      <c r="AQ387" s="444"/>
      <c r="AR387" s="444"/>
    </row>
    <row r="388" spans="1:44" s="38" customFormat="1" ht="18" customHeight="1" x14ac:dyDescent="0.25">
      <c r="A388" s="355" t="s">
        <v>34</v>
      </c>
      <c r="B388" s="64" t="s">
        <v>35</v>
      </c>
      <c r="C388" s="293" t="s">
        <v>421</v>
      </c>
      <c r="D388" s="356">
        <v>5</v>
      </c>
      <c r="E388" s="356">
        <v>231</v>
      </c>
      <c r="F388" s="356" t="s">
        <v>71</v>
      </c>
      <c r="G388" s="357">
        <v>1012374</v>
      </c>
      <c r="H388" s="293" t="s">
        <v>1444</v>
      </c>
      <c r="I388" s="293" t="s">
        <v>49</v>
      </c>
      <c r="J388" s="358"/>
      <c r="K388" s="101">
        <v>14640</v>
      </c>
      <c r="L388" s="111">
        <v>0</v>
      </c>
      <c r="M388" s="101">
        <f t="shared" si="56"/>
        <v>14640</v>
      </c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9">
        <f t="shared" si="57"/>
        <v>0</v>
      </c>
      <c r="AA388" s="109">
        <f t="shared" si="58"/>
        <v>14640</v>
      </c>
      <c r="AB388" s="101">
        <f t="shared" ref="AB388:AB429" si="61">K388-L388-Z388</f>
        <v>14640</v>
      </c>
      <c r="AC388" s="109"/>
      <c r="AD388" s="109"/>
      <c r="AE388" s="101">
        <f t="shared" si="60"/>
        <v>0</v>
      </c>
      <c r="AF388" s="109"/>
      <c r="AG388" s="109"/>
      <c r="AH388" s="109">
        <v>14640</v>
      </c>
      <c r="AI388" s="101">
        <v>14640</v>
      </c>
      <c r="AJ388" s="109"/>
      <c r="AK388" s="109"/>
      <c r="AL388" s="52"/>
      <c r="AM388" s="276">
        <f t="shared" ref="AM388:AM429" si="62">K388-L388-AI388-AJ388-AK388</f>
        <v>0</v>
      </c>
      <c r="AN388" s="457"/>
      <c r="AP388" s="444"/>
      <c r="AQ388" s="444"/>
      <c r="AR388" s="444"/>
    </row>
    <row r="389" spans="1:44" s="38" customFormat="1" ht="18" customHeight="1" x14ac:dyDescent="0.25">
      <c r="A389" s="355" t="s">
        <v>34</v>
      </c>
      <c r="B389" s="64" t="s">
        <v>35</v>
      </c>
      <c r="C389" s="293" t="s">
        <v>421</v>
      </c>
      <c r="D389" s="356">
        <v>5</v>
      </c>
      <c r="E389" s="356">
        <v>231</v>
      </c>
      <c r="F389" s="356" t="s">
        <v>1160</v>
      </c>
      <c r="G389" s="357">
        <v>1012374</v>
      </c>
      <c r="H389" s="293" t="s">
        <v>1530</v>
      </c>
      <c r="I389" s="293" t="s">
        <v>49</v>
      </c>
      <c r="J389" s="358"/>
      <c r="K389" s="101">
        <v>14520</v>
      </c>
      <c r="L389" s="111">
        <v>0</v>
      </c>
      <c r="M389" s="101">
        <f t="shared" ref="M389:M430" si="63">AI389</f>
        <v>14520</v>
      </c>
      <c r="N389" s="101"/>
      <c r="O389" s="101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09">
        <f t="shared" si="57"/>
        <v>0</v>
      </c>
      <c r="AA389" s="109">
        <f t="shared" si="58"/>
        <v>14520</v>
      </c>
      <c r="AB389" s="101">
        <f t="shared" si="61"/>
        <v>14520</v>
      </c>
      <c r="AC389" s="109"/>
      <c r="AD389" s="109"/>
      <c r="AE389" s="101">
        <f t="shared" si="60"/>
        <v>0</v>
      </c>
      <c r="AF389" s="109"/>
      <c r="AG389" s="109"/>
      <c r="AH389" s="109">
        <v>14520</v>
      </c>
      <c r="AI389" s="101">
        <v>14520</v>
      </c>
      <c r="AJ389" s="109"/>
      <c r="AK389" s="109"/>
      <c r="AL389" s="52"/>
      <c r="AM389" s="276">
        <f t="shared" si="62"/>
        <v>0</v>
      </c>
      <c r="AN389" s="457"/>
      <c r="AP389" s="444"/>
      <c r="AQ389" s="444"/>
      <c r="AR389" s="444"/>
    </row>
    <row r="390" spans="1:44" s="38" customFormat="1" ht="18" customHeight="1" x14ac:dyDescent="0.25">
      <c r="A390" s="355" t="s">
        <v>34</v>
      </c>
      <c r="B390" s="64" t="s">
        <v>35</v>
      </c>
      <c r="C390" s="293" t="s">
        <v>421</v>
      </c>
      <c r="D390" s="356">
        <v>5</v>
      </c>
      <c r="E390" s="356">
        <v>231</v>
      </c>
      <c r="F390" s="356" t="s">
        <v>81</v>
      </c>
      <c r="G390" s="357">
        <v>1012374</v>
      </c>
      <c r="H390" s="293" t="s">
        <v>1531</v>
      </c>
      <c r="I390" s="293" t="s">
        <v>49</v>
      </c>
      <c r="J390" s="358"/>
      <c r="K390" s="101">
        <v>16560</v>
      </c>
      <c r="L390" s="111">
        <v>0</v>
      </c>
      <c r="M390" s="101">
        <f t="shared" si="63"/>
        <v>16560</v>
      </c>
      <c r="N390" s="101"/>
      <c r="O390" s="101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9">
        <f t="shared" si="57"/>
        <v>0</v>
      </c>
      <c r="AA390" s="109">
        <f t="shared" si="58"/>
        <v>16560</v>
      </c>
      <c r="AB390" s="101">
        <f t="shared" si="61"/>
        <v>16560</v>
      </c>
      <c r="AC390" s="109"/>
      <c r="AD390" s="109"/>
      <c r="AE390" s="101">
        <f t="shared" si="60"/>
        <v>0</v>
      </c>
      <c r="AF390" s="109"/>
      <c r="AG390" s="109"/>
      <c r="AH390" s="109">
        <v>16560</v>
      </c>
      <c r="AI390" s="101">
        <v>16560</v>
      </c>
      <c r="AJ390" s="109"/>
      <c r="AK390" s="109"/>
      <c r="AL390" s="52"/>
      <c r="AM390" s="276">
        <f t="shared" si="62"/>
        <v>0</v>
      </c>
      <c r="AN390" s="457"/>
      <c r="AP390" s="444"/>
      <c r="AQ390" s="444"/>
      <c r="AR390" s="444"/>
    </row>
    <row r="391" spans="1:44" s="38" customFormat="1" ht="18" customHeight="1" x14ac:dyDescent="0.25">
      <c r="A391" s="355" t="s">
        <v>34</v>
      </c>
      <c r="B391" s="64" t="s">
        <v>35</v>
      </c>
      <c r="C391" s="293" t="s">
        <v>421</v>
      </c>
      <c r="D391" s="356">
        <v>5</v>
      </c>
      <c r="E391" s="356">
        <v>231</v>
      </c>
      <c r="F391" s="356" t="s">
        <v>87</v>
      </c>
      <c r="G391" s="357">
        <v>1012374</v>
      </c>
      <c r="H391" s="293" t="s">
        <v>1532</v>
      </c>
      <c r="I391" s="293" t="s">
        <v>49</v>
      </c>
      <c r="J391" s="358"/>
      <c r="K391" s="101">
        <v>16320</v>
      </c>
      <c r="L391" s="111">
        <v>0</v>
      </c>
      <c r="M391" s="101">
        <f t="shared" si="63"/>
        <v>16320</v>
      </c>
      <c r="N391" s="101"/>
      <c r="O391" s="101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09">
        <f t="shared" si="57"/>
        <v>0</v>
      </c>
      <c r="AA391" s="109">
        <f t="shared" si="58"/>
        <v>16320</v>
      </c>
      <c r="AB391" s="101">
        <f t="shared" si="61"/>
        <v>16320</v>
      </c>
      <c r="AC391" s="109"/>
      <c r="AD391" s="109"/>
      <c r="AE391" s="101">
        <f t="shared" si="60"/>
        <v>0</v>
      </c>
      <c r="AF391" s="109"/>
      <c r="AG391" s="109"/>
      <c r="AH391" s="109">
        <v>16320</v>
      </c>
      <c r="AI391" s="101">
        <v>16320</v>
      </c>
      <c r="AJ391" s="109"/>
      <c r="AK391" s="109"/>
      <c r="AL391" s="52"/>
      <c r="AM391" s="276">
        <f t="shared" si="62"/>
        <v>0</v>
      </c>
      <c r="AN391" s="457"/>
      <c r="AP391" s="444"/>
      <c r="AQ391" s="444"/>
      <c r="AR391" s="444"/>
    </row>
    <row r="392" spans="1:44" s="38" customFormat="1" ht="18" customHeight="1" x14ac:dyDescent="0.25">
      <c r="A392" s="355" t="s">
        <v>34</v>
      </c>
      <c r="B392" s="64" t="s">
        <v>35</v>
      </c>
      <c r="C392" s="293" t="s">
        <v>421</v>
      </c>
      <c r="D392" s="356">
        <v>5</v>
      </c>
      <c r="E392" s="356">
        <v>231</v>
      </c>
      <c r="F392" s="356" t="s">
        <v>132</v>
      </c>
      <c r="G392" s="357">
        <v>1012374</v>
      </c>
      <c r="H392" s="293" t="s">
        <v>1533</v>
      </c>
      <c r="I392" s="293" t="s">
        <v>49</v>
      </c>
      <c r="J392" s="358"/>
      <c r="K392" s="101">
        <v>15900</v>
      </c>
      <c r="L392" s="111">
        <v>0</v>
      </c>
      <c r="M392" s="101">
        <f t="shared" si="63"/>
        <v>15900</v>
      </c>
      <c r="N392" s="101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09">
        <f t="shared" si="57"/>
        <v>0</v>
      </c>
      <c r="AA392" s="109">
        <f t="shared" si="58"/>
        <v>15900</v>
      </c>
      <c r="AB392" s="101">
        <f t="shared" si="61"/>
        <v>15900</v>
      </c>
      <c r="AC392" s="109"/>
      <c r="AD392" s="109"/>
      <c r="AE392" s="101">
        <f t="shared" si="60"/>
        <v>0</v>
      </c>
      <c r="AF392" s="109"/>
      <c r="AG392" s="109"/>
      <c r="AH392" s="109">
        <v>15900</v>
      </c>
      <c r="AI392" s="101">
        <v>15900</v>
      </c>
      <c r="AJ392" s="109"/>
      <c r="AK392" s="109"/>
      <c r="AL392" s="52"/>
      <c r="AM392" s="276">
        <f t="shared" si="62"/>
        <v>0</v>
      </c>
      <c r="AN392" s="457"/>
      <c r="AP392" s="444"/>
      <c r="AQ392" s="444"/>
      <c r="AR392" s="444"/>
    </row>
    <row r="393" spans="1:44" s="38" customFormat="1" ht="18" customHeight="1" x14ac:dyDescent="0.25">
      <c r="A393" s="355" t="s">
        <v>34</v>
      </c>
      <c r="B393" s="64" t="s">
        <v>35</v>
      </c>
      <c r="C393" s="293" t="s">
        <v>421</v>
      </c>
      <c r="D393" s="356">
        <v>5</v>
      </c>
      <c r="E393" s="356">
        <v>231</v>
      </c>
      <c r="F393" s="356" t="s">
        <v>82</v>
      </c>
      <c r="G393" s="357">
        <v>1012374</v>
      </c>
      <c r="H393" s="293" t="s">
        <v>1534</v>
      </c>
      <c r="I393" s="293" t="s">
        <v>49</v>
      </c>
      <c r="J393" s="358"/>
      <c r="K393" s="101">
        <v>16320</v>
      </c>
      <c r="L393" s="111">
        <v>0</v>
      </c>
      <c r="M393" s="101">
        <f t="shared" si="63"/>
        <v>16320</v>
      </c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09">
        <f t="shared" si="57"/>
        <v>0</v>
      </c>
      <c r="AA393" s="109">
        <f t="shared" si="58"/>
        <v>16320</v>
      </c>
      <c r="AB393" s="101">
        <f t="shared" si="61"/>
        <v>16320</v>
      </c>
      <c r="AC393" s="109"/>
      <c r="AD393" s="109"/>
      <c r="AE393" s="101">
        <f t="shared" si="60"/>
        <v>0</v>
      </c>
      <c r="AF393" s="109"/>
      <c r="AG393" s="109"/>
      <c r="AH393" s="109">
        <v>16320</v>
      </c>
      <c r="AI393" s="101">
        <v>16320</v>
      </c>
      <c r="AJ393" s="109"/>
      <c r="AK393" s="109"/>
      <c r="AL393" s="52"/>
      <c r="AM393" s="276">
        <f t="shared" si="62"/>
        <v>0</v>
      </c>
      <c r="AN393" s="457"/>
      <c r="AP393" s="444"/>
      <c r="AQ393" s="444"/>
      <c r="AR393" s="444"/>
    </row>
    <row r="394" spans="1:44" s="38" customFormat="1" ht="18" customHeight="1" x14ac:dyDescent="0.25">
      <c r="A394" s="355" t="s">
        <v>34</v>
      </c>
      <c r="B394" s="64" t="s">
        <v>35</v>
      </c>
      <c r="C394" s="293" t="s">
        <v>421</v>
      </c>
      <c r="D394" s="356">
        <v>5</v>
      </c>
      <c r="E394" s="356">
        <v>231</v>
      </c>
      <c r="F394" s="356" t="s">
        <v>91</v>
      </c>
      <c r="G394" s="357">
        <v>1012374</v>
      </c>
      <c r="H394" s="293" t="s">
        <v>1535</v>
      </c>
      <c r="I394" s="293" t="s">
        <v>49</v>
      </c>
      <c r="J394" s="358"/>
      <c r="K394" s="101">
        <v>17400</v>
      </c>
      <c r="L394" s="111">
        <v>0</v>
      </c>
      <c r="M394" s="101">
        <f t="shared" si="63"/>
        <v>17400</v>
      </c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9">
        <f t="shared" si="57"/>
        <v>0</v>
      </c>
      <c r="AA394" s="109">
        <f t="shared" si="58"/>
        <v>17400</v>
      </c>
      <c r="AB394" s="101">
        <f t="shared" si="61"/>
        <v>17400</v>
      </c>
      <c r="AC394" s="109"/>
      <c r="AD394" s="109"/>
      <c r="AE394" s="101">
        <f t="shared" si="60"/>
        <v>0</v>
      </c>
      <c r="AF394" s="109"/>
      <c r="AG394" s="109"/>
      <c r="AH394" s="109">
        <v>17400</v>
      </c>
      <c r="AI394" s="101">
        <v>17400</v>
      </c>
      <c r="AJ394" s="109"/>
      <c r="AK394" s="109"/>
      <c r="AL394" s="52"/>
      <c r="AM394" s="276">
        <f t="shared" si="62"/>
        <v>0</v>
      </c>
      <c r="AN394" s="457"/>
      <c r="AP394" s="444"/>
      <c r="AQ394" s="444"/>
      <c r="AR394" s="444"/>
    </row>
    <row r="395" spans="1:44" s="38" customFormat="1" ht="18" customHeight="1" x14ac:dyDescent="0.25">
      <c r="A395" s="355" t="s">
        <v>34</v>
      </c>
      <c r="B395" s="64" t="s">
        <v>35</v>
      </c>
      <c r="C395" s="293" t="s">
        <v>421</v>
      </c>
      <c r="D395" s="356">
        <v>5</v>
      </c>
      <c r="E395" s="356">
        <v>231</v>
      </c>
      <c r="F395" s="356" t="s">
        <v>87</v>
      </c>
      <c r="G395" s="357">
        <v>1012374</v>
      </c>
      <c r="H395" s="293" t="s">
        <v>1536</v>
      </c>
      <c r="I395" s="293" t="s">
        <v>49</v>
      </c>
      <c r="J395" s="358"/>
      <c r="K395" s="101">
        <v>16800</v>
      </c>
      <c r="L395" s="111">
        <v>0</v>
      </c>
      <c r="M395" s="101">
        <f t="shared" si="63"/>
        <v>16800</v>
      </c>
      <c r="N395" s="101"/>
      <c r="O395" s="101"/>
      <c r="P395" s="101"/>
      <c r="Q395" s="101"/>
      <c r="R395" s="101"/>
      <c r="S395" s="101"/>
      <c r="T395" s="101"/>
      <c r="U395" s="101"/>
      <c r="V395" s="101"/>
      <c r="W395" s="101"/>
      <c r="X395" s="101"/>
      <c r="Y395" s="101"/>
      <c r="Z395" s="109">
        <f t="shared" si="57"/>
        <v>0</v>
      </c>
      <c r="AA395" s="109">
        <f t="shared" si="58"/>
        <v>16800</v>
      </c>
      <c r="AB395" s="101">
        <f t="shared" si="61"/>
        <v>16800</v>
      </c>
      <c r="AC395" s="109"/>
      <c r="AD395" s="109"/>
      <c r="AE395" s="101">
        <f t="shared" si="60"/>
        <v>0</v>
      </c>
      <c r="AF395" s="109"/>
      <c r="AG395" s="109"/>
      <c r="AH395" s="109">
        <v>16800</v>
      </c>
      <c r="AI395" s="101">
        <v>16800</v>
      </c>
      <c r="AJ395" s="109"/>
      <c r="AK395" s="109"/>
      <c r="AL395" s="52"/>
      <c r="AM395" s="276">
        <f t="shared" si="62"/>
        <v>0</v>
      </c>
      <c r="AN395" s="457"/>
      <c r="AP395" s="444"/>
      <c r="AQ395" s="444"/>
      <c r="AR395" s="444"/>
    </row>
    <row r="396" spans="1:44" s="38" customFormat="1" ht="18" customHeight="1" x14ac:dyDescent="0.25">
      <c r="A396" s="355" t="s">
        <v>34</v>
      </c>
      <c r="B396" s="64" t="s">
        <v>35</v>
      </c>
      <c r="C396" s="293" t="s">
        <v>421</v>
      </c>
      <c r="D396" s="356">
        <v>5</v>
      </c>
      <c r="E396" s="356">
        <v>231</v>
      </c>
      <c r="F396" s="356" t="s">
        <v>87</v>
      </c>
      <c r="G396" s="357">
        <v>1012374</v>
      </c>
      <c r="H396" s="293" t="s">
        <v>1537</v>
      </c>
      <c r="I396" s="293" t="s">
        <v>49</v>
      </c>
      <c r="J396" s="358"/>
      <c r="K396" s="101">
        <v>16260</v>
      </c>
      <c r="L396" s="111">
        <v>0</v>
      </c>
      <c r="M396" s="101">
        <f t="shared" si="63"/>
        <v>16260</v>
      </c>
      <c r="N396" s="101"/>
      <c r="O396" s="101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09">
        <f t="shared" si="57"/>
        <v>0</v>
      </c>
      <c r="AA396" s="109">
        <f t="shared" si="58"/>
        <v>16260</v>
      </c>
      <c r="AB396" s="101">
        <f t="shared" si="61"/>
        <v>16260</v>
      </c>
      <c r="AC396" s="109"/>
      <c r="AD396" s="109"/>
      <c r="AE396" s="101">
        <f t="shared" si="60"/>
        <v>0</v>
      </c>
      <c r="AF396" s="109"/>
      <c r="AG396" s="109"/>
      <c r="AH396" s="109">
        <v>16260</v>
      </c>
      <c r="AI396" s="101">
        <v>16260</v>
      </c>
      <c r="AJ396" s="109"/>
      <c r="AK396" s="109"/>
      <c r="AL396" s="52"/>
      <c r="AM396" s="276">
        <f t="shared" si="62"/>
        <v>0</v>
      </c>
      <c r="AN396" s="457"/>
      <c r="AP396" s="444"/>
      <c r="AQ396" s="444"/>
      <c r="AR396" s="444"/>
    </row>
    <row r="397" spans="1:44" s="38" customFormat="1" ht="18" customHeight="1" x14ac:dyDescent="0.25">
      <c r="A397" s="355" t="s">
        <v>34</v>
      </c>
      <c r="B397" s="64" t="s">
        <v>35</v>
      </c>
      <c r="C397" s="293" t="s">
        <v>421</v>
      </c>
      <c r="D397" s="356">
        <v>5</v>
      </c>
      <c r="E397" s="356">
        <v>231</v>
      </c>
      <c r="F397" s="356" t="s">
        <v>91</v>
      </c>
      <c r="G397" s="357">
        <v>1012374</v>
      </c>
      <c r="H397" s="293" t="s">
        <v>1538</v>
      </c>
      <c r="I397" s="293" t="s">
        <v>49</v>
      </c>
      <c r="J397" s="358"/>
      <c r="K397" s="101">
        <v>17100</v>
      </c>
      <c r="L397" s="111">
        <v>0</v>
      </c>
      <c r="M397" s="101">
        <f t="shared" si="63"/>
        <v>17100</v>
      </c>
      <c r="N397" s="101"/>
      <c r="O397" s="101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09">
        <f t="shared" si="57"/>
        <v>0</v>
      </c>
      <c r="AA397" s="109">
        <f t="shared" si="58"/>
        <v>17100</v>
      </c>
      <c r="AB397" s="101">
        <f t="shared" si="61"/>
        <v>17100</v>
      </c>
      <c r="AC397" s="109"/>
      <c r="AD397" s="109"/>
      <c r="AE397" s="101">
        <f t="shared" si="60"/>
        <v>0</v>
      </c>
      <c r="AF397" s="109"/>
      <c r="AG397" s="109"/>
      <c r="AH397" s="109">
        <v>17100</v>
      </c>
      <c r="AI397" s="101">
        <v>17100</v>
      </c>
      <c r="AJ397" s="109"/>
      <c r="AK397" s="109"/>
      <c r="AL397" s="52"/>
      <c r="AM397" s="276">
        <f t="shared" si="62"/>
        <v>0</v>
      </c>
      <c r="AN397" s="457"/>
      <c r="AP397" s="444"/>
      <c r="AQ397" s="444"/>
      <c r="AR397" s="444"/>
    </row>
    <row r="398" spans="1:44" s="38" customFormat="1" ht="18" customHeight="1" x14ac:dyDescent="0.25">
      <c r="A398" s="355" t="s">
        <v>34</v>
      </c>
      <c r="B398" s="64" t="s">
        <v>35</v>
      </c>
      <c r="C398" s="293" t="s">
        <v>421</v>
      </c>
      <c r="D398" s="356">
        <v>5</v>
      </c>
      <c r="E398" s="356">
        <v>231</v>
      </c>
      <c r="F398" s="356" t="s">
        <v>78</v>
      </c>
      <c r="G398" s="357">
        <v>1012374</v>
      </c>
      <c r="H398" s="293" t="s">
        <v>1539</v>
      </c>
      <c r="I398" s="293" t="s">
        <v>49</v>
      </c>
      <c r="J398" s="358"/>
      <c r="K398" s="101">
        <v>13800</v>
      </c>
      <c r="L398" s="111">
        <v>0</v>
      </c>
      <c r="M398" s="101">
        <f t="shared" si="63"/>
        <v>13800</v>
      </c>
      <c r="N398" s="101"/>
      <c r="O398" s="101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9">
        <f t="shared" si="57"/>
        <v>0</v>
      </c>
      <c r="AA398" s="109">
        <f t="shared" si="58"/>
        <v>13800</v>
      </c>
      <c r="AB398" s="101">
        <f t="shared" si="61"/>
        <v>13800</v>
      </c>
      <c r="AC398" s="109"/>
      <c r="AD398" s="109"/>
      <c r="AE398" s="101">
        <f t="shared" si="60"/>
        <v>0</v>
      </c>
      <c r="AF398" s="109"/>
      <c r="AG398" s="109"/>
      <c r="AH398" s="109">
        <v>13800</v>
      </c>
      <c r="AI398" s="101">
        <v>13800</v>
      </c>
      <c r="AJ398" s="109"/>
      <c r="AK398" s="109"/>
      <c r="AL398" s="52"/>
      <c r="AM398" s="276">
        <f t="shared" si="62"/>
        <v>0</v>
      </c>
      <c r="AN398" s="457"/>
      <c r="AP398" s="444"/>
      <c r="AQ398" s="444"/>
      <c r="AR398" s="444"/>
    </row>
    <row r="399" spans="1:44" s="38" customFormat="1" ht="18" customHeight="1" x14ac:dyDescent="0.25">
      <c r="A399" s="355" t="s">
        <v>34</v>
      </c>
      <c r="B399" s="64" t="s">
        <v>35</v>
      </c>
      <c r="C399" s="293" t="s">
        <v>421</v>
      </c>
      <c r="D399" s="356">
        <v>5</v>
      </c>
      <c r="E399" s="356">
        <v>231</v>
      </c>
      <c r="F399" s="356" t="s">
        <v>78</v>
      </c>
      <c r="G399" s="357">
        <v>1012374</v>
      </c>
      <c r="H399" s="293" t="s">
        <v>1540</v>
      </c>
      <c r="I399" s="293" t="s">
        <v>49</v>
      </c>
      <c r="J399" s="358"/>
      <c r="K399" s="101">
        <v>14400</v>
      </c>
      <c r="L399" s="111">
        <v>0</v>
      </c>
      <c r="M399" s="101">
        <f t="shared" si="63"/>
        <v>14400</v>
      </c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1"/>
      <c r="Z399" s="109">
        <f t="shared" si="57"/>
        <v>0</v>
      </c>
      <c r="AA399" s="109">
        <f t="shared" si="58"/>
        <v>14400</v>
      </c>
      <c r="AB399" s="101">
        <f t="shared" si="61"/>
        <v>14400</v>
      </c>
      <c r="AC399" s="109"/>
      <c r="AD399" s="109"/>
      <c r="AE399" s="101">
        <f t="shared" si="60"/>
        <v>0</v>
      </c>
      <c r="AF399" s="109"/>
      <c r="AG399" s="109"/>
      <c r="AH399" s="109">
        <v>14400</v>
      </c>
      <c r="AI399" s="101">
        <v>14400</v>
      </c>
      <c r="AJ399" s="109"/>
      <c r="AK399" s="109"/>
      <c r="AL399" s="52"/>
      <c r="AM399" s="276">
        <f t="shared" si="62"/>
        <v>0</v>
      </c>
      <c r="AN399" s="457"/>
      <c r="AP399" s="444"/>
      <c r="AQ399" s="444"/>
      <c r="AR399" s="444"/>
    </row>
    <row r="400" spans="1:44" s="38" customFormat="1" ht="18" customHeight="1" x14ac:dyDescent="0.25">
      <c r="A400" s="355" t="s">
        <v>34</v>
      </c>
      <c r="B400" s="64" t="s">
        <v>35</v>
      </c>
      <c r="C400" s="293" t="s">
        <v>421</v>
      </c>
      <c r="D400" s="356">
        <v>5</v>
      </c>
      <c r="E400" s="356">
        <v>231</v>
      </c>
      <c r="F400" s="356" t="s">
        <v>81</v>
      </c>
      <c r="G400" s="357">
        <v>1012374</v>
      </c>
      <c r="H400" s="293" t="s">
        <v>1541</v>
      </c>
      <c r="I400" s="293" t="s">
        <v>49</v>
      </c>
      <c r="J400" s="358"/>
      <c r="K400" s="101">
        <v>12360</v>
      </c>
      <c r="L400" s="111">
        <v>0</v>
      </c>
      <c r="M400" s="101">
        <f t="shared" si="63"/>
        <v>12360</v>
      </c>
      <c r="N400" s="101"/>
      <c r="O400" s="101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09">
        <f t="shared" si="57"/>
        <v>0</v>
      </c>
      <c r="AA400" s="109">
        <f t="shared" si="58"/>
        <v>12360</v>
      </c>
      <c r="AB400" s="101">
        <f t="shared" si="61"/>
        <v>12360</v>
      </c>
      <c r="AC400" s="109"/>
      <c r="AD400" s="109"/>
      <c r="AE400" s="101">
        <f t="shared" si="60"/>
        <v>0</v>
      </c>
      <c r="AF400" s="109"/>
      <c r="AG400" s="109"/>
      <c r="AH400" s="109">
        <v>12360</v>
      </c>
      <c r="AI400" s="101">
        <v>12360</v>
      </c>
      <c r="AJ400" s="109"/>
      <c r="AK400" s="109"/>
      <c r="AL400" s="52"/>
      <c r="AM400" s="276">
        <f t="shared" si="62"/>
        <v>0</v>
      </c>
      <c r="AN400" s="457"/>
      <c r="AP400" s="444"/>
      <c r="AQ400" s="444"/>
      <c r="AR400" s="444"/>
    </row>
    <row r="401" spans="1:46" s="38" customFormat="1" ht="18" customHeight="1" x14ac:dyDescent="0.25">
      <c r="A401" s="355" t="s">
        <v>34</v>
      </c>
      <c r="B401" s="64" t="s">
        <v>35</v>
      </c>
      <c r="C401" s="293" t="s">
        <v>421</v>
      </c>
      <c r="D401" s="356">
        <v>5</v>
      </c>
      <c r="E401" s="356">
        <v>231</v>
      </c>
      <c r="F401" s="356" t="s">
        <v>404</v>
      </c>
      <c r="G401" s="357">
        <v>1012374</v>
      </c>
      <c r="H401" s="293" t="s">
        <v>1542</v>
      </c>
      <c r="I401" s="293" t="s">
        <v>49</v>
      </c>
      <c r="J401" s="358"/>
      <c r="K401" s="101">
        <v>15000</v>
      </c>
      <c r="L401" s="111">
        <v>0</v>
      </c>
      <c r="M401" s="101">
        <f t="shared" si="63"/>
        <v>15000</v>
      </c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09">
        <f t="shared" si="57"/>
        <v>0</v>
      </c>
      <c r="AA401" s="109">
        <f t="shared" si="58"/>
        <v>15000</v>
      </c>
      <c r="AB401" s="101">
        <f t="shared" si="61"/>
        <v>15000</v>
      </c>
      <c r="AC401" s="109"/>
      <c r="AD401" s="109"/>
      <c r="AE401" s="101">
        <f t="shared" si="60"/>
        <v>0</v>
      </c>
      <c r="AF401" s="109"/>
      <c r="AG401" s="109"/>
      <c r="AH401" s="109">
        <v>15000</v>
      </c>
      <c r="AI401" s="101">
        <v>15000</v>
      </c>
      <c r="AJ401" s="109"/>
      <c r="AK401" s="109"/>
      <c r="AL401" s="52"/>
      <c r="AM401" s="276">
        <f t="shared" si="62"/>
        <v>0</v>
      </c>
      <c r="AN401" s="457"/>
      <c r="AP401" s="444"/>
      <c r="AQ401" s="444"/>
      <c r="AR401" s="444"/>
    </row>
    <row r="402" spans="1:46" s="38" customFormat="1" ht="18" customHeight="1" x14ac:dyDescent="0.25">
      <c r="A402" s="355" t="s">
        <v>34</v>
      </c>
      <c r="B402" s="64" t="s">
        <v>35</v>
      </c>
      <c r="C402" s="293" t="s">
        <v>421</v>
      </c>
      <c r="D402" s="356">
        <v>5</v>
      </c>
      <c r="E402" s="356">
        <v>231</v>
      </c>
      <c r="F402" s="356" t="s">
        <v>59</v>
      </c>
      <c r="G402" s="357">
        <v>1012374</v>
      </c>
      <c r="H402" s="293" t="s">
        <v>1543</v>
      </c>
      <c r="I402" s="293" t="s">
        <v>49</v>
      </c>
      <c r="J402" s="358"/>
      <c r="K402" s="101">
        <v>14400</v>
      </c>
      <c r="L402" s="111">
        <v>0</v>
      </c>
      <c r="M402" s="101">
        <f t="shared" si="63"/>
        <v>14400</v>
      </c>
      <c r="N402" s="101"/>
      <c r="O402" s="101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9">
        <f t="shared" si="57"/>
        <v>0</v>
      </c>
      <c r="AA402" s="109">
        <f t="shared" si="58"/>
        <v>14400</v>
      </c>
      <c r="AB402" s="101">
        <f t="shared" si="61"/>
        <v>14400</v>
      </c>
      <c r="AC402" s="109"/>
      <c r="AD402" s="109"/>
      <c r="AE402" s="101">
        <f t="shared" si="60"/>
        <v>0</v>
      </c>
      <c r="AF402" s="109"/>
      <c r="AG402" s="109"/>
      <c r="AH402" s="109">
        <v>14400</v>
      </c>
      <c r="AI402" s="101">
        <v>14400</v>
      </c>
      <c r="AJ402" s="109"/>
      <c r="AK402" s="109"/>
      <c r="AL402" s="52"/>
      <c r="AM402" s="276">
        <f t="shared" si="62"/>
        <v>0</v>
      </c>
      <c r="AN402" s="457"/>
      <c r="AP402" s="444"/>
      <c r="AQ402" s="444"/>
      <c r="AR402" s="444"/>
    </row>
    <row r="403" spans="1:46" s="38" customFormat="1" ht="18" customHeight="1" x14ac:dyDescent="0.25">
      <c r="A403" s="355" t="s">
        <v>34</v>
      </c>
      <c r="B403" s="64" t="s">
        <v>35</v>
      </c>
      <c r="C403" s="293" t="s">
        <v>421</v>
      </c>
      <c r="D403" s="356">
        <v>5</v>
      </c>
      <c r="E403" s="356">
        <v>231</v>
      </c>
      <c r="F403" s="356" t="s">
        <v>82</v>
      </c>
      <c r="G403" s="357">
        <v>1012374</v>
      </c>
      <c r="H403" s="293" t="s">
        <v>1544</v>
      </c>
      <c r="I403" s="293" t="s">
        <v>49</v>
      </c>
      <c r="J403" s="358"/>
      <c r="K403" s="101">
        <v>15990</v>
      </c>
      <c r="L403" s="111">
        <v>0</v>
      </c>
      <c r="M403" s="101">
        <f t="shared" si="63"/>
        <v>15990</v>
      </c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9">
        <f t="shared" si="57"/>
        <v>0</v>
      </c>
      <c r="AA403" s="109">
        <f t="shared" si="58"/>
        <v>15990</v>
      </c>
      <c r="AB403" s="101">
        <f t="shared" si="61"/>
        <v>15990</v>
      </c>
      <c r="AC403" s="109"/>
      <c r="AD403" s="109"/>
      <c r="AE403" s="101">
        <f t="shared" si="60"/>
        <v>0</v>
      </c>
      <c r="AF403" s="109"/>
      <c r="AG403" s="109"/>
      <c r="AH403" s="109">
        <v>15990</v>
      </c>
      <c r="AI403" s="101">
        <v>15990</v>
      </c>
      <c r="AJ403" s="109"/>
      <c r="AK403" s="109"/>
      <c r="AL403" s="52"/>
      <c r="AM403" s="276">
        <f t="shared" si="62"/>
        <v>0</v>
      </c>
      <c r="AN403" s="457"/>
      <c r="AP403" s="444"/>
      <c r="AQ403" s="444"/>
      <c r="AR403" s="444"/>
    </row>
    <row r="404" spans="1:46" s="38" customFormat="1" ht="18" customHeight="1" x14ac:dyDescent="0.25">
      <c r="A404" s="355" t="s">
        <v>34</v>
      </c>
      <c r="B404" s="64" t="s">
        <v>35</v>
      </c>
      <c r="C404" s="293" t="s">
        <v>421</v>
      </c>
      <c r="D404" s="356">
        <v>5</v>
      </c>
      <c r="E404" s="356">
        <v>231</v>
      </c>
      <c r="F404" s="356" t="s">
        <v>59</v>
      </c>
      <c r="G404" s="357">
        <v>1012374</v>
      </c>
      <c r="H404" s="293" t="s">
        <v>1545</v>
      </c>
      <c r="I404" s="293" t="s">
        <v>49</v>
      </c>
      <c r="J404" s="358"/>
      <c r="K404" s="101">
        <v>31080</v>
      </c>
      <c r="L404" s="111">
        <v>0</v>
      </c>
      <c r="M404" s="101">
        <f t="shared" si="63"/>
        <v>31080</v>
      </c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9">
        <f t="shared" si="57"/>
        <v>0</v>
      </c>
      <c r="AA404" s="109">
        <f t="shared" si="58"/>
        <v>31080</v>
      </c>
      <c r="AB404" s="101">
        <f t="shared" si="61"/>
        <v>31080</v>
      </c>
      <c r="AC404" s="109"/>
      <c r="AD404" s="109"/>
      <c r="AE404" s="101">
        <f t="shared" si="60"/>
        <v>0</v>
      </c>
      <c r="AF404" s="109"/>
      <c r="AG404" s="109"/>
      <c r="AH404" s="109">
        <v>31080</v>
      </c>
      <c r="AI404" s="101">
        <v>31080</v>
      </c>
      <c r="AJ404" s="109"/>
      <c r="AK404" s="109"/>
      <c r="AL404" s="52"/>
      <c r="AM404" s="276">
        <f t="shared" si="62"/>
        <v>0</v>
      </c>
      <c r="AN404" s="457"/>
      <c r="AP404" s="444"/>
      <c r="AQ404" s="444"/>
      <c r="AR404" s="444"/>
    </row>
    <row r="405" spans="1:46" s="38" customFormat="1" ht="18" customHeight="1" x14ac:dyDescent="0.25">
      <c r="A405" s="355" t="s">
        <v>34</v>
      </c>
      <c r="B405" s="64" t="s">
        <v>35</v>
      </c>
      <c r="C405" s="293" t="s">
        <v>421</v>
      </c>
      <c r="D405" s="356">
        <v>5</v>
      </c>
      <c r="E405" s="356">
        <v>231</v>
      </c>
      <c r="F405" s="356" t="s">
        <v>59</v>
      </c>
      <c r="G405" s="357">
        <v>1012374</v>
      </c>
      <c r="H405" s="293" t="s">
        <v>1546</v>
      </c>
      <c r="I405" s="293" t="s">
        <v>49</v>
      </c>
      <c r="J405" s="358"/>
      <c r="K405" s="101">
        <v>28800</v>
      </c>
      <c r="L405" s="111">
        <v>0</v>
      </c>
      <c r="M405" s="101">
        <f t="shared" si="63"/>
        <v>28800</v>
      </c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09">
        <f t="shared" si="57"/>
        <v>0</v>
      </c>
      <c r="AA405" s="109">
        <f t="shared" si="58"/>
        <v>28800</v>
      </c>
      <c r="AB405" s="101">
        <f t="shared" si="61"/>
        <v>28800</v>
      </c>
      <c r="AC405" s="109"/>
      <c r="AD405" s="109"/>
      <c r="AE405" s="101">
        <f t="shared" si="60"/>
        <v>0</v>
      </c>
      <c r="AF405" s="109"/>
      <c r="AG405" s="109"/>
      <c r="AH405" s="109">
        <v>28800</v>
      </c>
      <c r="AI405" s="101">
        <v>28800</v>
      </c>
      <c r="AJ405" s="109"/>
      <c r="AK405" s="109"/>
      <c r="AL405" s="52"/>
      <c r="AM405" s="276">
        <f t="shared" si="62"/>
        <v>0</v>
      </c>
      <c r="AN405" s="457"/>
      <c r="AP405" s="444"/>
      <c r="AQ405" s="444"/>
      <c r="AR405" s="444"/>
    </row>
    <row r="406" spans="1:46" s="38" customFormat="1" ht="18" customHeight="1" x14ac:dyDescent="0.25">
      <c r="A406" s="355" t="s">
        <v>34</v>
      </c>
      <c r="B406" s="64" t="s">
        <v>35</v>
      </c>
      <c r="C406" s="293" t="s">
        <v>421</v>
      </c>
      <c r="D406" s="356">
        <v>5</v>
      </c>
      <c r="E406" s="356">
        <v>231</v>
      </c>
      <c r="F406" s="356" t="s">
        <v>82</v>
      </c>
      <c r="G406" s="357">
        <v>1012374</v>
      </c>
      <c r="H406" s="293" t="s">
        <v>1547</v>
      </c>
      <c r="I406" s="293" t="s">
        <v>49</v>
      </c>
      <c r="J406" s="358"/>
      <c r="K406" s="101">
        <v>24000</v>
      </c>
      <c r="L406" s="111">
        <v>0</v>
      </c>
      <c r="M406" s="101">
        <f t="shared" si="63"/>
        <v>24000</v>
      </c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9">
        <f t="shared" si="57"/>
        <v>0</v>
      </c>
      <c r="AA406" s="109">
        <f t="shared" si="58"/>
        <v>24000</v>
      </c>
      <c r="AB406" s="101">
        <f t="shared" si="61"/>
        <v>24000</v>
      </c>
      <c r="AC406" s="109"/>
      <c r="AD406" s="109"/>
      <c r="AE406" s="101">
        <f t="shared" si="60"/>
        <v>0</v>
      </c>
      <c r="AF406" s="109"/>
      <c r="AG406" s="109"/>
      <c r="AH406" s="109">
        <v>24000</v>
      </c>
      <c r="AI406" s="101">
        <v>24000</v>
      </c>
      <c r="AJ406" s="109"/>
      <c r="AK406" s="109"/>
      <c r="AL406" s="52"/>
      <c r="AM406" s="276">
        <f t="shared" si="62"/>
        <v>0</v>
      </c>
      <c r="AN406" s="457"/>
      <c r="AP406" s="444"/>
      <c r="AQ406" s="444"/>
      <c r="AR406" s="444"/>
    </row>
    <row r="407" spans="1:46" x14ac:dyDescent="0.25">
      <c r="A407" s="355" t="s">
        <v>307</v>
      </c>
      <c r="B407" s="368" t="s">
        <v>35</v>
      </c>
      <c r="C407" s="293" t="s">
        <v>468</v>
      </c>
      <c r="D407" s="356">
        <v>5</v>
      </c>
      <c r="E407" s="356">
        <v>231</v>
      </c>
      <c r="F407" s="356" t="s">
        <v>36</v>
      </c>
      <c r="G407" s="484">
        <v>1012940</v>
      </c>
      <c r="H407" s="293" t="s">
        <v>1320</v>
      </c>
      <c r="I407" s="293" t="s">
        <v>1321</v>
      </c>
      <c r="J407" s="358"/>
      <c r="K407" s="476">
        <v>250000000</v>
      </c>
      <c r="L407" s="111">
        <v>0</v>
      </c>
      <c r="M407" s="101">
        <f t="shared" si="63"/>
        <v>100000000</v>
      </c>
      <c r="N407" s="358"/>
      <c r="O407" s="358"/>
      <c r="P407" s="358"/>
      <c r="Q407" s="358"/>
      <c r="R407" s="358"/>
      <c r="S407" s="358"/>
      <c r="T407" s="358"/>
      <c r="U407" s="358"/>
      <c r="V407" s="358"/>
      <c r="W407" s="358"/>
      <c r="X407" s="358"/>
      <c r="Y407" s="358"/>
      <c r="Z407" s="358"/>
      <c r="AA407" s="358"/>
      <c r="AB407" s="101">
        <f t="shared" si="61"/>
        <v>250000000</v>
      </c>
      <c r="AC407" s="358"/>
      <c r="AD407" s="358"/>
      <c r="AE407" s="358"/>
      <c r="AF407" s="358"/>
      <c r="AG407" s="358"/>
      <c r="AH407" s="358"/>
      <c r="AI407" s="459">
        <v>100000000</v>
      </c>
      <c r="AJ407" s="459">
        <v>100000000</v>
      </c>
      <c r="AK407" s="459">
        <v>50000000</v>
      </c>
      <c r="AL407" s="358"/>
      <c r="AM407" s="276">
        <f t="shared" si="62"/>
        <v>0</v>
      </c>
      <c r="AN407" s="330"/>
      <c r="AO407" s="118"/>
      <c r="AP407" s="330"/>
      <c r="AQ407" s="330"/>
      <c r="AR407" s="330">
        <v>0.2</v>
      </c>
      <c r="AS407" s="16">
        <v>0.45</v>
      </c>
      <c r="AT407" s="16">
        <v>0.35</v>
      </c>
    </row>
    <row r="408" spans="1:46" x14ac:dyDescent="0.25">
      <c r="A408" s="355" t="s">
        <v>307</v>
      </c>
      <c r="B408" s="368" t="s">
        <v>35</v>
      </c>
      <c r="C408" s="293" t="s">
        <v>468</v>
      </c>
      <c r="D408" s="356">
        <v>5</v>
      </c>
      <c r="E408" s="356">
        <v>231</v>
      </c>
      <c r="F408" s="356" t="s">
        <v>36</v>
      </c>
      <c r="G408" s="484">
        <v>1012941</v>
      </c>
      <c r="H408" s="293" t="s">
        <v>1322</v>
      </c>
      <c r="I408" s="293" t="s">
        <v>1321</v>
      </c>
      <c r="J408" s="358"/>
      <c r="K408" s="476">
        <v>92675823</v>
      </c>
      <c r="L408" s="111">
        <v>0</v>
      </c>
      <c r="M408" s="101">
        <f t="shared" si="63"/>
        <v>18535164.600000001</v>
      </c>
      <c r="N408" s="358"/>
      <c r="O408" s="358"/>
      <c r="P408" s="358"/>
      <c r="Q408" s="358"/>
      <c r="R408" s="358"/>
      <c r="S408" s="358"/>
      <c r="T408" s="358"/>
      <c r="U408" s="358"/>
      <c r="V408" s="358"/>
      <c r="W408" s="358"/>
      <c r="X408" s="358"/>
      <c r="Y408" s="358"/>
      <c r="Z408" s="358"/>
      <c r="AA408" s="358"/>
      <c r="AB408" s="101">
        <f t="shared" si="61"/>
        <v>92675823</v>
      </c>
      <c r="AC408" s="358"/>
      <c r="AD408" s="358"/>
      <c r="AE408" s="358"/>
      <c r="AF408" s="358"/>
      <c r="AG408" s="358"/>
      <c r="AH408" s="358"/>
      <c r="AI408" s="459">
        <v>18535164.600000001</v>
      </c>
      <c r="AJ408" s="459">
        <v>41704120.350000001</v>
      </c>
      <c r="AK408" s="459">
        <v>32436538.049999997</v>
      </c>
      <c r="AL408" s="358"/>
      <c r="AM408" s="276">
        <f t="shared" si="62"/>
        <v>0</v>
      </c>
      <c r="AN408" s="118"/>
      <c r="AO408" s="118"/>
      <c r="AP408" s="330"/>
      <c r="AQ408" s="330"/>
      <c r="AR408" s="330">
        <v>0.2</v>
      </c>
      <c r="AS408" s="16">
        <v>0.45</v>
      </c>
      <c r="AT408" s="16">
        <v>0.35</v>
      </c>
    </row>
    <row r="409" spans="1:46" x14ac:dyDescent="0.25">
      <c r="A409" s="355" t="s">
        <v>307</v>
      </c>
      <c r="B409" s="368" t="s">
        <v>35</v>
      </c>
      <c r="C409" s="293" t="s">
        <v>468</v>
      </c>
      <c r="D409" s="356">
        <v>5</v>
      </c>
      <c r="E409" s="356">
        <v>231</v>
      </c>
      <c r="F409" s="356" t="s">
        <v>36</v>
      </c>
      <c r="G409" s="484">
        <v>1012942</v>
      </c>
      <c r="H409" s="293" t="s">
        <v>1323</v>
      </c>
      <c r="I409" s="293" t="s">
        <v>1321</v>
      </c>
      <c r="J409" s="358"/>
      <c r="K409" s="476">
        <v>100000000</v>
      </c>
      <c r="L409" s="111">
        <v>0</v>
      </c>
      <c r="M409" s="101">
        <f t="shared" si="63"/>
        <v>35000000</v>
      </c>
      <c r="N409" s="358"/>
      <c r="O409" s="358"/>
      <c r="P409" s="358"/>
      <c r="Q409" s="358"/>
      <c r="R409" s="358"/>
      <c r="S409" s="358"/>
      <c r="T409" s="358"/>
      <c r="U409" s="358"/>
      <c r="V409" s="358"/>
      <c r="W409" s="358"/>
      <c r="X409" s="358"/>
      <c r="Y409" s="358"/>
      <c r="Z409" s="358"/>
      <c r="AA409" s="358"/>
      <c r="AB409" s="101">
        <f t="shared" si="61"/>
        <v>100000000</v>
      </c>
      <c r="AC409" s="358"/>
      <c r="AD409" s="358"/>
      <c r="AE409" s="358"/>
      <c r="AF409" s="358"/>
      <c r="AG409" s="358"/>
      <c r="AH409" s="358"/>
      <c r="AI409" s="459">
        <v>35000000</v>
      </c>
      <c r="AJ409" s="459">
        <v>35000000</v>
      </c>
      <c r="AK409" s="459">
        <v>30000000</v>
      </c>
      <c r="AL409" s="358"/>
      <c r="AM409" s="276">
        <f t="shared" si="62"/>
        <v>0</v>
      </c>
      <c r="AN409" s="118"/>
      <c r="AO409" s="118"/>
      <c r="AP409" s="330"/>
      <c r="AQ409" s="330"/>
      <c r="AR409" s="330">
        <v>0.2</v>
      </c>
      <c r="AS409" s="16">
        <v>0.45</v>
      </c>
      <c r="AT409" s="16">
        <v>0.35</v>
      </c>
    </row>
    <row r="410" spans="1:46" x14ac:dyDescent="0.25">
      <c r="A410" s="355" t="s">
        <v>307</v>
      </c>
      <c r="B410" s="368" t="s">
        <v>35</v>
      </c>
      <c r="C410" s="293" t="s">
        <v>468</v>
      </c>
      <c r="D410" s="356">
        <v>5</v>
      </c>
      <c r="E410" s="356">
        <v>231</v>
      </c>
      <c r="F410" s="356" t="s">
        <v>36</v>
      </c>
      <c r="G410" s="484">
        <v>1012943</v>
      </c>
      <c r="H410" s="293" t="s">
        <v>1324</v>
      </c>
      <c r="I410" s="293" t="s">
        <v>1321</v>
      </c>
      <c r="J410" s="358"/>
      <c r="K410" s="476">
        <v>75000000</v>
      </c>
      <c r="L410" s="111">
        <v>0</v>
      </c>
      <c r="M410" s="101">
        <f t="shared" si="63"/>
        <v>25000000</v>
      </c>
      <c r="N410" s="358"/>
      <c r="O410" s="358"/>
      <c r="P410" s="358"/>
      <c r="Q410" s="358"/>
      <c r="R410" s="358"/>
      <c r="S410" s="358"/>
      <c r="T410" s="358"/>
      <c r="U410" s="358"/>
      <c r="V410" s="358"/>
      <c r="W410" s="358"/>
      <c r="X410" s="358"/>
      <c r="Y410" s="358"/>
      <c r="Z410" s="358"/>
      <c r="AA410" s="358"/>
      <c r="AB410" s="101">
        <f t="shared" si="61"/>
        <v>75000000</v>
      </c>
      <c r="AC410" s="358"/>
      <c r="AD410" s="358"/>
      <c r="AE410" s="358"/>
      <c r="AF410" s="358"/>
      <c r="AG410" s="358"/>
      <c r="AH410" s="358"/>
      <c r="AI410" s="459">
        <v>25000000</v>
      </c>
      <c r="AJ410" s="459">
        <v>35000000</v>
      </c>
      <c r="AK410" s="459">
        <v>15000000</v>
      </c>
      <c r="AL410" s="358"/>
      <c r="AM410" s="276">
        <f t="shared" si="62"/>
        <v>0</v>
      </c>
      <c r="AN410" s="118"/>
      <c r="AO410" s="118"/>
      <c r="AP410" s="330"/>
      <c r="AQ410" s="330"/>
      <c r="AR410" s="330">
        <v>0.2</v>
      </c>
      <c r="AS410" s="16">
        <v>0.45</v>
      </c>
      <c r="AT410" s="16">
        <v>0.35</v>
      </c>
    </row>
    <row r="411" spans="1:46" x14ac:dyDescent="0.25">
      <c r="A411" s="355" t="s">
        <v>307</v>
      </c>
      <c r="B411" s="368" t="s">
        <v>35</v>
      </c>
      <c r="C411" s="293" t="s">
        <v>468</v>
      </c>
      <c r="D411" s="356">
        <v>5</v>
      </c>
      <c r="E411" s="356">
        <v>231</v>
      </c>
      <c r="F411" s="356" t="s">
        <v>36</v>
      </c>
      <c r="G411" s="484">
        <v>1012944</v>
      </c>
      <c r="H411" s="293" t="s">
        <v>1325</v>
      </c>
      <c r="I411" s="293" t="s">
        <v>1321</v>
      </c>
      <c r="J411" s="358"/>
      <c r="K411" s="476">
        <v>150000000</v>
      </c>
      <c r="L411" s="111">
        <v>0</v>
      </c>
      <c r="M411" s="101">
        <f t="shared" si="63"/>
        <v>50000000</v>
      </c>
      <c r="N411" s="358"/>
      <c r="O411" s="358"/>
      <c r="P411" s="358"/>
      <c r="Q411" s="358"/>
      <c r="R411" s="358"/>
      <c r="S411" s="358"/>
      <c r="T411" s="358"/>
      <c r="U411" s="358"/>
      <c r="V411" s="358"/>
      <c r="W411" s="358"/>
      <c r="X411" s="358"/>
      <c r="Y411" s="358"/>
      <c r="Z411" s="358"/>
      <c r="AA411" s="358"/>
      <c r="AB411" s="101">
        <f t="shared" si="61"/>
        <v>150000000</v>
      </c>
      <c r="AC411" s="358"/>
      <c r="AD411" s="358"/>
      <c r="AE411" s="358"/>
      <c r="AF411" s="358"/>
      <c r="AG411" s="358"/>
      <c r="AH411" s="358"/>
      <c r="AI411" s="459">
        <v>50000000</v>
      </c>
      <c r="AJ411" s="459">
        <v>50000000</v>
      </c>
      <c r="AK411" s="459">
        <v>50000000</v>
      </c>
      <c r="AL411" s="358"/>
      <c r="AM411" s="276">
        <f t="shared" si="62"/>
        <v>0</v>
      </c>
      <c r="AN411" s="118"/>
      <c r="AO411" s="118"/>
      <c r="AP411" s="330"/>
      <c r="AQ411" s="330"/>
      <c r="AR411" s="330">
        <v>0.2</v>
      </c>
      <c r="AS411" s="16">
        <v>0.45</v>
      </c>
      <c r="AT411" s="16">
        <v>0.35</v>
      </c>
    </row>
    <row r="412" spans="1:46" x14ac:dyDescent="0.25">
      <c r="A412" s="355" t="s">
        <v>307</v>
      </c>
      <c r="B412" s="368" t="s">
        <v>35</v>
      </c>
      <c r="C412" s="293" t="s">
        <v>468</v>
      </c>
      <c r="D412" s="356">
        <v>5</v>
      </c>
      <c r="E412" s="356">
        <v>231</v>
      </c>
      <c r="F412" s="356" t="s">
        <v>36</v>
      </c>
      <c r="G412" s="484">
        <v>1012945</v>
      </c>
      <c r="H412" s="293" t="s">
        <v>1326</v>
      </c>
      <c r="I412" s="293" t="s">
        <v>473</v>
      </c>
      <c r="J412" s="358"/>
      <c r="K412" s="476">
        <v>62550000</v>
      </c>
      <c r="L412" s="111">
        <v>0</v>
      </c>
      <c r="M412" s="101">
        <f t="shared" si="63"/>
        <v>31275000</v>
      </c>
      <c r="N412" s="358"/>
      <c r="O412" s="358"/>
      <c r="P412" s="358"/>
      <c r="Q412" s="358"/>
      <c r="R412" s="358"/>
      <c r="S412" s="358"/>
      <c r="T412" s="358"/>
      <c r="U412" s="358"/>
      <c r="V412" s="358"/>
      <c r="W412" s="358"/>
      <c r="X412" s="358"/>
      <c r="Y412" s="358"/>
      <c r="Z412" s="358"/>
      <c r="AA412" s="358"/>
      <c r="AB412" s="101">
        <f t="shared" si="61"/>
        <v>62550000</v>
      </c>
      <c r="AC412" s="358"/>
      <c r="AD412" s="358"/>
      <c r="AE412" s="358"/>
      <c r="AF412" s="358"/>
      <c r="AG412" s="358"/>
      <c r="AH412" s="358"/>
      <c r="AI412" s="459">
        <v>31275000</v>
      </c>
      <c r="AJ412" s="459">
        <v>31275000</v>
      </c>
      <c r="AK412" s="459"/>
      <c r="AL412" s="461"/>
      <c r="AM412" s="276">
        <f t="shared" si="62"/>
        <v>0</v>
      </c>
      <c r="AN412" s="118"/>
      <c r="AO412" s="118"/>
      <c r="AP412" s="330"/>
      <c r="AQ412" s="330"/>
      <c r="AR412" s="330">
        <v>0.2</v>
      </c>
      <c r="AS412" s="16">
        <v>0.45</v>
      </c>
      <c r="AT412" s="16">
        <v>0.35</v>
      </c>
    </row>
    <row r="413" spans="1:46" x14ac:dyDescent="0.25">
      <c r="A413" s="355" t="s">
        <v>307</v>
      </c>
      <c r="B413" s="368" t="s">
        <v>35</v>
      </c>
      <c r="C413" s="293" t="s">
        <v>468</v>
      </c>
      <c r="D413" s="356">
        <v>5</v>
      </c>
      <c r="E413" s="356">
        <v>231</v>
      </c>
      <c r="F413" s="356" t="s">
        <v>36</v>
      </c>
      <c r="G413" s="484">
        <v>1012946</v>
      </c>
      <c r="H413" s="293" t="s">
        <v>302</v>
      </c>
      <c r="I413" s="293" t="s">
        <v>1327</v>
      </c>
      <c r="J413" s="358"/>
      <c r="K413" s="476">
        <v>9185200</v>
      </c>
      <c r="L413" s="111">
        <v>0</v>
      </c>
      <c r="M413" s="101">
        <f t="shared" si="63"/>
        <v>9185200</v>
      </c>
      <c r="N413" s="358"/>
      <c r="O413" s="358"/>
      <c r="P413" s="358"/>
      <c r="Q413" s="358"/>
      <c r="R413" s="358"/>
      <c r="S413" s="358"/>
      <c r="T413" s="358"/>
      <c r="U413" s="358"/>
      <c r="V413" s="358"/>
      <c r="W413" s="358"/>
      <c r="X413" s="358"/>
      <c r="Y413" s="358"/>
      <c r="Z413" s="358"/>
      <c r="AA413" s="358"/>
      <c r="AB413" s="101">
        <f t="shared" si="61"/>
        <v>9185200</v>
      </c>
      <c r="AC413" s="358"/>
      <c r="AD413" s="358"/>
      <c r="AE413" s="358"/>
      <c r="AF413" s="358"/>
      <c r="AG413" s="358"/>
      <c r="AH413" s="358"/>
      <c r="AI413" s="459">
        <v>9185200</v>
      </c>
      <c r="AJ413" s="459"/>
      <c r="AK413" s="459"/>
      <c r="AL413" s="358"/>
      <c r="AM413" s="276">
        <f t="shared" si="62"/>
        <v>0</v>
      </c>
      <c r="AN413" s="118"/>
      <c r="AO413" s="118"/>
      <c r="AP413" s="330"/>
      <c r="AQ413" s="330"/>
      <c r="AR413" s="330">
        <v>0.2</v>
      </c>
      <c r="AS413" s="16">
        <v>0.45</v>
      </c>
      <c r="AT413" s="16">
        <v>0.35</v>
      </c>
    </row>
    <row r="414" spans="1:46" x14ac:dyDescent="0.25">
      <c r="A414" s="355" t="s">
        <v>307</v>
      </c>
      <c r="B414" s="368" t="s">
        <v>35</v>
      </c>
      <c r="C414" s="293" t="s">
        <v>468</v>
      </c>
      <c r="D414" s="356">
        <v>5</v>
      </c>
      <c r="E414" s="356">
        <v>231</v>
      </c>
      <c r="F414" s="356" t="s">
        <v>36</v>
      </c>
      <c r="G414" s="484">
        <v>1012947</v>
      </c>
      <c r="H414" s="293" t="s">
        <v>669</v>
      </c>
      <c r="I414" s="293" t="s">
        <v>669</v>
      </c>
      <c r="J414" s="358"/>
      <c r="K414" s="476">
        <v>1000000</v>
      </c>
      <c r="L414" s="111">
        <v>0</v>
      </c>
      <c r="M414" s="101">
        <f t="shared" si="63"/>
        <v>1000000</v>
      </c>
      <c r="N414" s="358"/>
      <c r="O414" s="358"/>
      <c r="P414" s="358"/>
      <c r="Q414" s="358"/>
      <c r="R414" s="358"/>
      <c r="S414" s="358"/>
      <c r="T414" s="358"/>
      <c r="U414" s="358"/>
      <c r="V414" s="358"/>
      <c r="W414" s="358"/>
      <c r="X414" s="358"/>
      <c r="Y414" s="358"/>
      <c r="Z414" s="358"/>
      <c r="AA414" s="358"/>
      <c r="AB414" s="101">
        <f t="shared" si="61"/>
        <v>1000000</v>
      </c>
      <c r="AC414" s="358"/>
      <c r="AD414" s="358"/>
      <c r="AE414" s="358"/>
      <c r="AF414" s="358"/>
      <c r="AG414" s="358"/>
      <c r="AH414" s="358"/>
      <c r="AI414" s="459">
        <v>1000000</v>
      </c>
      <c r="AJ414" s="459"/>
      <c r="AK414" s="459"/>
      <c r="AL414" s="358"/>
      <c r="AM414" s="276">
        <f t="shared" si="62"/>
        <v>0</v>
      </c>
      <c r="AN414" s="118"/>
      <c r="AO414" s="118"/>
      <c r="AP414" s="330"/>
      <c r="AQ414" s="330"/>
      <c r="AR414" s="330">
        <v>0.2</v>
      </c>
      <c r="AS414" s="16">
        <v>0.45</v>
      </c>
      <c r="AT414" s="16">
        <v>0.35</v>
      </c>
    </row>
    <row r="415" spans="1:46" x14ac:dyDescent="0.25">
      <c r="A415" s="355" t="s">
        <v>34</v>
      </c>
      <c r="B415" s="368" t="s">
        <v>35</v>
      </c>
      <c r="C415" s="293" t="s">
        <v>468</v>
      </c>
      <c r="D415" s="356">
        <v>5</v>
      </c>
      <c r="E415" s="356">
        <v>231</v>
      </c>
      <c r="F415" s="356" t="s">
        <v>36</v>
      </c>
      <c r="G415" s="484">
        <v>1012948</v>
      </c>
      <c r="H415" s="293" t="s">
        <v>1211</v>
      </c>
      <c r="I415" s="293" t="s">
        <v>222</v>
      </c>
      <c r="J415" s="358"/>
      <c r="K415" s="113">
        <v>196000000</v>
      </c>
      <c r="L415" s="111">
        <v>0</v>
      </c>
      <c r="M415" s="101">
        <f t="shared" si="63"/>
        <v>39200000</v>
      </c>
      <c r="N415" s="358"/>
      <c r="O415" s="358"/>
      <c r="P415" s="358"/>
      <c r="Q415" s="358"/>
      <c r="R415" s="358"/>
      <c r="S415" s="358"/>
      <c r="T415" s="358"/>
      <c r="U415" s="358"/>
      <c r="V415" s="358"/>
      <c r="W415" s="358"/>
      <c r="X415" s="358"/>
      <c r="Y415" s="358"/>
      <c r="Z415" s="358"/>
      <c r="AA415" s="358"/>
      <c r="AB415" s="101">
        <f t="shared" si="61"/>
        <v>196000000</v>
      </c>
      <c r="AC415" s="358"/>
      <c r="AD415" s="358"/>
      <c r="AE415" s="358"/>
      <c r="AF415" s="358"/>
      <c r="AG415" s="358"/>
      <c r="AH415" s="358"/>
      <c r="AI415" s="460">
        <v>39200000</v>
      </c>
      <c r="AJ415" s="459">
        <v>88200000</v>
      </c>
      <c r="AK415" s="459">
        <v>68600000</v>
      </c>
      <c r="AL415" s="358"/>
      <c r="AM415" s="276">
        <f t="shared" si="62"/>
        <v>0</v>
      </c>
      <c r="AN415" s="118"/>
      <c r="AO415" s="118"/>
      <c r="AP415" s="330"/>
      <c r="AQ415" s="330"/>
      <c r="AR415" s="330">
        <v>0.2</v>
      </c>
      <c r="AS415" s="16">
        <v>0.45</v>
      </c>
      <c r="AT415" s="16">
        <v>0.35</v>
      </c>
    </row>
    <row r="416" spans="1:46" x14ac:dyDescent="0.25">
      <c r="A416" s="355" t="s">
        <v>34</v>
      </c>
      <c r="B416" s="368" t="s">
        <v>35</v>
      </c>
      <c r="C416" s="293" t="s">
        <v>468</v>
      </c>
      <c r="D416" s="356">
        <v>5</v>
      </c>
      <c r="E416" s="356">
        <v>231</v>
      </c>
      <c r="F416" s="356" t="s">
        <v>36</v>
      </c>
      <c r="G416" s="484">
        <v>1012948</v>
      </c>
      <c r="H416" s="293" t="s">
        <v>1211</v>
      </c>
      <c r="I416" s="293" t="s">
        <v>123</v>
      </c>
      <c r="J416" s="358"/>
      <c r="K416" s="113">
        <v>1806600</v>
      </c>
      <c r="L416" s="111">
        <v>0</v>
      </c>
      <c r="M416" s="101">
        <f t="shared" si="63"/>
        <v>361320</v>
      </c>
      <c r="N416" s="358"/>
      <c r="O416" s="358"/>
      <c r="P416" s="358"/>
      <c r="Q416" s="358"/>
      <c r="R416" s="358"/>
      <c r="S416" s="358"/>
      <c r="T416" s="358"/>
      <c r="U416" s="358"/>
      <c r="V416" s="358"/>
      <c r="W416" s="358"/>
      <c r="X416" s="358"/>
      <c r="Y416" s="358"/>
      <c r="Z416" s="358"/>
      <c r="AA416" s="358"/>
      <c r="AB416" s="101">
        <f t="shared" si="61"/>
        <v>1806600</v>
      </c>
      <c r="AC416" s="358"/>
      <c r="AD416" s="358"/>
      <c r="AE416" s="358"/>
      <c r="AF416" s="358"/>
      <c r="AG416" s="358"/>
      <c r="AH416" s="358"/>
      <c r="AI416" s="460">
        <v>361320</v>
      </c>
      <c r="AJ416" s="459">
        <v>812970</v>
      </c>
      <c r="AK416" s="459">
        <v>632310</v>
      </c>
      <c r="AL416" s="358"/>
      <c r="AM416" s="276">
        <f t="shared" si="62"/>
        <v>0</v>
      </c>
      <c r="AN416" s="118"/>
      <c r="AO416" s="118"/>
      <c r="AP416" s="330"/>
      <c r="AQ416" s="330"/>
      <c r="AR416" s="330">
        <v>0.2</v>
      </c>
      <c r="AS416" s="16">
        <v>0.45</v>
      </c>
      <c r="AT416" s="16">
        <v>0.35</v>
      </c>
    </row>
    <row r="417" spans="1:46" x14ac:dyDescent="0.25">
      <c r="A417" s="355" t="s">
        <v>34</v>
      </c>
      <c r="B417" s="368" t="s">
        <v>35</v>
      </c>
      <c r="C417" s="293" t="s">
        <v>468</v>
      </c>
      <c r="D417" s="356">
        <v>5</v>
      </c>
      <c r="E417" s="356">
        <v>231</v>
      </c>
      <c r="F417" s="356" t="s">
        <v>36</v>
      </c>
      <c r="G417" s="484">
        <v>1012948</v>
      </c>
      <c r="H417" s="293" t="s">
        <v>1211</v>
      </c>
      <c r="I417" s="293" t="s">
        <v>49</v>
      </c>
      <c r="J417" s="358"/>
      <c r="K417" s="113">
        <v>84000</v>
      </c>
      <c r="L417" s="111">
        <v>0</v>
      </c>
      <c r="M417" s="101">
        <f t="shared" si="63"/>
        <v>84000</v>
      </c>
      <c r="N417" s="358"/>
      <c r="O417" s="358"/>
      <c r="P417" s="358"/>
      <c r="Q417" s="358"/>
      <c r="R417" s="358"/>
      <c r="S417" s="358"/>
      <c r="T417" s="358"/>
      <c r="U417" s="358"/>
      <c r="V417" s="358"/>
      <c r="W417" s="358"/>
      <c r="X417" s="358"/>
      <c r="Y417" s="358"/>
      <c r="Z417" s="358"/>
      <c r="AA417" s="358"/>
      <c r="AB417" s="101">
        <f t="shared" si="61"/>
        <v>84000</v>
      </c>
      <c r="AC417" s="358"/>
      <c r="AD417" s="358"/>
      <c r="AE417" s="358"/>
      <c r="AF417" s="358"/>
      <c r="AG417" s="358"/>
      <c r="AH417" s="358"/>
      <c r="AI417" s="460">
        <v>84000</v>
      </c>
      <c r="AJ417" s="459"/>
      <c r="AK417" s="459"/>
      <c r="AL417" s="358"/>
      <c r="AM417" s="276">
        <f t="shared" si="62"/>
        <v>0</v>
      </c>
      <c r="AN417" s="118"/>
      <c r="AO417" s="118"/>
      <c r="AP417" s="330"/>
      <c r="AQ417" s="330"/>
      <c r="AR417" s="330">
        <v>0.2</v>
      </c>
      <c r="AS417" s="16">
        <v>0.45</v>
      </c>
      <c r="AT417" s="16">
        <v>0.35</v>
      </c>
    </row>
    <row r="418" spans="1:46" x14ac:dyDescent="0.25">
      <c r="A418" s="355" t="s">
        <v>34</v>
      </c>
      <c r="B418" s="368" t="s">
        <v>35</v>
      </c>
      <c r="C418" s="293" t="s">
        <v>468</v>
      </c>
      <c r="D418" s="356">
        <v>5</v>
      </c>
      <c r="E418" s="356">
        <v>231</v>
      </c>
      <c r="F418" s="356" t="s">
        <v>36</v>
      </c>
      <c r="G418" s="484">
        <v>1012949</v>
      </c>
      <c r="H418" s="293" t="s">
        <v>1216</v>
      </c>
      <c r="I418" s="293" t="s">
        <v>222</v>
      </c>
      <c r="J418" s="358"/>
      <c r="K418" s="113">
        <v>135000000</v>
      </c>
      <c r="L418" s="111">
        <v>0</v>
      </c>
      <c r="M418" s="101">
        <f t="shared" si="63"/>
        <v>27000000</v>
      </c>
      <c r="N418" s="358"/>
      <c r="O418" s="358"/>
      <c r="P418" s="358"/>
      <c r="Q418" s="358"/>
      <c r="R418" s="358"/>
      <c r="S418" s="358"/>
      <c r="T418" s="358"/>
      <c r="U418" s="358"/>
      <c r="V418" s="358"/>
      <c r="W418" s="358"/>
      <c r="X418" s="358"/>
      <c r="Y418" s="358"/>
      <c r="Z418" s="358"/>
      <c r="AA418" s="358"/>
      <c r="AB418" s="101">
        <f t="shared" si="61"/>
        <v>135000000</v>
      </c>
      <c r="AC418" s="358"/>
      <c r="AD418" s="358"/>
      <c r="AE418" s="358"/>
      <c r="AF418" s="358"/>
      <c r="AG418" s="358"/>
      <c r="AH418" s="358"/>
      <c r="AI418" s="460">
        <v>27000000</v>
      </c>
      <c r="AJ418" s="459">
        <v>47250000</v>
      </c>
      <c r="AK418" s="459">
        <v>60750000</v>
      </c>
      <c r="AL418" s="52"/>
      <c r="AM418" s="276">
        <f t="shared" si="62"/>
        <v>0</v>
      </c>
      <c r="AN418" s="118"/>
      <c r="AO418" s="118"/>
      <c r="AP418" s="330"/>
      <c r="AQ418" s="330"/>
      <c r="AR418" s="330">
        <v>0.2</v>
      </c>
      <c r="AS418" s="16">
        <v>0.45</v>
      </c>
      <c r="AT418" s="16">
        <v>0.35</v>
      </c>
    </row>
    <row r="419" spans="1:46" x14ac:dyDescent="0.25">
      <c r="A419" s="355" t="s">
        <v>34</v>
      </c>
      <c r="B419" s="368" t="s">
        <v>35</v>
      </c>
      <c r="C419" s="293" t="s">
        <v>468</v>
      </c>
      <c r="D419" s="356">
        <v>5</v>
      </c>
      <c r="E419" s="356">
        <v>231</v>
      </c>
      <c r="F419" s="356" t="s">
        <v>36</v>
      </c>
      <c r="G419" s="484">
        <v>1012949</v>
      </c>
      <c r="H419" s="293" t="s">
        <v>1216</v>
      </c>
      <c r="I419" s="293" t="s">
        <v>123</v>
      </c>
      <c r="J419" s="358"/>
      <c r="K419" s="113">
        <v>1387607</v>
      </c>
      <c r="L419" s="111">
        <v>0</v>
      </c>
      <c r="M419" s="101">
        <f t="shared" si="63"/>
        <v>555043</v>
      </c>
      <c r="N419" s="358"/>
      <c r="O419" s="358"/>
      <c r="P419" s="358"/>
      <c r="Q419" s="358"/>
      <c r="R419" s="358"/>
      <c r="S419" s="358"/>
      <c r="T419" s="358"/>
      <c r="U419" s="358"/>
      <c r="V419" s="358"/>
      <c r="W419" s="358"/>
      <c r="X419" s="358"/>
      <c r="Y419" s="358"/>
      <c r="Z419" s="358"/>
      <c r="AA419" s="358"/>
      <c r="AB419" s="101">
        <f t="shared" si="61"/>
        <v>1387607</v>
      </c>
      <c r="AC419" s="358"/>
      <c r="AD419" s="358"/>
      <c r="AE419" s="358"/>
      <c r="AF419" s="358"/>
      <c r="AG419" s="358"/>
      <c r="AH419" s="358"/>
      <c r="AI419" s="460">
        <v>555043</v>
      </c>
      <c r="AJ419" s="459">
        <v>485662</v>
      </c>
      <c r="AK419" s="459">
        <v>346902</v>
      </c>
      <c r="AL419" s="52"/>
      <c r="AM419" s="276">
        <f t="shared" si="62"/>
        <v>0</v>
      </c>
      <c r="AN419" s="118"/>
      <c r="AO419" s="118"/>
      <c r="AP419" s="330"/>
      <c r="AQ419" s="330"/>
      <c r="AR419" s="330">
        <v>0.2</v>
      </c>
      <c r="AS419" s="16">
        <v>0.45</v>
      </c>
      <c r="AT419" s="16">
        <v>0.35</v>
      </c>
    </row>
    <row r="420" spans="1:46" x14ac:dyDescent="0.25">
      <c r="A420" s="355" t="s">
        <v>34</v>
      </c>
      <c r="B420" s="368" t="s">
        <v>35</v>
      </c>
      <c r="C420" s="293" t="s">
        <v>468</v>
      </c>
      <c r="D420" s="356">
        <v>5</v>
      </c>
      <c r="E420" s="356">
        <v>231</v>
      </c>
      <c r="F420" s="356" t="s">
        <v>36</v>
      </c>
      <c r="G420" s="484">
        <v>1012949</v>
      </c>
      <c r="H420" s="293" t="s">
        <v>1216</v>
      </c>
      <c r="I420" s="293" t="s">
        <v>49</v>
      </c>
      <c r="J420" s="358"/>
      <c r="K420" s="113">
        <v>65815</v>
      </c>
      <c r="L420" s="111">
        <v>0</v>
      </c>
      <c r="M420" s="101">
        <f t="shared" si="63"/>
        <v>0</v>
      </c>
      <c r="N420" s="358"/>
      <c r="O420" s="358"/>
      <c r="P420" s="358"/>
      <c r="Q420" s="358"/>
      <c r="R420" s="358"/>
      <c r="S420" s="358"/>
      <c r="T420" s="358"/>
      <c r="U420" s="358"/>
      <c r="V420" s="358"/>
      <c r="W420" s="358"/>
      <c r="X420" s="358"/>
      <c r="Y420" s="358"/>
      <c r="Z420" s="358"/>
      <c r="AA420" s="358"/>
      <c r="AB420" s="101">
        <f t="shared" si="61"/>
        <v>65815</v>
      </c>
      <c r="AC420" s="358"/>
      <c r="AD420" s="358"/>
      <c r="AE420" s="358"/>
      <c r="AF420" s="358"/>
      <c r="AG420" s="358"/>
      <c r="AH420" s="358"/>
      <c r="AI420" s="460"/>
      <c r="AJ420" s="459">
        <v>65815</v>
      </c>
      <c r="AK420" s="459"/>
      <c r="AL420" s="52"/>
      <c r="AM420" s="276">
        <f t="shared" si="62"/>
        <v>0</v>
      </c>
      <c r="AN420" s="118"/>
      <c r="AO420" s="118"/>
      <c r="AP420" s="330"/>
      <c r="AQ420" s="330"/>
      <c r="AR420" s="330">
        <v>0.2</v>
      </c>
      <c r="AS420" s="16">
        <v>0.45</v>
      </c>
      <c r="AT420" s="16">
        <v>0.35</v>
      </c>
    </row>
    <row r="421" spans="1:46" x14ac:dyDescent="0.25">
      <c r="A421" s="355" t="s">
        <v>34</v>
      </c>
      <c r="B421" s="368" t="s">
        <v>35</v>
      </c>
      <c r="C421" s="293" t="s">
        <v>468</v>
      </c>
      <c r="D421" s="356">
        <v>5</v>
      </c>
      <c r="E421" s="356">
        <v>231</v>
      </c>
      <c r="F421" s="356" t="s">
        <v>36</v>
      </c>
      <c r="G421" s="484">
        <v>1012950</v>
      </c>
      <c r="H421" s="293" t="s">
        <v>1220</v>
      </c>
      <c r="I421" s="293" t="s">
        <v>222</v>
      </c>
      <c r="J421" s="358"/>
      <c r="K421" s="113">
        <v>500000000</v>
      </c>
      <c r="L421" s="111">
        <v>0</v>
      </c>
      <c r="M421" s="101">
        <f t="shared" si="63"/>
        <v>100000000</v>
      </c>
      <c r="N421" s="358"/>
      <c r="O421" s="358"/>
      <c r="P421" s="358"/>
      <c r="Q421" s="358"/>
      <c r="R421" s="358"/>
      <c r="S421" s="358"/>
      <c r="T421" s="358"/>
      <c r="U421" s="358"/>
      <c r="V421" s="358"/>
      <c r="W421" s="358"/>
      <c r="X421" s="358"/>
      <c r="Y421" s="358"/>
      <c r="Z421" s="358"/>
      <c r="AA421" s="358"/>
      <c r="AB421" s="101">
        <f t="shared" si="61"/>
        <v>500000000</v>
      </c>
      <c r="AC421" s="358"/>
      <c r="AD421" s="358"/>
      <c r="AE421" s="358"/>
      <c r="AF421" s="358"/>
      <c r="AG421" s="358"/>
      <c r="AH421" s="358"/>
      <c r="AI421" s="460">
        <v>100000000</v>
      </c>
      <c r="AJ421" s="459">
        <v>175000000</v>
      </c>
      <c r="AK421" s="459">
        <v>225000000</v>
      </c>
      <c r="AL421" s="52"/>
      <c r="AM421" s="276">
        <f t="shared" si="62"/>
        <v>0</v>
      </c>
      <c r="AN421" s="118"/>
      <c r="AO421" s="118"/>
      <c r="AP421" s="330"/>
      <c r="AQ421" s="330"/>
      <c r="AR421" s="330">
        <v>0.2</v>
      </c>
      <c r="AS421" s="16">
        <v>0.45</v>
      </c>
      <c r="AT421" s="16">
        <v>0.35</v>
      </c>
    </row>
    <row r="422" spans="1:46" x14ac:dyDescent="0.25">
      <c r="A422" s="355" t="s">
        <v>34</v>
      </c>
      <c r="B422" s="368" t="s">
        <v>35</v>
      </c>
      <c r="C422" s="293" t="s">
        <v>468</v>
      </c>
      <c r="D422" s="356">
        <v>5</v>
      </c>
      <c r="E422" s="356">
        <v>231</v>
      </c>
      <c r="F422" s="356" t="s">
        <v>36</v>
      </c>
      <c r="G422" s="484">
        <v>1012950</v>
      </c>
      <c r="H422" s="293" t="s">
        <v>1220</v>
      </c>
      <c r="I422" s="293" t="s">
        <v>123</v>
      </c>
      <c r="J422" s="358"/>
      <c r="K422" s="113">
        <v>3244048</v>
      </c>
      <c r="L422" s="111">
        <v>0</v>
      </c>
      <c r="M422" s="101">
        <f t="shared" si="63"/>
        <v>1297619</v>
      </c>
      <c r="N422" s="358"/>
      <c r="O422" s="358"/>
      <c r="P422" s="358"/>
      <c r="Q422" s="358"/>
      <c r="R422" s="358"/>
      <c r="S422" s="358"/>
      <c r="T422" s="358"/>
      <c r="U422" s="358"/>
      <c r="V422" s="358"/>
      <c r="W422" s="358"/>
      <c r="X422" s="358"/>
      <c r="Y422" s="358"/>
      <c r="Z422" s="358"/>
      <c r="AA422" s="358"/>
      <c r="AB422" s="101">
        <f t="shared" si="61"/>
        <v>3244048</v>
      </c>
      <c r="AC422" s="358"/>
      <c r="AD422" s="358"/>
      <c r="AE422" s="358"/>
      <c r="AF422" s="358"/>
      <c r="AG422" s="358"/>
      <c r="AH422" s="358"/>
      <c r="AI422" s="460">
        <v>1297619</v>
      </c>
      <c r="AJ422" s="459">
        <v>1135417</v>
      </c>
      <c r="AK422" s="459">
        <v>811012</v>
      </c>
      <c r="AL422" s="52"/>
      <c r="AM422" s="276">
        <f t="shared" si="62"/>
        <v>0</v>
      </c>
      <c r="AN422" s="118"/>
      <c r="AO422" s="118"/>
      <c r="AP422" s="330"/>
      <c r="AQ422" s="330"/>
      <c r="AR422" s="330">
        <v>0.2</v>
      </c>
      <c r="AS422" s="16">
        <v>0.45</v>
      </c>
      <c r="AT422" s="16">
        <v>0.35</v>
      </c>
    </row>
    <row r="423" spans="1:46" x14ac:dyDescent="0.25">
      <c r="A423" s="355" t="s">
        <v>34</v>
      </c>
      <c r="B423" s="368" t="s">
        <v>35</v>
      </c>
      <c r="C423" s="293" t="s">
        <v>468</v>
      </c>
      <c r="D423" s="356">
        <v>5</v>
      </c>
      <c r="E423" s="356">
        <v>231</v>
      </c>
      <c r="F423" s="356" t="s">
        <v>36</v>
      </c>
      <c r="G423" s="484">
        <v>1012950</v>
      </c>
      <c r="H423" s="293" t="s">
        <v>1220</v>
      </c>
      <c r="I423" s="293" t="s">
        <v>49</v>
      </c>
      <c r="J423" s="358"/>
      <c r="K423" s="113">
        <v>200000</v>
      </c>
      <c r="L423" s="111">
        <v>0</v>
      </c>
      <c r="M423" s="101">
        <f t="shared" si="63"/>
        <v>0</v>
      </c>
      <c r="N423" s="358"/>
      <c r="O423" s="358"/>
      <c r="P423" s="358"/>
      <c r="Q423" s="358"/>
      <c r="R423" s="358"/>
      <c r="S423" s="358"/>
      <c r="T423" s="358"/>
      <c r="U423" s="358"/>
      <c r="V423" s="358"/>
      <c r="W423" s="358"/>
      <c r="X423" s="358"/>
      <c r="Y423" s="358"/>
      <c r="Z423" s="358"/>
      <c r="AA423" s="358"/>
      <c r="AB423" s="101">
        <f t="shared" si="61"/>
        <v>200000</v>
      </c>
      <c r="AC423" s="358"/>
      <c r="AD423" s="358"/>
      <c r="AE423" s="358"/>
      <c r="AF423" s="358"/>
      <c r="AG423" s="358"/>
      <c r="AH423" s="358"/>
      <c r="AI423" s="460"/>
      <c r="AJ423" s="459">
        <v>200000</v>
      </c>
      <c r="AK423" s="459"/>
      <c r="AL423" s="52"/>
      <c r="AM423" s="276">
        <f t="shared" si="62"/>
        <v>0</v>
      </c>
      <c r="AN423" s="118"/>
      <c r="AO423" s="118"/>
      <c r="AP423" s="330"/>
      <c r="AQ423" s="330"/>
      <c r="AR423" s="330">
        <v>0.2</v>
      </c>
      <c r="AS423" s="16">
        <v>0.45</v>
      </c>
      <c r="AT423" s="16">
        <v>0.35</v>
      </c>
    </row>
    <row r="424" spans="1:46" ht="27" x14ac:dyDescent="0.25">
      <c r="A424" s="76" t="s">
        <v>34</v>
      </c>
      <c r="B424" s="76" t="s">
        <v>35</v>
      </c>
      <c r="C424" s="353" t="s">
        <v>468</v>
      </c>
      <c r="D424" s="71">
        <v>5</v>
      </c>
      <c r="E424" s="71">
        <v>231</v>
      </c>
      <c r="F424" s="71" t="s">
        <v>36</v>
      </c>
      <c r="G424" s="484">
        <v>1012951</v>
      </c>
      <c r="H424" s="353" t="s">
        <v>1278</v>
      </c>
      <c r="I424" s="353" t="s">
        <v>222</v>
      </c>
      <c r="J424" s="353"/>
      <c r="K424" s="109">
        <v>69300000</v>
      </c>
      <c r="L424" s="101">
        <v>0</v>
      </c>
      <c r="M424" s="101">
        <f t="shared" si="63"/>
        <v>20790000</v>
      </c>
      <c r="N424" s="353"/>
      <c r="O424" s="353"/>
      <c r="P424" s="353"/>
      <c r="Q424" s="353"/>
      <c r="R424" s="353"/>
      <c r="S424" s="353"/>
      <c r="T424" s="353"/>
      <c r="U424" s="353"/>
      <c r="V424" s="353"/>
      <c r="W424" s="353"/>
      <c r="X424" s="353"/>
      <c r="Y424" s="353"/>
      <c r="Z424" s="353"/>
      <c r="AA424" s="353"/>
      <c r="AB424" s="101">
        <f t="shared" si="61"/>
        <v>69300000</v>
      </c>
      <c r="AC424" s="353"/>
      <c r="AD424" s="353"/>
      <c r="AE424" s="353"/>
      <c r="AF424" s="353"/>
      <c r="AG424" s="353"/>
      <c r="AH424" s="353"/>
      <c r="AI424" s="101">
        <v>20790000</v>
      </c>
      <c r="AJ424" s="101">
        <v>24255000</v>
      </c>
      <c r="AK424" s="101">
        <v>24255000</v>
      </c>
      <c r="AL424" s="52"/>
      <c r="AM424" s="276">
        <f t="shared" si="62"/>
        <v>0</v>
      </c>
      <c r="AN424" s="38"/>
      <c r="AO424" s="38"/>
      <c r="AP424" s="38"/>
      <c r="AQ424" s="444">
        <f>+AN424*AB424</f>
        <v>0</v>
      </c>
      <c r="AR424" s="444">
        <f>+AO424*AB424</f>
        <v>0</v>
      </c>
      <c r="AS424" s="444">
        <f>+AP424*AB424</f>
        <v>0</v>
      </c>
    </row>
    <row r="425" spans="1:46" ht="27" x14ac:dyDescent="0.25">
      <c r="A425" s="76" t="s">
        <v>34</v>
      </c>
      <c r="B425" s="76" t="s">
        <v>35</v>
      </c>
      <c r="C425" s="353" t="s">
        <v>468</v>
      </c>
      <c r="D425" s="71">
        <v>5</v>
      </c>
      <c r="E425" s="71">
        <v>231</v>
      </c>
      <c r="F425" s="71" t="s">
        <v>36</v>
      </c>
      <c r="G425" s="484">
        <v>1012951</v>
      </c>
      <c r="H425" s="353" t="s">
        <v>1278</v>
      </c>
      <c r="I425" s="353" t="s">
        <v>123</v>
      </c>
      <c r="J425" s="353"/>
      <c r="K425" s="109">
        <v>892675</v>
      </c>
      <c r="L425" s="101">
        <v>0</v>
      </c>
      <c r="M425" s="101">
        <f t="shared" si="63"/>
        <v>357070</v>
      </c>
      <c r="N425" s="353"/>
      <c r="O425" s="353"/>
      <c r="P425" s="353"/>
      <c r="Q425" s="353"/>
      <c r="R425" s="353"/>
      <c r="S425" s="353"/>
      <c r="T425" s="353"/>
      <c r="U425" s="353"/>
      <c r="V425" s="353"/>
      <c r="W425" s="353"/>
      <c r="X425" s="353"/>
      <c r="Y425" s="353"/>
      <c r="Z425" s="353"/>
      <c r="AA425" s="353"/>
      <c r="AB425" s="101">
        <f t="shared" si="61"/>
        <v>892675</v>
      </c>
      <c r="AC425" s="353"/>
      <c r="AD425" s="353"/>
      <c r="AE425" s="353"/>
      <c r="AF425" s="353"/>
      <c r="AG425" s="353"/>
      <c r="AH425" s="353"/>
      <c r="AI425" s="101">
        <v>357070</v>
      </c>
      <c r="AJ425" s="101">
        <v>535605</v>
      </c>
      <c r="AK425" s="101"/>
      <c r="AL425" s="52"/>
      <c r="AM425" s="276">
        <f t="shared" si="62"/>
        <v>0</v>
      </c>
      <c r="AN425" s="38"/>
      <c r="AO425" s="38"/>
      <c r="AP425" s="38"/>
      <c r="AQ425" s="444">
        <f>+AN425*AB425</f>
        <v>0</v>
      </c>
      <c r="AR425" s="444">
        <f>+AO425*AB425</f>
        <v>0</v>
      </c>
      <c r="AS425" s="444">
        <f>+AP425*AB425</f>
        <v>0</v>
      </c>
    </row>
    <row r="426" spans="1:46" ht="27" x14ac:dyDescent="0.25">
      <c r="A426" s="76" t="s">
        <v>34</v>
      </c>
      <c r="B426" s="76" t="s">
        <v>35</v>
      </c>
      <c r="C426" s="353" t="s">
        <v>468</v>
      </c>
      <c r="D426" s="71">
        <v>5</v>
      </c>
      <c r="E426" s="71">
        <v>231</v>
      </c>
      <c r="F426" s="71" t="s">
        <v>36</v>
      </c>
      <c r="G426" s="484">
        <v>1012951</v>
      </c>
      <c r="H426" s="353" t="s">
        <v>1278</v>
      </c>
      <c r="I426" s="353" t="s">
        <v>49</v>
      </c>
      <c r="J426" s="353"/>
      <c r="K426" s="109">
        <v>50070</v>
      </c>
      <c r="L426" s="101">
        <v>0</v>
      </c>
      <c r="M426" s="101">
        <f t="shared" si="63"/>
        <v>0</v>
      </c>
      <c r="N426" s="353"/>
      <c r="O426" s="353"/>
      <c r="P426" s="353"/>
      <c r="Q426" s="353"/>
      <c r="R426" s="353"/>
      <c r="S426" s="353"/>
      <c r="T426" s="353"/>
      <c r="U426" s="353"/>
      <c r="V426" s="353"/>
      <c r="W426" s="353"/>
      <c r="X426" s="353"/>
      <c r="Y426" s="353"/>
      <c r="Z426" s="353"/>
      <c r="AA426" s="353"/>
      <c r="AB426" s="101">
        <f t="shared" si="61"/>
        <v>50070</v>
      </c>
      <c r="AC426" s="353"/>
      <c r="AD426" s="353"/>
      <c r="AE426" s="353"/>
      <c r="AF426" s="353"/>
      <c r="AG426" s="353"/>
      <c r="AH426" s="353"/>
      <c r="AI426" s="101"/>
      <c r="AJ426" s="101"/>
      <c r="AK426" s="101">
        <v>50070</v>
      </c>
      <c r="AL426" s="52"/>
      <c r="AM426" s="276">
        <f t="shared" si="62"/>
        <v>0</v>
      </c>
      <c r="AN426" s="38"/>
      <c r="AO426" s="38"/>
      <c r="AP426" s="38"/>
      <c r="AQ426" s="444">
        <f>+AN426*AB426</f>
        <v>0</v>
      </c>
      <c r="AR426" s="444">
        <f>+AO426*AB426</f>
        <v>0</v>
      </c>
      <c r="AS426" s="444">
        <f>+AP426*AB426</f>
        <v>0</v>
      </c>
    </row>
    <row r="427" spans="1:46" x14ac:dyDescent="0.25">
      <c r="A427" s="76" t="s">
        <v>34</v>
      </c>
      <c r="B427" s="76" t="s">
        <v>35</v>
      </c>
      <c r="C427" s="353" t="s">
        <v>468</v>
      </c>
      <c r="D427" s="71">
        <v>5</v>
      </c>
      <c r="E427" s="71">
        <v>230</v>
      </c>
      <c r="F427" s="71" t="s">
        <v>36</v>
      </c>
      <c r="G427" s="484">
        <v>1012952</v>
      </c>
      <c r="H427" s="367" t="s">
        <v>1339</v>
      </c>
      <c r="I427" s="367" t="s">
        <v>53</v>
      </c>
      <c r="J427" s="358"/>
      <c r="K427" s="113">
        <v>9079480</v>
      </c>
      <c r="L427" s="101">
        <v>0</v>
      </c>
      <c r="M427" s="101">
        <f t="shared" si="63"/>
        <v>9079480</v>
      </c>
      <c r="N427" s="358"/>
      <c r="O427" s="358"/>
      <c r="P427" s="358"/>
      <c r="Q427" s="358"/>
      <c r="R427" s="358"/>
      <c r="S427" s="358"/>
      <c r="T427" s="358"/>
      <c r="U427" s="358"/>
      <c r="V427" s="358"/>
      <c r="W427" s="358"/>
      <c r="X427" s="358"/>
      <c r="Y427" s="358"/>
      <c r="Z427" s="358"/>
      <c r="AA427" s="358"/>
      <c r="AB427" s="101">
        <f t="shared" si="61"/>
        <v>9079480</v>
      </c>
      <c r="AC427" s="358"/>
      <c r="AD427" s="358"/>
      <c r="AE427" s="358"/>
      <c r="AF427" s="358"/>
      <c r="AG427" s="358"/>
      <c r="AH427" s="358"/>
      <c r="AI427" s="101">
        <v>9079480</v>
      </c>
      <c r="AJ427" s="459"/>
      <c r="AK427" s="459"/>
      <c r="AL427" s="52"/>
      <c r="AM427" s="276">
        <f t="shared" si="62"/>
        <v>0</v>
      </c>
      <c r="AN427" s="118"/>
      <c r="AO427" s="118"/>
      <c r="AP427" s="330"/>
      <c r="AQ427" s="330"/>
      <c r="AR427" s="330"/>
    </row>
    <row r="428" spans="1:46" x14ac:dyDescent="0.25">
      <c r="A428" s="76" t="s">
        <v>34</v>
      </c>
      <c r="B428" s="76" t="s">
        <v>35</v>
      </c>
      <c r="C428" s="353" t="s">
        <v>468</v>
      </c>
      <c r="D428" s="71">
        <v>5</v>
      </c>
      <c r="E428" s="71">
        <v>230</v>
      </c>
      <c r="F428" s="71" t="s">
        <v>36</v>
      </c>
      <c r="G428" s="484">
        <v>1012953</v>
      </c>
      <c r="H428" s="367" t="s">
        <v>1597</v>
      </c>
      <c r="I428" s="367" t="s">
        <v>53</v>
      </c>
      <c r="J428" s="358"/>
      <c r="K428" s="113">
        <v>3237719</v>
      </c>
      <c r="L428" s="101">
        <v>0</v>
      </c>
      <c r="M428" s="101">
        <f t="shared" si="63"/>
        <v>3237719</v>
      </c>
      <c r="N428" s="358"/>
      <c r="O428" s="358"/>
      <c r="P428" s="358"/>
      <c r="Q428" s="358"/>
      <c r="R428" s="358"/>
      <c r="S428" s="358"/>
      <c r="T428" s="358"/>
      <c r="U428" s="358"/>
      <c r="V428" s="358"/>
      <c r="W428" s="358"/>
      <c r="X428" s="358"/>
      <c r="Y428" s="358"/>
      <c r="Z428" s="358"/>
      <c r="AA428" s="358"/>
      <c r="AB428" s="101">
        <f t="shared" si="61"/>
        <v>3237719</v>
      </c>
      <c r="AC428" s="358"/>
      <c r="AD428" s="358"/>
      <c r="AE428" s="358"/>
      <c r="AF428" s="358"/>
      <c r="AG428" s="358"/>
      <c r="AH428" s="358"/>
      <c r="AI428" s="101">
        <v>3237719</v>
      </c>
      <c r="AJ428" s="459"/>
      <c r="AK428" s="459"/>
      <c r="AL428" s="52"/>
      <c r="AM428" s="276">
        <f t="shared" si="62"/>
        <v>0</v>
      </c>
      <c r="AN428" s="118"/>
      <c r="AO428" s="118"/>
      <c r="AP428" s="330"/>
      <c r="AQ428" s="330"/>
      <c r="AR428" s="330"/>
    </row>
    <row r="429" spans="1:46" x14ac:dyDescent="0.25">
      <c r="A429" s="355"/>
      <c r="B429" s="368"/>
      <c r="C429" s="293"/>
      <c r="D429" s="356"/>
      <c r="E429" s="356"/>
      <c r="F429" s="356"/>
      <c r="G429" s="357"/>
      <c r="H429" s="293"/>
      <c r="I429" s="293"/>
      <c r="J429" s="358"/>
      <c r="K429" s="113"/>
      <c r="L429" s="111"/>
      <c r="M429" s="101">
        <f t="shared" si="63"/>
        <v>0</v>
      </c>
      <c r="N429" s="358"/>
      <c r="O429" s="358"/>
      <c r="P429" s="358"/>
      <c r="Q429" s="358"/>
      <c r="R429" s="358"/>
      <c r="S429" s="358"/>
      <c r="T429" s="358"/>
      <c r="U429" s="358"/>
      <c r="V429" s="358"/>
      <c r="W429" s="358"/>
      <c r="X429" s="358"/>
      <c r="Y429" s="358"/>
      <c r="Z429" s="358"/>
      <c r="AA429" s="358"/>
      <c r="AB429" s="101">
        <f t="shared" si="61"/>
        <v>0</v>
      </c>
      <c r="AC429" s="358"/>
      <c r="AD429" s="358"/>
      <c r="AE429" s="358"/>
      <c r="AF429" s="358"/>
      <c r="AG429" s="358"/>
      <c r="AH429" s="358"/>
      <c r="AI429" s="460"/>
      <c r="AJ429" s="459"/>
      <c r="AK429" s="459"/>
      <c r="AL429" s="52"/>
      <c r="AM429" s="276">
        <f t="shared" si="62"/>
        <v>0</v>
      </c>
      <c r="AN429" s="118"/>
      <c r="AO429" s="118"/>
      <c r="AP429" s="330"/>
      <c r="AQ429" s="330"/>
      <c r="AR429" s="330"/>
    </row>
    <row r="430" spans="1:46" x14ac:dyDescent="0.25">
      <c r="M430" s="101">
        <f t="shared" si="63"/>
        <v>0</v>
      </c>
    </row>
    <row r="431" spans="1:46" x14ac:dyDescent="0.25">
      <c r="AI431" s="46"/>
      <c r="AJ431" s="47"/>
      <c r="AK431" s="47"/>
    </row>
  </sheetData>
  <autoFilter ref="A3:BE430"/>
  <mergeCells count="1">
    <mergeCell ref="A1:J1"/>
  </mergeCells>
  <conditionalFormatting sqref="AE2 AE4:AE406 AE433:AE65536">
    <cfRule type="cellIs" dxfId="26" priority="116" operator="lessThan">
      <formula>0</formula>
    </cfRule>
    <cfRule type="cellIs" dxfId="25" priority="117" operator="lessThan">
      <formula>-517972908</formula>
    </cfRule>
  </conditionalFormatting>
  <conditionalFormatting sqref="AF4:AF406">
    <cfRule type="cellIs" dxfId="24" priority="4" operator="greaterThan">
      <formula>$Z4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M21"/>
  <sheetViews>
    <sheetView zoomScaleNormal="100" zoomScalePageLayoutView="125" workbookViewId="0">
      <pane ySplit="3" topLeftCell="A14" activePane="bottomLeft" state="frozen"/>
      <selection pane="bottomLeft" activeCell="A4" sqref="A4:IV21"/>
    </sheetView>
  </sheetViews>
  <sheetFormatPr defaultColWidth="8.85546875" defaultRowHeight="15" outlineLevelCol="1" x14ac:dyDescent="0.25"/>
  <cols>
    <col min="1" max="1" width="14.5703125" style="53" customWidth="1"/>
    <col min="2" max="2" width="18.85546875" style="122" customWidth="1"/>
    <col min="3" max="3" width="15.28515625" style="16" bestFit="1" customWidth="1"/>
    <col min="4" max="4" width="6.140625" style="16" customWidth="1"/>
    <col min="5" max="5" width="8.42578125" style="16" customWidth="1"/>
    <col min="6" max="6" width="6" style="55" customWidth="1"/>
    <col min="7" max="7" width="9.42578125" style="16" customWidth="1"/>
    <col min="8" max="8" width="47.140625" style="16" customWidth="1"/>
    <col min="9" max="9" width="19.28515625" style="16" customWidth="1"/>
    <col min="10" max="10" width="10.5703125" style="55" customWidth="1"/>
    <col min="11" max="11" width="16" style="79" customWidth="1"/>
    <col min="12" max="12" width="13.28515625" style="79" customWidth="1"/>
    <col min="13" max="13" width="13.140625" style="79" customWidth="1"/>
    <col min="14" max="14" width="12" style="79" hidden="1" customWidth="1" outlineLevel="1"/>
    <col min="15" max="15" width="11.7109375" style="79" hidden="1" customWidth="1" outlineLevel="1"/>
    <col min="16" max="16" width="12.7109375" style="79" hidden="1" customWidth="1" outlineLevel="1"/>
    <col min="17" max="17" width="13.7109375" style="79" hidden="1" customWidth="1" outlineLevel="1"/>
    <col min="18" max="18" width="11.7109375" style="79" hidden="1" customWidth="1" outlineLevel="1"/>
    <col min="19" max="19" width="14.140625" style="79" hidden="1" customWidth="1" outlineLevel="1"/>
    <col min="20" max="20" width="12.42578125" style="79" hidden="1" customWidth="1" outlineLevel="1"/>
    <col min="21" max="24" width="11.7109375" style="79" hidden="1" customWidth="1" outlineLevel="1"/>
    <col min="25" max="25" width="13" style="79" hidden="1" customWidth="1" outlineLevel="1"/>
    <col min="26" max="26" width="13.140625" style="79" customWidth="1" collapsed="1"/>
    <col min="27" max="27" width="13.140625" style="79" customWidth="1"/>
    <col min="28" max="28" width="14.28515625" style="79" customWidth="1"/>
    <col min="29" max="29" width="13.140625" style="79" customWidth="1"/>
    <col min="30" max="30" width="12.140625" style="79" customWidth="1"/>
    <col min="31" max="31" width="12.5703125" style="79" customWidth="1"/>
    <col min="32" max="32" width="12" style="79" customWidth="1"/>
    <col min="33" max="33" width="22.140625" style="79" customWidth="1"/>
    <col min="34" max="34" width="14.42578125" style="79" customWidth="1"/>
    <col min="35" max="37" width="14.28515625" style="47" customWidth="1"/>
    <col min="38" max="38" width="10.85546875" style="47" customWidth="1"/>
    <col min="39" max="39" width="13.7109375" style="79" customWidth="1"/>
    <col min="40" max="16384" width="8.85546875" style="16"/>
  </cols>
  <sheetData>
    <row r="1" spans="1:39" ht="15.75" x14ac:dyDescent="0.3">
      <c r="A1" s="682"/>
      <c r="B1" s="682"/>
      <c r="C1" s="682"/>
      <c r="D1" s="682"/>
      <c r="E1" s="682"/>
      <c r="F1" s="682"/>
      <c r="G1" s="682"/>
      <c r="H1" s="682"/>
      <c r="I1" s="682"/>
      <c r="J1" s="682"/>
      <c r="K1" s="86">
        <f t="shared" ref="K1:AH1" si="0">SUM(K4:K21)</f>
        <v>1086744600</v>
      </c>
      <c r="L1" s="86">
        <f t="shared" si="0"/>
        <v>0</v>
      </c>
      <c r="M1" s="86">
        <f t="shared" si="0"/>
        <v>235494000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235494000</v>
      </c>
      <c r="AB1" s="86">
        <f t="shared" si="0"/>
        <v>1086744600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0</v>
      </c>
      <c r="AI1" s="86">
        <f>SUM(AI4:AI21)</f>
        <v>235494000</v>
      </c>
      <c r="AJ1" s="86">
        <f>SUM(AJ4:AJ21)</f>
        <v>476000600</v>
      </c>
      <c r="AK1" s="86">
        <f>SUM(AK4:AK21)</f>
        <v>375250000</v>
      </c>
      <c r="AL1" s="86">
        <f>SUM(AL4:AL21)</f>
        <v>0</v>
      </c>
      <c r="AM1" s="86">
        <f>SUM(AM4:AM21)</f>
        <v>0</v>
      </c>
    </row>
    <row r="2" spans="1:39" ht="15.75" customHeight="1" x14ac:dyDescent="0.3">
      <c r="A2" s="58"/>
      <c r="B2" s="59"/>
      <c r="C2" s="60"/>
      <c r="D2" s="61"/>
      <c r="E2" s="61"/>
      <c r="F2" s="61"/>
      <c r="G2" s="61"/>
      <c r="H2" s="62"/>
      <c r="I2" s="60"/>
      <c r="J2" s="61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>
        <v>0</v>
      </c>
      <c r="AD2" s="88"/>
      <c r="AE2" s="88"/>
      <c r="AF2" s="87"/>
      <c r="AG2" s="78"/>
      <c r="AH2" s="87"/>
      <c r="AI2" s="35"/>
      <c r="AJ2" s="35"/>
      <c r="AK2" s="35"/>
      <c r="AL2" s="60"/>
      <c r="AM2" s="33"/>
    </row>
    <row r="3" spans="1:39" ht="57" x14ac:dyDescent="0.25">
      <c r="A3" s="11" t="s">
        <v>0</v>
      </c>
      <c r="B3" s="11" t="s">
        <v>931</v>
      </c>
      <c r="C3" s="11" t="s">
        <v>1565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137</v>
      </c>
      <c r="I3" s="11" t="s">
        <v>8</v>
      </c>
      <c r="J3" s="11" t="s">
        <v>10</v>
      </c>
      <c r="K3" s="110" t="s">
        <v>1297</v>
      </c>
      <c r="L3" s="110" t="s">
        <v>1298</v>
      </c>
      <c r="M3" s="110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655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2" t="s">
        <v>138</v>
      </c>
      <c r="AM3" s="110" t="s">
        <v>139</v>
      </c>
    </row>
    <row r="4" spans="1:39" x14ac:dyDescent="0.25">
      <c r="A4" s="65" t="s">
        <v>180</v>
      </c>
      <c r="B4" s="68" t="s">
        <v>39</v>
      </c>
      <c r="C4" s="65" t="s">
        <v>421</v>
      </c>
      <c r="D4" s="43">
        <v>5</v>
      </c>
      <c r="E4" s="43">
        <v>231</v>
      </c>
      <c r="F4" s="40" t="s">
        <v>36</v>
      </c>
      <c r="G4" s="264">
        <v>1012488</v>
      </c>
      <c r="H4" s="65" t="s">
        <v>954</v>
      </c>
      <c r="I4" s="65" t="s">
        <v>47</v>
      </c>
      <c r="J4" s="67"/>
      <c r="K4" s="101">
        <v>5200000</v>
      </c>
      <c r="L4" s="111">
        <v>0</v>
      </c>
      <c r="M4" s="101">
        <f>AI4</f>
        <v>5200000</v>
      </c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101">
        <f t="shared" ref="Z4:Z9" si="1">N4+O4+P4+Q4+R4+S4+T4+U4+V4+W4+X4+Y4</f>
        <v>0</v>
      </c>
      <c r="AA4" s="101">
        <f t="shared" ref="AA4:AA21" si="2">+M4-Z4</f>
        <v>5200000</v>
      </c>
      <c r="AB4" s="101">
        <f>K4-L4-Z4</f>
        <v>5200000</v>
      </c>
      <c r="AC4" s="283"/>
      <c r="AD4" s="101"/>
      <c r="AE4" s="101">
        <f t="shared" ref="AE4:AE9" si="3">+Z4-AD4</f>
        <v>0</v>
      </c>
      <c r="AF4" s="101"/>
      <c r="AG4" s="283"/>
      <c r="AH4" s="101"/>
      <c r="AI4" s="101">
        <v>5200000</v>
      </c>
      <c r="AJ4" s="101"/>
      <c r="AK4" s="101"/>
      <c r="AL4" s="284"/>
      <c r="AM4" s="276">
        <f>K4-L4-AI4-AJ4-AK4</f>
        <v>0</v>
      </c>
    </row>
    <row r="5" spans="1:39" x14ac:dyDescent="0.25">
      <c r="A5" s="65" t="s">
        <v>180</v>
      </c>
      <c r="B5" s="68" t="s">
        <v>39</v>
      </c>
      <c r="C5" s="65" t="s">
        <v>421</v>
      </c>
      <c r="D5" s="43">
        <v>5</v>
      </c>
      <c r="E5" s="43">
        <v>231</v>
      </c>
      <c r="F5" s="40" t="s">
        <v>36</v>
      </c>
      <c r="G5" s="264">
        <v>1012488</v>
      </c>
      <c r="H5" s="65" t="s">
        <v>954</v>
      </c>
      <c r="I5" s="65" t="s">
        <v>48</v>
      </c>
      <c r="J5" s="67"/>
      <c r="K5" s="101">
        <v>130000</v>
      </c>
      <c r="L5" s="111">
        <v>0</v>
      </c>
      <c r="M5" s="101">
        <f t="shared" ref="M5:M21" si="4">AI5</f>
        <v>130000</v>
      </c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101">
        <f t="shared" si="1"/>
        <v>0</v>
      </c>
      <c r="AA5" s="101">
        <f t="shared" si="2"/>
        <v>130000</v>
      </c>
      <c r="AB5" s="101">
        <f t="shared" ref="AB5:AB21" si="5">K5-L5-Z5</f>
        <v>130000</v>
      </c>
      <c r="AC5" s="283"/>
      <c r="AD5" s="101"/>
      <c r="AE5" s="101">
        <f t="shared" si="3"/>
        <v>0</v>
      </c>
      <c r="AF5" s="101"/>
      <c r="AG5" s="283"/>
      <c r="AH5" s="101"/>
      <c r="AI5" s="101">
        <v>130000</v>
      </c>
      <c r="AJ5" s="101"/>
      <c r="AK5" s="101"/>
      <c r="AL5" s="284"/>
      <c r="AM5" s="276">
        <f t="shared" ref="AM5:AM21" si="6">K5-L5-AI5-AJ5-AK5</f>
        <v>0</v>
      </c>
    </row>
    <row r="6" spans="1:39" x14ac:dyDescent="0.25">
      <c r="A6" s="65" t="s">
        <v>180</v>
      </c>
      <c r="B6" s="68" t="s">
        <v>39</v>
      </c>
      <c r="C6" s="65" t="s">
        <v>421</v>
      </c>
      <c r="D6" s="43">
        <v>5</v>
      </c>
      <c r="E6" s="43">
        <v>231</v>
      </c>
      <c r="F6" s="40" t="s">
        <v>36</v>
      </c>
      <c r="G6" s="264">
        <v>1012488</v>
      </c>
      <c r="H6" s="65" t="s">
        <v>954</v>
      </c>
      <c r="I6" s="65" t="s">
        <v>49</v>
      </c>
      <c r="J6" s="67"/>
      <c r="K6" s="101">
        <v>26000</v>
      </c>
      <c r="L6" s="111">
        <v>0</v>
      </c>
      <c r="M6" s="101">
        <f t="shared" si="4"/>
        <v>26000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101">
        <f t="shared" si="1"/>
        <v>0</v>
      </c>
      <c r="AA6" s="101">
        <f t="shared" si="2"/>
        <v>26000</v>
      </c>
      <c r="AB6" s="101">
        <f t="shared" si="5"/>
        <v>26000</v>
      </c>
      <c r="AC6" s="283"/>
      <c r="AD6" s="101"/>
      <c r="AE6" s="101">
        <f t="shared" si="3"/>
        <v>0</v>
      </c>
      <c r="AF6" s="101"/>
      <c r="AG6" s="283"/>
      <c r="AH6" s="101"/>
      <c r="AI6" s="101">
        <v>26000</v>
      </c>
      <c r="AJ6" s="101"/>
      <c r="AK6" s="101"/>
      <c r="AL6" s="284"/>
      <c r="AM6" s="276">
        <f t="shared" si="6"/>
        <v>0</v>
      </c>
    </row>
    <row r="7" spans="1:39" x14ac:dyDescent="0.25">
      <c r="A7" s="65" t="s">
        <v>180</v>
      </c>
      <c r="B7" s="68" t="s">
        <v>39</v>
      </c>
      <c r="C7" s="65" t="s">
        <v>421</v>
      </c>
      <c r="D7" s="43">
        <v>5</v>
      </c>
      <c r="E7" s="43">
        <v>231</v>
      </c>
      <c r="F7" s="40" t="s">
        <v>36</v>
      </c>
      <c r="G7" s="264">
        <v>1012489</v>
      </c>
      <c r="H7" s="65" t="s">
        <v>955</v>
      </c>
      <c r="I7" s="65" t="s">
        <v>41</v>
      </c>
      <c r="J7" s="67"/>
      <c r="K7" s="101">
        <v>9970000</v>
      </c>
      <c r="L7" s="111">
        <v>0</v>
      </c>
      <c r="M7" s="101">
        <f t="shared" si="4"/>
        <v>9970000</v>
      </c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101">
        <f t="shared" si="1"/>
        <v>0</v>
      </c>
      <c r="AA7" s="101">
        <f t="shared" si="2"/>
        <v>9970000</v>
      </c>
      <c r="AB7" s="101">
        <f t="shared" si="5"/>
        <v>9970000</v>
      </c>
      <c r="AC7" s="283"/>
      <c r="AD7" s="101"/>
      <c r="AE7" s="101">
        <f t="shared" si="3"/>
        <v>0</v>
      </c>
      <c r="AF7" s="101"/>
      <c r="AG7" s="283"/>
      <c r="AH7" s="101"/>
      <c r="AI7" s="101">
        <v>9970000</v>
      </c>
      <c r="AJ7" s="101"/>
      <c r="AK7" s="101"/>
      <c r="AL7" s="284"/>
      <c r="AM7" s="276">
        <f t="shared" si="6"/>
        <v>0</v>
      </c>
    </row>
    <row r="8" spans="1:39" x14ac:dyDescent="0.25">
      <c r="A8" s="65" t="s">
        <v>180</v>
      </c>
      <c r="B8" s="68" t="s">
        <v>39</v>
      </c>
      <c r="C8" s="65" t="s">
        <v>421</v>
      </c>
      <c r="D8" s="43">
        <v>5</v>
      </c>
      <c r="E8" s="238">
        <v>230</v>
      </c>
      <c r="F8" s="40" t="s">
        <v>36</v>
      </c>
      <c r="G8" s="243">
        <v>1012490</v>
      </c>
      <c r="H8" s="235" t="s">
        <v>956</v>
      </c>
      <c r="I8" s="235" t="s">
        <v>53</v>
      </c>
      <c r="J8" s="67"/>
      <c r="K8" s="101">
        <v>350000</v>
      </c>
      <c r="L8" s="111">
        <v>0</v>
      </c>
      <c r="M8" s="101">
        <f t="shared" si="4"/>
        <v>350000</v>
      </c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101">
        <f t="shared" si="1"/>
        <v>0</v>
      </c>
      <c r="AA8" s="101">
        <f t="shared" si="2"/>
        <v>350000</v>
      </c>
      <c r="AB8" s="101">
        <f t="shared" si="5"/>
        <v>350000</v>
      </c>
      <c r="AC8" s="283"/>
      <c r="AD8" s="101"/>
      <c r="AE8" s="101">
        <f t="shared" si="3"/>
        <v>0</v>
      </c>
      <c r="AF8" s="101"/>
      <c r="AG8" s="283"/>
      <c r="AH8" s="101"/>
      <c r="AI8" s="101">
        <v>350000</v>
      </c>
      <c r="AJ8" s="101"/>
      <c r="AK8" s="101"/>
      <c r="AL8" s="284"/>
      <c r="AM8" s="276">
        <f t="shared" si="6"/>
        <v>0</v>
      </c>
    </row>
    <row r="9" spans="1:39" x14ac:dyDescent="0.25">
      <c r="A9" s="65" t="s">
        <v>34</v>
      </c>
      <c r="B9" s="68" t="s">
        <v>39</v>
      </c>
      <c r="C9" s="65" t="s">
        <v>421</v>
      </c>
      <c r="D9" s="43">
        <v>1</v>
      </c>
      <c r="E9" s="43">
        <v>231</v>
      </c>
      <c r="F9" s="40" t="s">
        <v>36</v>
      </c>
      <c r="G9" s="264">
        <v>1012491</v>
      </c>
      <c r="H9" s="367" t="s">
        <v>957</v>
      </c>
      <c r="I9" s="65" t="s">
        <v>680</v>
      </c>
      <c r="J9" s="67"/>
      <c r="K9" s="101">
        <v>420000000</v>
      </c>
      <c r="L9" s="111">
        <v>0</v>
      </c>
      <c r="M9" s="101">
        <f t="shared" si="4"/>
        <v>84000000</v>
      </c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101">
        <f t="shared" si="1"/>
        <v>0</v>
      </c>
      <c r="AA9" s="101">
        <f t="shared" si="2"/>
        <v>84000000</v>
      </c>
      <c r="AB9" s="101">
        <f t="shared" si="5"/>
        <v>420000000</v>
      </c>
      <c r="AC9" s="283"/>
      <c r="AD9" s="101"/>
      <c r="AE9" s="101">
        <f t="shared" si="3"/>
        <v>0</v>
      </c>
      <c r="AF9" s="101"/>
      <c r="AG9" s="283"/>
      <c r="AH9" s="101"/>
      <c r="AI9" s="101">
        <v>84000000</v>
      </c>
      <c r="AJ9" s="101">
        <v>231000000.00000003</v>
      </c>
      <c r="AK9" s="101">
        <v>105000000</v>
      </c>
      <c r="AL9" s="284"/>
      <c r="AM9" s="276">
        <f t="shared" si="6"/>
        <v>0</v>
      </c>
    </row>
    <row r="10" spans="1:39" x14ac:dyDescent="0.25">
      <c r="A10" s="65" t="s">
        <v>180</v>
      </c>
      <c r="B10" s="68" t="s">
        <v>35</v>
      </c>
      <c r="C10" s="65" t="s">
        <v>468</v>
      </c>
      <c r="D10" s="43">
        <v>5</v>
      </c>
      <c r="E10" s="43">
        <v>231</v>
      </c>
      <c r="F10" s="40" t="s">
        <v>36</v>
      </c>
      <c r="G10" s="484">
        <v>1012954</v>
      </c>
      <c r="H10" s="367" t="s">
        <v>1328</v>
      </c>
      <c r="I10" s="367" t="s">
        <v>300</v>
      </c>
      <c r="J10" s="367"/>
      <c r="K10" s="94">
        <v>2910000</v>
      </c>
      <c r="L10" s="111">
        <v>0</v>
      </c>
      <c r="M10" s="101">
        <f t="shared" si="4"/>
        <v>2910000</v>
      </c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101">
        <f t="shared" si="2"/>
        <v>2910000</v>
      </c>
      <c r="AB10" s="101">
        <f t="shared" si="5"/>
        <v>2910000</v>
      </c>
      <c r="AC10" s="367"/>
      <c r="AD10" s="367"/>
      <c r="AE10" s="367"/>
      <c r="AF10" s="367"/>
      <c r="AG10" s="367"/>
      <c r="AH10" s="367"/>
      <c r="AI10" s="94">
        <v>2910000</v>
      </c>
      <c r="AJ10" s="94"/>
      <c r="AK10" s="94"/>
      <c r="AL10" s="367"/>
      <c r="AM10" s="276">
        <f t="shared" si="6"/>
        <v>0</v>
      </c>
    </row>
    <row r="11" spans="1:39" x14ac:dyDescent="0.25">
      <c r="A11" s="65" t="s">
        <v>180</v>
      </c>
      <c r="B11" s="68" t="s">
        <v>35</v>
      </c>
      <c r="C11" s="65" t="s">
        <v>468</v>
      </c>
      <c r="D11" s="43">
        <v>5</v>
      </c>
      <c r="E11" s="43">
        <v>231</v>
      </c>
      <c r="F11" s="40" t="s">
        <v>36</v>
      </c>
      <c r="G11" s="484">
        <v>1012955</v>
      </c>
      <c r="H11" s="367" t="s">
        <v>1329</v>
      </c>
      <c r="I11" s="367" t="s">
        <v>300</v>
      </c>
      <c r="J11" s="367"/>
      <c r="K11" s="94">
        <v>13255600</v>
      </c>
      <c r="L11" s="111">
        <v>0</v>
      </c>
      <c r="M11" s="101">
        <f t="shared" si="4"/>
        <v>0</v>
      </c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101">
        <f t="shared" si="2"/>
        <v>0</v>
      </c>
      <c r="AB11" s="101">
        <f t="shared" si="5"/>
        <v>13255600</v>
      </c>
      <c r="AC11" s="367"/>
      <c r="AD11" s="367"/>
      <c r="AE11" s="367"/>
      <c r="AF11" s="367"/>
      <c r="AG11" s="367"/>
      <c r="AH11" s="367"/>
      <c r="AI11" s="94"/>
      <c r="AJ11" s="94">
        <v>13255600</v>
      </c>
      <c r="AK11" s="94"/>
      <c r="AL11" s="367"/>
      <c r="AM11" s="276">
        <f t="shared" si="6"/>
        <v>0</v>
      </c>
    </row>
    <row r="12" spans="1:39" x14ac:dyDescent="0.25">
      <c r="A12" s="65" t="s">
        <v>180</v>
      </c>
      <c r="B12" s="68" t="s">
        <v>35</v>
      </c>
      <c r="C12" s="65" t="s">
        <v>468</v>
      </c>
      <c r="D12" s="43">
        <v>5</v>
      </c>
      <c r="E12" s="43">
        <v>231</v>
      </c>
      <c r="F12" s="40" t="s">
        <v>36</v>
      </c>
      <c r="G12" s="484">
        <v>1012956</v>
      </c>
      <c r="H12" s="367" t="s">
        <v>1330</v>
      </c>
      <c r="I12" s="65" t="s">
        <v>47</v>
      </c>
      <c r="J12" s="367"/>
      <c r="K12" s="94">
        <v>3600000</v>
      </c>
      <c r="L12" s="111">
        <v>0</v>
      </c>
      <c r="M12" s="101">
        <f t="shared" si="4"/>
        <v>3600000</v>
      </c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101">
        <f t="shared" si="2"/>
        <v>3600000</v>
      </c>
      <c r="AB12" s="101">
        <f t="shared" si="5"/>
        <v>3600000</v>
      </c>
      <c r="AC12" s="367"/>
      <c r="AD12" s="367"/>
      <c r="AE12" s="367"/>
      <c r="AF12" s="367"/>
      <c r="AG12" s="367"/>
      <c r="AH12" s="367"/>
      <c r="AI12" s="94">
        <v>3600000</v>
      </c>
      <c r="AJ12" s="94"/>
      <c r="AK12" s="94"/>
      <c r="AL12" s="367"/>
      <c r="AM12" s="276">
        <f t="shared" si="6"/>
        <v>0</v>
      </c>
    </row>
    <row r="13" spans="1:39" x14ac:dyDescent="0.25">
      <c r="A13" s="65" t="s">
        <v>180</v>
      </c>
      <c r="B13" s="68" t="s">
        <v>35</v>
      </c>
      <c r="C13" s="65" t="s">
        <v>468</v>
      </c>
      <c r="D13" s="43">
        <v>5</v>
      </c>
      <c r="E13" s="43">
        <v>231</v>
      </c>
      <c r="F13" s="40" t="s">
        <v>36</v>
      </c>
      <c r="G13" s="484">
        <v>1012956</v>
      </c>
      <c r="H13" s="367" t="s">
        <v>1331</v>
      </c>
      <c r="I13" s="65" t="s">
        <v>48</v>
      </c>
      <c r="J13" s="367"/>
      <c r="K13" s="94">
        <v>90000</v>
      </c>
      <c r="L13" s="111">
        <v>0</v>
      </c>
      <c r="M13" s="101">
        <f t="shared" si="4"/>
        <v>90000</v>
      </c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101">
        <f t="shared" si="2"/>
        <v>90000</v>
      </c>
      <c r="AB13" s="101">
        <f t="shared" si="5"/>
        <v>90000</v>
      </c>
      <c r="AC13" s="367"/>
      <c r="AD13" s="367"/>
      <c r="AE13" s="367"/>
      <c r="AF13" s="367"/>
      <c r="AG13" s="367"/>
      <c r="AH13" s="367"/>
      <c r="AI13" s="94">
        <v>90000</v>
      </c>
      <c r="AJ13" s="94"/>
      <c r="AK13" s="94"/>
      <c r="AL13" s="367"/>
      <c r="AM13" s="276">
        <f t="shared" si="6"/>
        <v>0</v>
      </c>
    </row>
    <row r="14" spans="1:39" x14ac:dyDescent="0.25">
      <c r="A14" s="65" t="s">
        <v>180</v>
      </c>
      <c r="B14" s="68" t="s">
        <v>35</v>
      </c>
      <c r="C14" s="65" t="s">
        <v>468</v>
      </c>
      <c r="D14" s="43">
        <v>5</v>
      </c>
      <c r="E14" s="43">
        <v>231</v>
      </c>
      <c r="F14" s="40" t="s">
        <v>36</v>
      </c>
      <c r="G14" s="484">
        <v>1012956</v>
      </c>
      <c r="H14" s="367" t="s">
        <v>1332</v>
      </c>
      <c r="I14" s="65" t="s">
        <v>49</v>
      </c>
      <c r="J14" s="367"/>
      <c r="K14" s="94">
        <v>18000</v>
      </c>
      <c r="L14" s="111">
        <v>0</v>
      </c>
      <c r="M14" s="101">
        <f t="shared" si="4"/>
        <v>18000</v>
      </c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  <c r="Z14" s="367"/>
      <c r="AA14" s="101">
        <f t="shared" si="2"/>
        <v>18000</v>
      </c>
      <c r="AB14" s="101">
        <f t="shared" si="5"/>
        <v>18000</v>
      </c>
      <c r="AC14" s="367"/>
      <c r="AD14" s="367"/>
      <c r="AE14" s="367"/>
      <c r="AF14" s="367"/>
      <c r="AG14" s="367"/>
      <c r="AH14" s="367"/>
      <c r="AI14" s="94">
        <v>18000</v>
      </c>
      <c r="AJ14" s="94"/>
      <c r="AK14" s="94"/>
      <c r="AL14" s="367"/>
      <c r="AM14" s="276">
        <f t="shared" si="6"/>
        <v>0</v>
      </c>
    </row>
    <row r="15" spans="1:39" x14ac:dyDescent="0.25">
      <c r="A15" s="65" t="s">
        <v>180</v>
      </c>
      <c r="B15" s="68" t="s">
        <v>35</v>
      </c>
      <c r="C15" s="65" t="s">
        <v>468</v>
      </c>
      <c r="D15" s="43">
        <v>5</v>
      </c>
      <c r="E15" s="43">
        <v>231</v>
      </c>
      <c r="F15" s="40" t="s">
        <v>36</v>
      </c>
      <c r="G15" s="484">
        <v>1012957</v>
      </c>
      <c r="H15" s="367" t="s">
        <v>1333</v>
      </c>
      <c r="I15" s="65" t="s">
        <v>47</v>
      </c>
      <c r="J15" s="367"/>
      <c r="K15" s="94">
        <v>2900000</v>
      </c>
      <c r="L15" s="111">
        <v>0</v>
      </c>
      <c r="M15" s="101">
        <f t="shared" si="4"/>
        <v>0</v>
      </c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101">
        <f t="shared" si="2"/>
        <v>0</v>
      </c>
      <c r="AB15" s="101">
        <f t="shared" si="5"/>
        <v>2900000</v>
      </c>
      <c r="AC15" s="367"/>
      <c r="AD15" s="367"/>
      <c r="AE15" s="367"/>
      <c r="AF15" s="367"/>
      <c r="AG15" s="367"/>
      <c r="AH15" s="367"/>
      <c r="AI15" s="94"/>
      <c r="AJ15" s="94">
        <v>2900000</v>
      </c>
      <c r="AK15" s="94"/>
      <c r="AL15" s="367"/>
      <c r="AM15" s="276">
        <f t="shared" si="6"/>
        <v>0</v>
      </c>
    </row>
    <row r="16" spans="1:39" x14ac:dyDescent="0.25">
      <c r="A16" s="65" t="s">
        <v>180</v>
      </c>
      <c r="B16" s="68" t="s">
        <v>35</v>
      </c>
      <c r="C16" s="65" t="s">
        <v>468</v>
      </c>
      <c r="D16" s="43">
        <v>5</v>
      </c>
      <c r="E16" s="43">
        <v>231</v>
      </c>
      <c r="F16" s="40" t="s">
        <v>36</v>
      </c>
      <c r="G16" s="484">
        <v>1012957</v>
      </c>
      <c r="H16" s="367" t="s">
        <v>1334</v>
      </c>
      <c r="I16" s="65" t="s">
        <v>48</v>
      </c>
      <c r="J16" s="367"/>
      <c r="K16" s="94">
        <v>80000</v>
      </c>
      <c r="L16" s="111">
        <v>0</v>
      </c>
      <c r="M16" s="101">
        <f t="shared" si="4"/>
        <v>0</v>
      </c>
      <c r="N16" s="367"/>
      <c r="O16" s="367"/>
      <c r="P16" s="367"/>
      <c r="Q16" s="367"/>
      <c r="R16" s="367"/>
      <c r="S16" s="367"/>
      <c r="T16" s="367"/>
      <c r="U16" s="367"/>
      <c r="V16" s="367"/>
      <c r="W16" s="367"/>
      <c r="X16" s="367"/>
      <c r="Y16" s="367"/>
      <c r="Z16" s="367"/>
      <c r="AA16" s="101">
        <f t="shared" si="2"/>
        <v>0</v>
      </c>
      <c r="AB16" s="101">
        <f t="shared" si="5"/>
        <v>80000</v>
      </c>
      <c r="AC16" s="367"/>
      <c r="AD16" s="367"/>
      <c r="AE16" s="367"/>
      <c r="AF16" s="367"/>
      <c r="AG16" s="367"/>
      <c r="AH16" s="367"/>
      <c r="AI16" s="94"/>
      <c r="AJ16" s="94">
        <v>80000</v>
      </c>
      <c r="AK16" s="94"/>
      <c r="AL16" s="367"/>
      <c r="AM16" s="276">
        <f t="shared" si="6"/>
        <v>0</v>
      </c>
    </row>
    <row r="17" spans="1:39" x14ac:dyDescent="0.25">
      <c r="A17" s="65" t="s">
        <v>180</v>
      </c>
      <c r="B17" s="68" t="s">
        <v>35</v>
      </c>
      <c r="C17" s="65" t="s">
        <v>468</v>
      </c>
      <c r="D17" s="43">
        <v>5</v>
      </c>
      <c r="E17" s="43">
        <v>231</v>
      </c>
      <c r="F17" s="40" t="s">
        <v>36</v>
      </c>
      <c r="G17" s="484">
        <v>1012957</v>
      </c>
      <c r="H17" s="367" t="s">
        <v>1335</v>
      </c>
      <c r="I17" s="65" t="s">
        <v>49</v>
      </c>
      <c r="J17" s="367"/>
      <c r="K17" s="94">
        <v>15000</v>
      </c>
      <c r="L17" s="111">
        <v>0</v>
      </c>
      <c r="M17" s="101">
        <f t="shared" si="4"/>
        <v>0</v>
      </c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101">
        <f t="shared" si="2"/>
        <v>0</v>
      </c>
      <c r="AB17" s="101">
        <f t="shared" si="5"/>
        <v>15000</v>
      </c>
      <c r="AC17" s="367"/>
      <c r="AD17" s="367"/>
      <c r="AE17" s="367"/>
      <c r="AF17" s="367"/>
      <c r="AG17" s="367"/>
      <c r="AH17" s="367"/>
      <c r="AI17" s="94"/>
      <c r="AJ17" s="94">
        <v>15000</v>
      </c>
      <c r="AK17" s="94"/>
      <c r="AL17" s="367"/>
      <c r="AM17" s="276">
        <f t="shared" si="6"/>
        <v>0</v>
      </c>
    </row>
    <row r="18" spans="1:39" x14ac:dyDescent="0.25">
      <c r="A18" s="65" t="s">
        <v>180</v>
      </c>
      <c r="B18" s="68" t="s">
        <v>35</v>
      </c>
      <c r="C18" s="65" t="s">
        <v>468</v>
      </c>
      <c r="D18" s="43">
        <v>5</v>
      </c>
      <c r="E18" s="43">
        <v>231</v>
      </c>
      <c r="F18" s="40" t="s">
        <v>36</v>
      </c>
      <c r="G18" s="484">
        <v>1012958</v>
      </c>
      <c r="H18" s="367" t="s">
        <v>1336</v>
      </c>
      <c r="I18" s="367" t="s">
        <v>300</v>
      </c>
      <c r="J18" s="367"/>
      <c r="K18" s="94">
        <v>200000</v>
      </c>
      <c r="L18" s="111">
        <v>0</v>
      </c>
      <c r="M18" s="101">
        <f t="shared" si="4"/>
        <v>200000</v>
      </c>
      <c r="N18" s="367"/>
      <c r="O18" s="367"/>
      <c r="P18" s="367"/>
      <c r="Q18" s="367"/>
      <c r="R18" s="367"/>
      <c r="S18" s="367"/>
      <c r="T18" s="367"/>
      <c r="U18" s="367"/>
      <c r="V18" s="367"/>
      <c r="W18" s="367"/>
      <c r="X18" s="367"/>
      <c r="Y18" s="367"/>
      <c r="Z18" s="367"/>
      <c r="AA18" s="101">
        <f t="shared" si="2"/>
        <v>200000</v>
      </c>
      <c r="AB18" s="101">
        <f t="shared" si="5"/>
        <v>200000</v>
      </c>
      <c r="AC18" s="367"/>
      <c r="AD18" s="367"/>
      <c r="AE18" s="367"/>
      <c r="AF18" s="367"/>
      <c r="AG18" s="367"/>
      <c r="AH18" s="367"/>
      <c r="AI18" s="94">
        <v>200000</v>
      </c>
      <c r="AJ18" s="94"/>
      <c r="AK18" s="94"/>
      <c r="AL18" s="367"/>
      <c r="AM18" s="276">
        <f t="shared" si="6"/>
        <v>0</v>
      </c>
    </row>
    <row r="19" spans="1:39" x14ac:dyDescent="0.25">
      <c r="A19" s="65" t="s">
        <v>180</v>
      </c>
      <c r="B19" s="68" t="s">
        <v>35</v>
      </c>
      <c r="C19" s="65" t="s">
        <v>468</v>
      </c>
      <c r="D19" s="43">
        <v>5</v>
      </c>
      <c r="E19" s="43">
        <v>231</v>
      </c>
      <c r="F19" s="40" t="s">
        <v>36</v>
      </c>
      <c r="G19" s="484">
        <v>1012959</v>
      </c>
      <c r="H19" s="367" t="s">
        <v>1337</v>
      </c>
      <c r="I19" s="367" t="s">
        <v>1338</v>
      </c>
      <c r="J19" s="367"/>
      <c r="K19" s="94">
        <v>13000000</v>
      </c>
      <c r="L19" s="111">
        <v>0</v>
      </c>
      <c r="M19" s="101">
        <f t="shared" si="4"/>
        <v>6000000</v>
      </c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  <c r="AA19" s="101">
        <f t="shared" si="2"/>
        <v>6000000</v>
      </c>
      <c r="AB19" s="101">
        <f t="shared" si="5"/>
        <v>13000000</v>
      </c>
      <c r="AC19" s="367"/>
      <c r="AD19" s="367"/>
      <c r="AE19" s="367"/>
      <c r="AF19" s="367"/>
      <c r="AG19" s="367"/>
      <c r="AH19" s="367"/>
      <c r="AI19" s="94">
        <v>6000000</v>
      </c>
      <c r="AJ19" s="94">
        <v>7000000</v>
      </c>
      <c r="AK19" s="94"/>
      <c r="AL19" s="367"/>
      <c r="AM19" s="276">
        <f t="shared" si="6"/>
        <v>0</v>
      </c>
    </row>
    <row r="20" spans="1:39" s="38" customFormat="1" ht="54" x14ac:dyDescent="0.25">
      <c r="A20" s="293" t="s">
        <v>34</v>
      </c>
      <c r="B20" s="355" t="s">
        <v>35</v>
      </c>
      <c r="C20" s="293" t="s">
        <v>468</v>
      </c>
      <c r="D20" s="356">
        <v>5</v>
      </c>
      <c r="E20" s="356">
        <v>231</v>
      </c>
      <c r="F20" s="259" t="s">
        <v>36</v>
      </c>
      <c r="G20" s="484">
        <v>1012960</v>
      </c>
      <c r="H20" s="471" t="s">
        <v>1598</v>
      </c>
      <c r="I20" s="293" t="s">
        <v>373</v>
      </c>
      <c r="J20" s="472"/>
      <c r="K20" s="52">
        <v>300000000</v>
      </c>
      <c r="L20" s="83">
        <v>0</v>
      </c>
      <c r="M20" s="101">
        <f t="shared" si="4"/>
        <v>60000000</v>
      </c>
      <c r="N20" s="472"/>
      <c r="O20" s="472"/>
      <c r="P20" s="472"/>
      <c r="Q20" s="472"/>
      <c r="R20" s="472"/>
      <c r="S20" s="472"/>
      <c r="T20" s="472"/>
      <c r="U20" s="472"/>
      <c r="V20" s="472"/>
      <c r="W20" s="472"/>
      <c r="X20" s="472"/>
      <c r="Y20" s="472"/>
      <c r="Z20" s="472"/>
      <c r="AA20" s="101">
        <f t="shared" si="2"/>
        <v>60000000</v>
      </c>
      <c r="AB20" s="101">
        <f t="shared" si="5"/>
        <v>300000000</v>
      </c>
      <c r="AC20" s="472"/>
      <c r="AD20" s="472"/>
      <c r="AE20" s="472"/>
      <c r="AF20" s="472"/>
      <c r="AG20" s="472"/>
      <c r="AH20" s="472"/>
      <c r="AI20" s="52">
        <v>60000000</v>
      </c>
      <c r="AJ20" s="52">
        <v>80000000</v>
      </c>
      <c r="AK20" s="52">
        <v>160000000</v>
      </c>
      <c r="AL20" s="472"/>
      <c r="AM20" s="276">
        <f t="shared" si="6"/>
        <v>0</v>
      </c>
    </row>
    <row r="21" spans="1:39" x14ac:dyDescent="0.25">
      <c r="A21" s="65" t="s">
        <v>34</v>
      </c>
      <c r="B21" s="68" t="s">
        <v>35</v>
      </c>
      <c r="C21" s="65" t="s">
        <v>468</v>
      </c>
      <c r="D21" s="43">
        <v>5</v>
      </c>
      <c r="E21" s="43">
        <v>231</v>
      </c>
      <c r="F21" s="40" t="s">
        <v>36</v>
      </c>
      <c r="G21" s="484">
        <v>1012961</v>
      </c>
      <c r="H21" s="367" t="s">
        <v>1568</v>
      </c>
      <c r="I21" s="65" t="s">
        <v>373</v>
      </c>
      <c r="J21" s="367"/>
      <c r="K21" s="94">
        <v>315000000</v>
      </c>
      <c r="L21" s="111">
        <v>0</v>
      </c>
      <c r="M21" s="101">
        <f t="shared" si="4"/>
        <v>63000000</v>
      </c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67"/>
      <c r="AA21" s="101">
        <f t="shared" si="2"/>
        <v>63000000</v>
      </c>
      <c r="AB21" s="101">
        <f t="shared" si="5"/>
        <v>315000000</v>
      </c>
      <c r="AC21" s="367"/>
      <c r="AD21" s="367"/>
      <c r="AE21" s="367"/>
      <c r="AF21" s="367"/>
      <c r="AG21" s="367"/>
      <c r="AH21" s="367"/>
      <c r="AI21" s="94">
        <v>63000000</v>
      </c>
      <c r="AJ21" s="94">
        <v>141750000</v>
      </c>
      <c r="AK21" s="94">
        <v>110250000</v>
      </c>
      <c r="AL21" s="367"/>
      <c r="AM21" s="276">
        <f t="shared" si="6"/>
        <v>0</v>
      </c>
    </row>
  </sheetData>
  <autoFilter ref="A3:AM21"/>
  <mergeCells count="1">
    <mergeCell ref="A1:J1"/>
  </mergeCells>
  <conditionalFormatting sqref="AE2 AE4:AE9 AE22:AE65536">
    <cfRule type="cellIs" dxfId="23" priority="26" operator="lessThan">
      <formula>0</formula>
    </cfRule>
    <cfRule type="cellIs" dxfId="22" priority="27" operator="lessThan">
      <formula>-517972908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N60"/>
  <sheetViews>
    <sheetView showGridLines="0" zoomScaleNormal="100" zoomScalePageLayoutView="101" workbookViewId="0">
      <pane ySplit="3" topLeftCell="A40" activePane="bottomLeft" state="frozen"/>
      <selection activeCell="I266" sqref="I266"/>
      <selection pane="bottomLeft" activeCell="A4" sqref="A4:IV53"/>
    </sheetView>
  </sheetViews>
  <sheetFormatPr defaultColWidth="8.85546875" defaultRowHeight="12" outlineLevelCol="1" x14ac:dyDescent="0.2"/>
  <cols>
    <col min="1" max="1" width="14.5703125" style="121" customWidth="1"/>
    <col min="2" max="2" width="18.28515625" style="121" customWidth="1"/>
    <col min="3" max="3" width="13.42578125" style="121" customWidth="1"/>
    <col min="4" max="4" width="5.42578125" style="167" customWidth="1"/>
    <col min="5" max="5" width="6.140625" style="167" customWidth="1"/>
    <col min="6" max="6" width="13.7109375" style="300" customWidth="1"/>
    <col min="7" max="7" width="8.42578125" style="167" customWidth="1"/>
    <col min="8" max="8" width="65.28515625" style="121" customWidth="1"/>
    <col min="9" max="9" width="15.7109375" style="167" customWidth="1"/>
    <col min="10" max="10" width="12" style="229" customWidth="1"/>
    <col min="11" max="11" width="14.85546875" style="229" customWidth="1"/>
    <col min="12" max="12" width="15.7109375" style="198" customWidth="1"/>
    <col min="13" max="13" width="13.5703125" style="198" customWidth="1"/>
    <col min="14" max="14" width="13.140625" style="198" hidden="1" customWidth="1" outlineLevel="1"/>
    <col min="15" max="15" width="14.5703125" style="198" hidden="1" customWidth="1" outlineLevel="1"/>
    <col min="16" max="17" width="15" style="198" hidden="1" customWidth="1" outlineLevel="1"/>
    <col min="18" max="18" width="12.85546875" style="198" hidden="1" customWidth="1" outlineLevel="1"/>
    <col min="19" max="19" width="12.7109375" style="198" hidden="1" customWidth="1" outlineLevel="1"/>
    <col min="20" max="23" width="12" style="198" hidden="1" customWidth="1" outlineLevel="1"/>
    <col min="24" max="24" width="12.28515625" style="198" hidden="1" customWidth="1" outlineLevel="1"/>
    <col min="25" max="25" width="9.85546875" style="198" hidden="1" customWidth="1" outlineLevel="1"/>
    <col min="26" max="26" width="14.5703125" style="198" customWidth="1" collapsed="1"/>
    <col min="27" max="27" width="15.5703125" style="198" customWidth="1"/>
    <col min="28" max="28" width="14.28515625" style="198" customWidth="1"/>
    <col min="29" max="29" width="31.28515625" style="198" hidden="1" customWidth="1"/>
    <col min="30" max="30" width="13.7109375" style="198" customWidth="1"/>
    <col min="31" max="31" width="14.42578125" style="198" customWidth="1"/>
    <col min="32" max="32" width="12" style="198" customWidth="1"/>
    <col min="33" max="33" width="32.28515625" style="198" customWidth="1"/>
    <col min="34" max="34" width="17.28515625" style="198" customWidth="1"/>
    <col min="35" max="37" width="15.7109375" style="198" customWidth="1"/>
    <col min="38" max="38" width="15.7109375" style="229" customWidth="1"/>
    <col min="39" max="39" width="15.85546875" style="198" customWidth="1"/>
    <col min="40" max="16384" width="8.85546875" style="229"/>
  </cols>
  <sheetData>
    <row r="1" spans="1:39" s="121" customFormat="1" ht="14.25" x14ac:dyDescent="0.3">
      <c r="A1" s="74"/>
      <c r="B1" s="74"/>
      <c r="C1" s="74"/>
      <c r="D1" s="24"/>
      <c r="E1" s="24"/>
      <c r="F1" s="297"/>
      <c r="G1" s="24"/>
      <c r="H1" s="1"/>
      <c r="I1" s="2"/>
      <c r="J1" s="86" t="e">
        <f>SUM(#REF!)</f>
        <v>#REF!</v>
      </c>
      <c r="K1" s="86" t="e">
        <f>SUM(#REF!)</f>
        <v>#REF!</v>
      </c>
      <c r="L1" s="86" t="e">
        <f>SUM(#REF!)</f>
        <v>#REF!</v>
      </c>
      <c r="M1" s="86" t="e">
        <f t="shared" ref="M1:AA1" si="0">SUM(#REF!)</f>
        <v>#REF!</v>
      </c>
      <c r="N1" s="86" t="e">
        <f t="shared" si="0"/>
        <v>#REF!</v>
      </c>
      <c r="O1" s="86" t="e">
        <f t="shared" si="0"/>
        <v>#REF!</v>
      </c>
      <c r="P1" s="86" t="e">
        <f t="shared" si="0"/>
        <v>#REF!</v>
      </c>
      <c r="Q1" s="86" t="e">
        <f t="shared" si="0"/>
        <v>#REF!</v>
      </c>
      <c r="R1" s="86" t="e">
        <f t="shared" si="0"/>
        <v>#REF!</v>
      </c>
      <c r="S1" s="86" t="e">
        <f t="shared" si="0"/>
        <v>#REF!</v>
      </c>
      <c r="T1" s="86" t="e">
        <f t="shared" si="0"/>
        <v>#REF!</v>
      </c>
      <c r="U1" s="86" t="e">
        <f t="shared" si="0"/>
        <v>#REF!</v>
      </c>
      <c r="V1" s="86" t="e">
        <f t="shared" si="0"/>
        <v>#REF!</v>
      </c>
      <c r="W1" s="86" t="e">
        <f t="shared" si="0"/>
        <v>#REF!</v>
      </c>
      <c r="X1" s="86" t="e">
        <f t="shared" si="0"/>
        <v>#REF!</v>
      </c>
      <c r="Y1" s="86" t="e">
        <f t="shared" si="0"/>
        <v>#REF!</v>
      </c>
      <c r="Z1" s="86" t="e">
        <f t="shared" si="0"/>
        <v>#REF!</v>
      </c>
      <c r="AA1" s="86" t="e">
        <f t="shared" si="0"/>
        <v>#REF!</v>
      </c>
      <c r="AB1" s="86">
        <v>3565934470</v>
      </c>
      <c r="AC1" s="86" t="e">
        <f t="shared" ref="AC1:AI1" si="1">SUM(#REF!)</f>
        <v>#REF!</v>
      </c>
      <c r="AD1" s="86" t="e">
        <f t="shared" si="1"/>
        <v>#REF!</v>
      </c>
      <c r="AE1" s="86" t="e">
        <f t="shared" si="1"/>
        <v>#REF!</v>
      </c>
      <c r="AF1" s="86" t="e">
        <f t="shared" si="1"/>
        <v>#REF!</v>
      </c>
      <c r="AG1" s="86" t="e">
        <f t="shared" si="1"/>
        <v>#REF!</v>
      </c>
      <c r="AH1" s="86" t="e">
        <f t="shared" si="1"/>
        <v>#REF!</v>
      </c>
      <c r="AI1" s="86" t="e">
        <f t="shared" si="1"/>
        <v>#REF!</v>
      </c>
      <c r="AJ1" s="86" t="e">
        <f>SUM(#REF!)</f>
        <v>#REF!</v>
      </c>
      <c r="AK1" s="86" t="e">
        <f>SUM(#REF!)</f>
        <v>#REF!</v>
      </c>
      <c r="AL1" s="86" t="e">
        <f>SUM(#REF!)</f>
        <v>#REF!</v>
      </c>
      <c r="AM1" s="86" t="e">
        <f>SUM(#REF!)</f>
        <v>#REF!</v>
      </c>
    </row>
    <row r="2" spans="1:39" s="121" customFormat="1" ht="14.25" x14ac:dyDescent="0.3">
      <c r="A2" s="4"/>
      <c r="B2" s="4"/>
      <c r="C2" s="4"/>
      <c r="D2" s="5"/>
      <c r="E2" s="5"/>
      <c r="F2" s="298"/>
      <c r="G2" s="5"/>
      <c r="H2" s="6"/>
      <c r="I2" s="5"/>
      <c r="J2" s="20"/>
      <c r="K2" s="20"/>
      <c r="L2" s="87"/>
      <c r="M2" s="87"/>
      <c r="N2" s="87">
        <v>0</v>
      </c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8"/>
      <c r="AC2" s="87"/>
      <c r="AD2" s="88"/>
      <c r="AE2" s="87"/>
      <c r="AF2" s="101"/>
      <c r="AG2" s="87"/>
      <c r="AH2" s="104"/>
      <c r="AI2" s="87"/>
      <c r="AJ2" s="87"/>
      <c r="AK2" s="87"/>
      <c r="AL2" s="271"/>
      <c r="AM2" s="80"/>
    </row>
    <row r="3" spans="1:39" s="121" customFormat="1" ht="45" customHeight="1" x14ac:dyDescent="0.2">
      <c r="A3" s="11" t="s">
        <v>0</v>
      </c>
      <c r="B3" s="11" t="s">
        <v>931</v>
      </c>
      <c r="C3" s="11" t="s">
        <v>1565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1600</v>
      </c>
      <c r="AA3" s="11" t="s">
        <v>24</v>
      </c>
      <c r="AB3" s="11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5" t="s">
        <v>30</v>
      </c>
      <c r="AM3" s="81" t="s">
        <v>31</v>
      </c>
    </row>
    <row r="4" spans="1:39" s="228" customFormat="1" ht="18.75" customHeight="1" x14ac:dyDescent="0.25">
      <c r="A4" s="76" t="s">
        <v>34</v>
      </c>
      <c r="B4" s="466" t="s">
        <v>39</v>
      </c>
      <c r="C4" s="76" t="s">
        <v>50</v>
      </c>
      <c r="D4" s="71">
        <v>5</v>
      </c>
      <c r="E4" s="71">
        <v>231</v>
      </c>
      <c r="F4" s="299" t="s">
        <v>203</v>
      </c>
      <c r="G4" s="71">
        <v>1010374</v>
      </c>
      <c r="H4" s="252" t="s">
        <v>498</v>
      </c>
      <c r="I4" s="71" t="s">
        <v>204</v>
      </c>
      <c r="J4" s="77" t="s">
        <v>205</v>
      </c>
      <c r="K4" s="77">
        <v>219817820</v>
      </c>
      <c r="L4" s="83">
        <v>214727359</v>
      </c>
      <c r="M4" s="83">
        <f>AI4</f>
        <v>5090461</v>
      </c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>
        <f>N4+O4+P4+Q4+R4+S4+T4+U4+V4+W4+X4+Y4</f>
        <v>0</v>
      </c>
      <c r="AA4" s="109">
        <f>+M4-Z4</f>
        <v>5090461</v>
      </c>
      <c r="AB4" s="83">
        <f t="shared" ref="AB4:AB35" si="2">K4-L4-Z4</f>
        <v>5090461</v>
      </c>
      <c r="AC4" s="83" t="s">
        <v>206</v>
      </c>
      <c r="AD4" s="109"/>
      <c r="AE4" s="109">
        <f t="shared" ref="AE4:AE11" si="3">+Z4-AD4</f>
        <v>0</v>
      </c>
      <c r="AF4" s="101"/>
      <c r="AG4" s="266" t="s">
        <v>446</v>
      </c>
      <c r="AH4" s="113">
        <v>219817820</v>
      </c>
      <c r="AI4" s="109">
        <f>AB4</f>
        <v>5090461</v>
      </c>
      <c r="AJ4" s="109"/>
      <c r="AK4" s="109"/>
      <c r="AL4" s="52"/>
      <c r="AM4" s="276">
        <f t="shared" ref="AM4:AM35" si="4">K4-L4-AI4-AJ4-AK4</f>
        <v>0</v>
      </c>
    </row>
    <row r="5" spans="1:39" s="228" customFormat="1" ht="27" x14ac:dyDescent="0.25">
      <c r="A5" s="76" t="s">
        <v>34</v>
      </c>
      <c r="B5" s="466" t="s">
        <v>39</v>
      </c>
      <c r="C5" s="76" t="s">
        <v>50</v>
      </c>
      <c r="D5" s="71">
        <v>5</v>
      </c>
      <c r="E5" s="71">
        <v>231</v>
      </c>
      <c r="F5" s="299" t="s">
        <v>203</v>
      </c>
      <c r="G5" s="71">
        <v>1010552</v>
      </c>
      <c r="H5" s="252" t="s">
        <v>499</v>
      </c>
      <c r="I5" s="71" t="s">
        <v>204</v>
      </c>
      <c r="J5" s="77" t="s">
        <v>207</v>
      </c>
      <c r="K5" s="77">
        <v>53024076</v>
      </c>
      <c r="L5" s="83">
        <v>52693427</v>
      </c>
      <c r="M5" s="83">
        <f t="shared" ref="M5:M53" si="5">AI5</f>
        <v>330649</v>
      </c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>
        <f t="shared" ref="Z5:Z28" si="6">N5+O5+P5+Q5+R5+S5+T5+U5+V5+W5+X5+Y5</f>
        <v>0</v>
      </c>
      <c r="AA5" s="109">
        <f t="shared" ref="AA5:AA53" si="7">+M5-Z5</f>
        <v>330649</v>
      </c>
      <c r="AB5" s="83">
        <f t="shared" si="2"/>
        <v>330649</v>
      </c>
      <c r="AC5" s="83" t="s">
        <v>206</v>
      </c>
      <c r="AD5" s="83"/>
      <c r="AE5" s="109">
        <f t="shared" si="3"/>
        <v>0</v>
      </c>
      <c r="AF5" s="101"/>
      <c r="AG5" s="267" t="s">
        <v>1284</v>
      </c>
      <c r="AH5" s="113"/>
      <c r="AI5" s="109">
        <f t="shared" ref="AI5:AI41" si="8">AB5</f>
        <v>330649</v>
      </c>
      <c r="AJ5" s="109"/>
      <c r="AK5" s="109"/>
      <c r="AL5" s="52"/>
      <c r="AM5" s="276">
        <f t="shared" si="4"/>
        <v>0</v>
      </c>
    </row>
    <row r="6" spans="1:39" s="228" customFormat="1" ht="27" x14ac:dyDescent="0.25">
      <c r="A6" s="76" t="s">
        <v>34</v>
      </c>
      <c r="B6" s="466" t="s">
        <v>39</v>
      </c>
      <c r="C6" s="76" t="s">
        <v>199</v>
      </c>
      <c r="D6" s="71">
        <v>5</v>
      </c>
      <c r="E6" s="71">
        <v>231</v>
      </c>
      <c r="F6" s="299" t="s">
        <v>209</v>
      </c>
      <c r="G6" s="71">
        <v>1011251</v>
      </c>
      <c r="H6" s="252" t="s">
        <v>500</v>
      </c>
      <c r="I6" s="71" t="s">
        <v>204</v>
      </c>
      <c r="J6" s="77" t="s">
        <v>450</v>
      </c>
      <c r="K6" s="77">
        <v>51306408</v>
      </c>
      <c r="L6" s="83">
        <v>43894514</v>
      </c>
      <c r="M6" s="83">
        <f t="shared" si="5"/>
        <v>7411894</v>
      </c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>
        <f>N6+O6+P6+Q6+R6+S6+T6+U6+V6+W6+X6+Y6</f>
        <v>0</v>
      </c>
      <c r="AA6" s="109">
        <f t="shared" si="7"/>
        <v>7411894</v>
      </c>
      <c r="AB6" s="83">
        <f t="shared" si="2"/>
        <v>7411894</v>
      </c>
      <c r="AC6" s="83" t="s">
        <v>206</v>
      </c>
      <c r="AD6" s="83"/>
      <c r="AE6" s="109">
        <f t="shared" si="3"/>
        <v>0</v>
      </c>
      <c r="AF6" s="101"/>
      <c r="AG6" s="266" t="s">
        <v>593</v>
      </c>
      <c r="AH6" s="113">
        <v>51306408</v>
      </c>
      <c r="AI6" s="109">
        <f t="shared" si="8"/>
        <v>7411894</v>
      </c>
      <c r="AJ6" s="109"/>
      <c r="AK6" s="109"/>
      <c r="AL6" s="52"/>
      <c r="AM6" s="276">
        <f t="shared" si="4"/>
        <v>0</v>
      </c>
    </row>
    <row r="7" spans="1:39" s="228" customFormat="1" ht="27" x14ac:dyDescent="0.25">
      <c r="A7" s="76" t="s">
        <v>34</v>
      </c>
      <c r="B7" s="466" t="s">
        <v>39</v>
      </c>
      <c r="C7" s="76" t="s">
        <v>199</v>
      </c>
      <c r="D7" s="71">
        <v>5</v>
      </c>
      <c r="E7" s="71">
        <v>231</v>
      </c>
      <c r="F7" s="299" t="s">
        <v>209</v>
      </c>
      <c r="G7" s="71">
        <v>1011232</v>
      </c>
      <c r="H7" s="252" t="s">
        <v>501</v>
      </c>
      <c r="I7" s="71" t="s">
        <v>204</v>
      </c>
      <c r="J7" s="77" t="s">
        <v>455</v>
      </c>
      <c r="K7" s="77">
        <v>1216069002</v>
      </c>
      <c r="L7" s="83">
        <v>1107901607</v>
      </c>
      <c r="M7" s="83">
        <f t="shared" si="5"/>
        <v>55000000</v>
      </c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>
        <f>N7+O7+P7+Q7+R7+S7+T7+U7+V7+W7+X7+Y7</f>
        <v>0</v>
      </c>
      <c r="AA7" s="109">
        <f t="shared" si="7"/>
        <v>55000000</v>
      </c>
      <c r="AB7" s="83">
        <f t="shared" si="2"/>
        <v>108167395</v>
      </c>
      <c r="AC7" s="83" t="s">
        <v>206</v>
      </c>
      <c r="AD7" s="83"/>
      <c r="AE7" s="109">
        <f t="shared" si="3"/>
        <v>0</v>
      </c>
      <c r="AF7" s="101"/>
      <c r="AG7" s="266" t="s">
        <v>1287</v>
      </c>
      <c r="AH7" s="113">
        <v>1216069002</v>
      </c>
      <c r="AI7" s="109">
        <v>55000000</v>
      </c>
      <c r="AJ7" s="109">
        <v>53167395</v>
      </c>
      <c r="AK7" s="109"/>
      <c r="AL7" s="52"/>
      <c r="AM7" s="276">
        <f t="shared" si="4"/>
        <v>0</v>
      </c>
    </row>
    <row r="8" spans="1:39" s="228" customFormat="1" ht="27" x14ac:dyDescent="0.25">
      <c r="A8" s="76" t="s">
        <v>34</v>
      </c>
      <c r="B8" s="466" t="s">
        <v>39</v>
      </c>
      <c r="C8" s="76" t="s">
        <v>199</v>
      </c>
      <c r="D8" s="71">
        <v>5</v>
      </c>
      <c r="E8" s="71">
        <v>231</v>
      </c>
      <c r="F8" s="299" t="s">
        <v>209</v>
      </c>
      <c r="G8" s="71">
        <v>1011233</v>
      </c>
      <c r="H8" s="252" t="s">
        <v>502</v>
      </c>
      <c r="I8" s="71" t="s">
        <v>204</v>
      </c>
      <c r="J8" s="77" t="s">
        <v>210</v>
      </c>
      <c r="K8" s="77">
        <v>8503936</v>
      </c>
      <c r="L8" s="83">
        <v>1299200</v>
      </c>
      <c r="M8" s="83">
        <f t="shared" si="5"/>
        <v>7204736</v>
      </c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>
        <f t="shared" si="6"/>
        <v>0</v>
      </c>
      <c r="AA8" s="109">
        <f t="shared" si="7"/>
        <v>7204736</v>
      </c>
      <c r="AB8" s="83">
        <f t="shared" si="2"/>
        <v>7204736</v>
      </c>
      <c r="AC8" s="83" t="s">
        <v>206</v>
      </c>
      <c r="AD8" s="83"/>
      <c r="AE8" s="109">
        <f t="shared" si="3"/>
        <v>0</v>
      </c>
      <c r="AF8" s="101"/>
      <c r="AG8" s="266" t="s">
        <v>445</v>
      </c>
      <c r="AH8" s="113">
        <v>8503936</v>
      </c>
      <c r="AI8" s="109">
        <f t="shared" si="8"/>
        <v>7204736</v>
      </c>
      <c r="AJ8" s="109"/>
      <c r="AK8" s="109"/>
      <c r="AL8" s="52"/>
      <c r="AM8" s="276">
        <f t="shared" si="4"/>
        <v>0</v>
      </c>
    </row>
    <row r="9" spans="1:39" s="228" customFormat="1" ht="27" x14ac:dyDescent="0.25">
      <c r="A9" s="76" t="s">
        <v>34</v>
      </c>
      <c r="B9" s="466" t="s">
        <v>39</v>
      </c>
      <c r="C9" s="76" t="s">
        <v>199</v>
      </c>
      <c r="D9" s="71">
        <v>5</v>
      </c>
      <c r="E9" s="71">
        <v>231</v>
      </c>
      <c r="F9" s="299" t="s">
        <v>209</v>
      </c>
      <c r="G9" s="71">
        <v>1011246</v>
      </c>
      <c r="H9" s="252" t="s">
        <v>503</v>
      </c>
      <c r="I9" s="71" t="s">
        <v>204</v>
      </c>
      <c r="J9" s="77" t="s">
        <v>211</v>
      </c>
      <c r="K9" s="77">
        <v>133310401</v>
      </c>
      <c r="L9" s="83">
        <v>117681120</v>
      </c>
      <c r="M9" s="83">
        <f t="shared" si="5"/>
        <v>15629281</v>
      </c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>
        <f>N9+O9+P9+Q9+R9+S9+T9+U9+V9+W9+X9+Y9</f>
        <v>0</v>
      </c>
      <c r="AA9" s="109">
        <f t="shared" si="7"/>
        <v>15629281</v>
      </c>
      <c r="AB9" s="83">
        <f t="shared" si="2"/>
        <v>15629281</v>
      </c>
      <c r="AC9" s="83" t="s">
        <v>206</v>
      </c>
      <c r="AD9" s="83"/>
      <c r="AE9" s="109">
        <f t="shared" si="3"/>
        <v>0</v>
      </c>
      <c r="AF9" s="109"/>
      <c r="AG9" s="266" t="s">
        <v>1181</v>
      </c>
      <c r="AH9" s="113"/>
      <c r="AI9" s="109">
        <f t="shared" si="8"/>
        <v>15629281</v>
      </c>
      <c r="AJ9" s="109"/>
      <c r="AK9" s="109"/>
      <c r="AL9" s="52"/>
      <c r="AM9" s="276">
        <f t="shared" si="4"/>
        <v>0</v>
      </c>
    </row>
    <row r="10" spans="1:39" s="228" customFormat="1" ht="27" x14ac:dyDescent="0.25">
      <c r="A10" s="76" t="s">
        <v>34</v>
      </c>
      <c r="B10" s="466" t="s">
        <v>39</v>
      </c>
      <c r="C10" s="76" t="s">
        <v>50</v>
      </c>
      <c r="D10" s="71">
        <v>5</v>
      </c>
      <c r="E10" s="71">
        <v>231</v>
      </c>
      <c r="F10" s="299" t="s">
        <v>203</v>
      </c>
      <c r="G10" s="71">
        <v>1010377</v>
      </c>
      <c r="H10" s="252" t="s">
        <v>504</v>
      </c>
      <c r="I10" s="71" t="s">
        <v>204</v>
      </c>
      <c r="J10" s="77"/>
      <c r="K10" s="77">
        <v>57826118</v>
      </c>
      <c r="L10" s="83">
        <v>57437444</v>
      </c>
      <c r="M10" s="83">
        <f t="shared" si="5"/>
        <v>388674</v>
      </c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>
        <f t="shared" si="6"/>
        <v>0</v>
      </c>
      <c r="AA10" s="109">
        <f t="shared" si="7"/>
        <v>388674</v>
      </c>
      <c r="AB10" s="83">
        <f t="shared" si="2"/>
        <v>388674</v>
      </c>
      <c r="AC10" s="83" t="s">
        <v>206</v>
      </c>
      <c r="AD10" s="83"/>
      <c r="AE10" s="109">
        <f t="shared" si="3"/>
        <v>0</v>
      </c>
      <c r="AF10" s="101"/>
      <c r="AG10" s="266"/>
      <c r="AH10" s="113"/>
      <c r="AI10" s="109">
        <f t="shared" si="8"/>
        <v>388674</v>
      </c>
      <c r="AJ10" s="109"/>
      <c r="AK10" s="109"/>
      <c r="AL10" s="52"/>
      <c r="AM10" s="276">
        <f t="shared" si="4"/>
        <v>0</v>
      </c>
    </row>
    <row r="11" spans="1:39" s="228" customFormat="1" ht="27" x14ac:dyDescent="0.25">
      <c r="A11" s="76" t="s">
        <v>34</v>
      </c>
      <c r="B11" s="466" t="s">
        <v>39</v>
      </c>
      <c r="C11" s="76" t="s">
        <v>50</v>
      </c>
      <c r="D11" s="71">
        <v>5</v>
      </c>
      <c r="E11" s="71">
        <v>231</v>
      </c>
      <c r="F11" s="299" t="s">
        <v>203</v>
      </c>
      <c r="G11" s="71">
        <v>1010378</v>
      </c>
      <c r="H11" s="252" t="s">
        <v>505</v>
      </c>
      <c r="I11" s="71" t="s">
        <v>204</v>
      </c>
      <c r="J11" s="77"/>
      <c r="K11" s="77">
        <v>79731446</v>
      </c>
      <c r="L11" s="83">
        <v>75722704</v>
      </c>
      <c r="M11" s="83">
        <f t="shared" si="5"/>
        <v>4008742</v>
      </c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>
        <f t="shared" si="6"/>
        <v>0</v>
      </c>
      <c r="AA11" s="109">
        <f t="shared" si="7"/>
        <v>4008742</v>
      </c>
      <c r="AB11" s="83">
        <f t="shared" si="2"/>
        <v>4008742</v>
      </c>
      <c r="AC11" s="83" t="s">
        <v>206</v>
      </c>
      <c r="AD11" s="83"/>
      <c r="AE11" s="109">
        <f t="shared" si="3"/>
        <v>0</v>
      </c>
      <c r="AF11" s="101"/>
      <c r="AG11" s="266" t="s">
        <v>213</v>
      </c>
      <c r="AH11" s="113"/>
      <c r="AI11" s="109">
        <f t="shared" si="8"/>
        <v>4008742</v>
      </c>
      <c r="AJ11" s="109"/>
      <c r="AK11" s="109"/>
      <c r="AL11" s="52"/>
      <c r="AM11" s="276">
        <f t="shared" si="4"/>
        <v>0</v>
      </c>
    </row>
    <row r="12" spans="1:39" s="228" customFormat="1" ht="27" x14ac:dyDescent="0.25">
      <c r="A12" s="76" t="s">
        <v>34</v>
      </c>
      <c r="B12" s="466" t="s">
        <v>39</v>
      </c>
      <c r="C12" s="76" t="s">
        <v>50</v>
      </c>
      <c r="D12" s="71">
        <v>5</v>
      </c>
      <c r="E12" s="71">
        <v>231</v>
      </c>
      <c r="F12" s="299" t="s">
        <v>203</v>
      </c>
      <c r="G12" s="71"/>
      <c r="H12" s="252" t="s">
        <v>1567</v>
      </c>
      <c r="I12" s="71" t="s">
        <v>204</v>
      </c>
      <c r="J12" s="77"/>
      <c r="K12" s="77">
        <v>50000000</v>
      </c>
      <c r="L12" s="83">
        <v>0</v>
      </c>
      <c r="M12" s="83">
        <f t="shared" si="5"/>
        <v>50000000</v>
      </c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>
        <f t="shared" si="7"/>
        <v>50000000</v>
      </c>
      <c r="AB12" s="83">
        <f t="shared" si="2"/>
        <v>50000000</v>
      </c>
      <c r="AC12" s="83"/>
      <c r="AD12" s="83"/>
      <c r="AE12" s="109"/>
      <c r="AF12" s="101"/>
      <c r="AG12" s="266"/>
      <c r="AH12" s="113"/>
      <c r="AI12" s="109">
        <f t="shared" si="8"/>
        <v>50000000</v>
      </c>
      <c r="AJ12" s="109"/>
      <c r="AK12" s="109"/>
      <c r="AL12" s="52"/>
      <c r="AM12" s="276">
        <f t="shared" si="4"/>
        <v>0</v>
      </c>
    </row>
    <row r="13" spans="1:39" s="228" customFormat="1" ht="24.75" customHeight="1" x14ac:dyDescent="0.25">
      <c r="A13" s="76" t="s">
        <v>34</v>
      </c>
      <c r="B13" s="466" t="s">
        <v>39</v>
      </c>
      <c r="C13" s="466" t="s">
        <v>64</v>
      </c>
      <c r="D13" s="71">
        <v>5</v>
      </c>
      <c r="E13" s="71">
        <v>231</v>
      </c>
      <c r="F13" s="299" t="s">
        <v>214</v>
      </c>
      <c r="G13" s="71">
        <v>1011715</v>
      </c>
      <c r="H13" s="252" t="s">
        <v>506</v>
      </c>
      <c r="I13" s="71" t="s">
        <v>204</v>
      </c>
      <c r="J13" s="77" t="s">
        <v>449</v>
      </c>
      <c r="K13" s="77">
        <v>213603985</v>
      </c>
      <c r="L13" s="83">
        <v>63714855</v>
      </c>
      <c r="M13" s="83">
        <f t="shared" si="5"/>
        <v>59955652</v>
      </c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>
        <f t="shared" si="6"/>
        <v>0</v>
      </c>
      <c r="AA13" s="109">
        <f t="shared" si="7"/>
        <v>59955652</v>
      </c>
      <c r="AB13" s="83">
        <f t="shared" si="2"/>
        <v>149889130</v>
      </c>
      <c r="AC13" s="83" t="s">
        <v>206</v>
      </c>
      <c r="AD13" s="83"/>
      <c r="AE13" s="109">
        <f t="shared" ref="AE13:AE52" si="9">+Z13-AD13</f>
        <v>0</v>
      </c>
      <c r="AF13" s="109"/>
      <c r="AG13" s="304" t="s">
        <v>1173</v>
      </c>
      <c r="AH13" s="113">
        <v>213603985</v>
      </c>
      <c r="AI13" s="109">
        <v>59955652</v>
      </c>
      <c r="AJ13" s="109">
        <v>44966739</v>
      </c>
      <c r="AK13" s="109">
        <v>44966739</v>
      </c>
      <c r="AL13" s="52"/>
      <c r="AM13" s="276">
        <f t="shared" si="4"/>
        <v>0</v>
      </c>
    </row>
    <row r="14" spans="1:39" s="228" customFormat="1" ht="27" x14ac:dyDescent="0.25">
      <c r="A14" s="76" t="s">
        <v>34</v>
      </c>
      <c r="B14" s="466" t="s">
        <v>39</v>
      </c>
      <c r="C14" s="466" t="s">
        <v>55</v>
      </c>
      <c r="D14" s="71">
        <v>5</v>
      </c>
      <c r="E14" s="71">
        <v>231</v>
      </c>
      <c r="F14" s="299" t="s">
        <v>212</v>
      </c>
      <c r="G14" s="71">
        <v>1011526</v>
      </c>
      <c r="H14" s="252" t="s">
        <v>507</v>
      </c>
      <c r="I14" s="71" t="s">
        <v>204</v>
      </c>
      <c r="J14" s="77" t="s">
        <v>187</v>
      </c>
      <c r="K14" s="77">
        <v>3496528</v>
      </c>
      <c r="L14" s="83">
        <v>1155104</v>
      </c>
      <c r="M14" s="83">
        <f t="shared" si="5"/>
        <v>2341424</v>
      </c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>
        <f t="shared" si="6"/>
        <v>0</v>
      </c>
      <c r="AA14" s="109">
        <f t="shared" si="7"/>
        <v>2341424</v>
      </c>
      <c r="AB14" s="83">
        <f t="shared" si="2"/>
        <v>2341424</v>
      </c>
      <c r="AC14" s="83" t="s">
        <v>206</v>
      </c>
      <c r="AD14" s="83"/>
      <c r="AE14" s="109">
        <f t="shared" si="9"/>
        <v>0</v>
      </c>
      <c r="AF14" s="109"/>
      <c r="AG14" s="266" t="s">
        <v>999</v>
      </c>
      <c r="AH14" s="113"/>
      <c r="AI14" s="109">
        <f t="shared" si="8"/>
        <v>2341424</v>
      </c>
      <c r="AJ14" s="109"/>
      <c r="AK14" s="109"/>
      <c r="AL14" s="52"/>
      <c r="AM14" s="276">
        <f t="shared" si="4"/>
        <v>0</v>
      </c>
    </row>
    <row r="15" spans="1:39" s="228" customFormat="1" ht="27" x14ac:dyDescent="0.25">
      <c r="A15" s="76" t="s">
        <v>34</v>
      </c>
      <c r="B15" s="466" t="s">
        <v>39</v>
      </c>
      <c r="C15" s="76" t="s">
        <v>55</v>
      </c>
      <c r="D15" s="71">
        <v>5</v>
      </c>
      <c r="E15" s="71">
        <v>231</v>
      </c>
      <c r="F15" s="299" t="s">
        <v>212</v>
      </c>
      <c r="G15" s="71">
        <v>1011529</v>
      </c>
      <c r="H15" s="252" t="s">
        <v>508</v>
      </c>
      <c r="I15" s="71" t="s">
        <v>204</v>
      </c>
      <c r="J15" s="77" t="s">
        <v>462</v>
      </c>
      <c r="K15" s="77">
        <v>170228501</v>
      </c>
      <c r="L15" s="83">
        <v>121941243</v>
      </c>
      <c r="M15" s="83">
        <f t="shared" si="5"/>
        <v>25000000</v>
      </c>
      <c r="N15" s="109"/>
      <c r="O15" s="83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>
        <f>N15+O15+P15+Q15+R15+S15+T15+U15+V15+W15+X15+Y15</f>
        <v>0</v>
      </c>
      <c r="AA15" s="109">
        <f t="shared" si="7"/>
        <v>25000000</v>
      </c>
      <c r="AB15" s="83">
        <f t="shared" si="2"/>
        <v>48287258</v>
      </c>
      <c r="AC15" s="83" t="s">
        <v>206</v>
      </c>
      <c r="AD15" s="83"/>
      <c r="AE15" s="109">
        <f t="shared" si="9"/>
        <v>0</v>
      </c>
      <c r="AF15" s="101"/>
      <c r="AG15" s="266" t="s">
        <v>1188</v>
      </c>
      <c r="AH15" s="113">
        <v>170228501</v>
      </c>
      <c r="AI15" s="109">
        <v>25000000</v>
      </c>
      <c r="AJ15" s="109">
        <v>23287258</v>
      </c>
      <c r="AK15" s="109"/>
      <c r="AL15" s="52"/>
      <c r="AM15" s="276">
        <f t="shared" si="4"/>
        <v>0</v>
      </c>
    </row>
    <row r="16" spans="1:39" s="228" customFormat="1" ht="18.75" customHeight="1" x14ac:dyDescent="0.25">
      <c r="A16" s="76" t="s">
        <v>34</v>
      </c>
      <c r="B16" s="466" t="s">
        <v>39</v>
      </c>
      <c r="C16" s="76" t="s">
        <v>55</v>
      </c>
      <c r="D16" s="71">
        <v>5</v>
      </c>
      <c r="E16" s="71">
        <v>231</v>
      </c>
      <c r="F16" s="299" t="s">
        <v>212</v>
      </c>
      <c r="G16" s="71">
        <v>1011479</v>
      </c>
      <c r="H16" s="252" t="s">
        <v>509</v>
      </c>
      <c r="I16" s="71" t="s">
        <v>204</v>
      </c>
      <c r="J16" s="77" t="s">
        <v>449</v>
      </c>
      <c r="K16" s="77">
        <v>33218769</v>
      </c>
      <c r="L16" s="83">
        <v>16072560</v>
      </c>
      <c r="M16" s="83">
        <f t="shared" si="5"/>
        <v>10000000</v>
      </c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>
        <f t="shared" si="6"/>
        <v>0</v>
      </c>
      <c r="AA16" s="109">
        <f t="shared" si="7"/>
        <v>10000000</v>
      </c>
      <c r="AB16" s="83">
        <f t="shared" si="2"/>
        <v>17146209</v>
      </c>
      <c r="AC16" s="83" t="s">
        <v>206</v>
      </c>
      <c r="AD16" s="83"/>
      <c r="AE16" s="109">
        <f t="shared" si="9"/>
        <v>0</v>
      </c>
      <c r="AF16" s="101"/>
      <c r="AG16" s="266" t="s">
        <v>565</v>
      </c>
      <c r="AH16" s="113">
        <v>33218769</v>
      </c>
      <c r="AI16" s="109">
        <v>10000000</v>
      </c>
      <c r="AJ16" s="109">
        <v>7146209</v>
      </c>
      <c r="AK16" s="109"/>
      <c r="AL16" s="52"/>
      <c r="AM16" s="276">
        <f t="shared" si="4"/>
        <v>0</v>
      </c>
    </row>
    <row r="17" spans="1:40" s="228" customFormat="1" ht="18.75" customHeight="1" x14ac:dyDescent="0.25">
      <c r="A17" s="76" t="s">
        <v>34</v>
      </c>
      <c r="B17" s="466" t="s">
        <v>39</v>
      </c>
      <c r="C17" s="76" t="s">
        <v>55</v>
      </c>
      <c r="D17" s="71">
        <v>5</v>
      </c>
      <c r="E17" s="71">
        <v>231</v>
      </c>
      <c r="F17" s="299" t="s">
        <v>212</v>
      </c>
      <c r="G17" s="71">
        <v>1011481</v>
      </c>
      <c r="H17" s="252" t="s">
        <v>510</v>
      </c>
      <c r="I17" s="71" t="s">
        <v>204</v>
      </c>
      <c r="J17" s="77" t="s">
        <v>434</v>
      </c>
      <c r="K17" s="77">
        <v>35035735</v>
      </c>
      <c r="L17" s="83">
        <v>4083526</v>
      </c>
      <c r="M17" s="83">
        <f t="shared" si="5"/>
        <v>15000000</v>
      </c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>
        <f t="shared" si="6"/>
        <v>0</v>
      </c>
      <c r="AA17" s="109">
        <f t="shared" si="7"/>
        <v>15000000</v>
      </c>
      <c r="AB17" s="83">
        <f t="shared" si="2"/>
        <v>30952209</v>
      </c>
      <c r="AC17" s="83" t="s">
        <v>206</v>
      </c>
      <c r="AD17" s="83"/>
      <c r="AE17" s="109">
        <f t="shared" si="9"/>
        <v>0</v>
      </c>
      <c r="AF17" s="101"/>
      <c r="AG17" s="266" t="s">
        <v>986</v>
      </c>
      <c r="AH17" s="113">
        <v>35035735</v>
      </c>
      <c r="AI17" s="109">
        <v>15000000</v>
      </c>
      <c r="AJ17" s="109">
        <v>15952209</v>
      </c>
      <c r="AK17" s="109"/>
      <c r="AL17" s="52"/>
      <c r="AM17" s="276">
        <f t="shared" si="4"/>
        <v>0</v>
      </c>
    </row>
    <row r="18" spans="1:40" s="228" customFormat="1" ht="18.75" customHeight="1" x14ac:dyDescent="0.25">
      <c r="A18" s="76" t="s">
        <v>34</v>
      </c>
      <c r="B18" s="466" t="s">
        <v>39</v>
      </c>
      <c r="C18" s="76" t="s">
        <v>64</v>
      </c>
      <c r="D18" s="71">
        <v>5</v>
      </c>
      <c r="E18" s="71">
        <v>231</v>
      </c>
      <c r="F18" s="299" t="s">
        <v>214</v>
      </c>
      <c r="G18" s="71">
        <v>1011645</v>
      </c>
      <c r="H18" s="252" t="s">
        <v>511</v>
      </c>
      <c r="I18" s="71" t="s">
        <v>204</v>
      </c>
      <c r="J18" s="77" t="s">
        <v>395</v>
      </c>
      <c r="K18" s="77">
        <v>89584546</v>
      </c>
      <c r="L18" s="83">
        <v>61485823</v>
      </c>
      <c r="M18" s="83">
        <f t="shared" si="5"/>
        <v>28098723</v>
      </c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>
        <f>N18+O18+P18+Q18+R18+S18+T18+U18+V18+W18+X18+Y18</f>
        <v>0</v>
      </c>
      <c r="AA18" s="109">
        <f t="shared" si="7"/>
        <v>28098723</v>
      </c>
      <c r="AB18" s="83">
        <f t="shared" si="2"/>
        <v>28098723</v>
      </c>
      <c r="AC18" s="83" t="s">
        <v>206</v>
      </c>
      <c r="AD18" s="83"/>
      <c r="AE18" s="109">
        <f t="shared" si="9"/>
        <v>0</v>
      </c>
      <c r="AF18" s="101"/>
      <c r="AG18" s="266" t="s">
        <v>431</v>
      </c>
      <c r="AH18" s="113">
        <v>89584546</v>
      </c>
      <c r="AI18" s="109">
        <f t="shared" si="8"/>
        <v>28098723</v>
      </c>
      <c r="AJ18" s="109"/>
      <c r="AK18" s="109"/>
      <c r="AL18" s="52"/>
      <c r="AM18" s="276">
        <f t="shared" si="4"/>
        <v>0</v>
      </c>
    </row>
    <row r="19" spans="1:40" s="228" customFormat="1" ht="18.75" customHeight="1" x14ac:dyDescent="0.25">
      <c r="A19" s="76" t="s">
        <v>34</v>
      </c>
      <c r="B19" s="466" t="s">
        <v>39</v>
      </c>
      <c r="C19" s="76" t="s">
        <v>64</v>
      </c>
      <c r="D19" s="71">
        <v>5</v>
      </c>
      <c r="E19" s="71">
        <v>231</v>
      </c>
      <c r="F19" s="299" t="s">
        <v>214</v>
      </c>
      <c r="G19" s="71">
        <v>1011692</v>
      </c>
      <c r="H19" s="252" t="s">
        <v>512</v>
      </c>
      <c r="I19" s="71" t="s">
        <v>204</v>
      </c>
      <c r="J19" s="77" t="s">
        <v>463</v>
      </c>
      <c r="K19" s="77">
        <v>284995840</v>
      </c>
      <c r="L19" s="83">
        <v>104267772</v>
      </c>
      <c r="M19" s="83">
        <f t="shared" si="5"/>
        <v>50000000</v>
      </c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>
        <f>N19+O19+P19+Q19+R19+S19+T19+U19+V19+W19+X19+Y19</f>
        <v>0</v>
      </c>
      <c r="AA19" s="109">
        <f t="shared" si="7"/>
        <v>50000000</v>
      </c>
      <c r="AB19" s="83">
        <f t="shared" si="2"/>
        <v>180728068</v>
      </c>
      <c r="AC19" s="83" t="s">
        <v>206</v>
      </c>
      <c r="AD19" s="83"/>
      <c r="AE19" s="109">
        <f t="shared" si="9"/>
        <v>0</v>
      </c>
      <c r="AF19" s="109"/>
      <c r="AG19" s="266" t="s">
        <v>1263</v>
      </c>
      <c r="AH19" s="113">
        <v>284995840</v>
      </c>
      <c r="AI19" s="109">
        <v>50000000</v>
      </c>
      <c r="AJ19" s="109">
        <v>50000000</v>
      </c>
      <c r="AK19" s="109">
        <v>80728068</v>
      </c>
      <c r="AL19" s="52"/>
      <c r="AM19" s="276">
        <f t="shared" si="4"/>
        <v>0</v>
      </c>
    </row>
    <row r="20" spans="1:40" s="228" customFormat="1" ht="18.75" customHeight="1" x14ac:dyDescent="0.25">
      <c r="A20" s="76" t="s">
        <v>34</v>
      </c>
      <c r="B20" s="466" t="s">
        <v>39</v>
      </c>
      <c r="C20" s="76" t="s">
        <v>64</v>
      </c>
      <c r="D20" s="71">
        <v>5</v>
      </c>
      <c r="E20" s="71">
        <v>231</v>
      </c>
      <c r="F20" s="299" t="s">
        <v>214</v>
      </c>
      <c r="G20" s="71">
        <v>1011680</v>
      </c>
      <c r="H20" s="252" t="s">
        <v>513</v>
      </c>
      <c r="I20" s="71" t="s">
        <v>204</v>
      </c>
      <c r="J20" s="77" t="s">
        <v>454</v>
      </c>
      <c r="K20" s="77">
        <v>124169229</v>
      </c>
      <c r="L20" s="83">
        <v>71673781</v>
      </c>
      <c r="M20" s="83">
        <f t="shared" si="5"/>
        <v>20000000</v>
      </c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>
        <f t="shared" si="6"/>
        <v>0</v>
      </c>
      <c r="AA20" s="109">
        <f t="shared" si="7"/>
        <v>20000000</v>
      </c>
      <c r="AB20" s="83">
        <f t="shared" si="2"/>
        <v>52495448</v>
      </c>
      <c r="AC20" s="83" t="s">
        <v>206</v>
      </c>
      <c r="AD20" s="83"/>
      <c r="AE20" s="109">
        <f t="shared" si="9"/>
        <v>0</v>
      </c>
      <c r="AF20" s="101"/>
      <c r="AG20" s="266" t="s">
        <v>994</v>
      </c>
      <c r="AH20" s="113">
        <v>124169229</v>
      </c>
      <c r="AI20" s="109">
        <v>20000000</v>
      </c>
      <c r="AJ20" s="109">
        <v>25000000</v>
      </c>
      <c r="AK20" s="109">
        <v>7495448</v>
      </c>
      <c r="AL20" s="52"/>
      <c r="AM20" s="276">
        <f t="shared" si="4"/>
        <v>0</v>
      </c>
    </row>
    <row r="21" spans="1:40" s="228" customFormat="1" ht="18.75" customHeight="1" x14ac:dyDescent="0.25">
      <c r="A21" s="76" t="s">
        <v>34</v>
      </c>
      <c r="B21" s="466" t="s">
        <v>39</v>
      </c>
      <c r="C21" s="76" t="s">
        <v>64</v>
      </c>
      <c r="D21" s="71">
        <v>5</v>
      </c>
      <c r="E21" s="71">
        <v>231</v>
      </c>
      <c r="F21" s="299" t="s">
        <v>214</v>
      </c>
      <c r="G21" s="71">
        <v>1011682</v>
      </c>
      <c r="H21" s="252" t="s">
        <v>514</v>
      </c>
      <c r="I21" s="71" t="s">
        <v>204</v>
      </c>
      <c r="J21" s="77" t="s">
        <v>435</v>
      </c>
      <c r="K21" s="77">
        <v>84570752</v>
      </c>
      <c r="L21" s="83">
        <v>3642656</v>
      </c>
      <c r="M21" s="83">
        <f t="shared" si="5"/>
        <v>35000000</v>
      </c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>
        <f t="shared" si="6"/>
        <v>0</v>
      </c>
      <c r="AA21" s="109">
        <f t="shared" si="7"/>
        <v>35000000</v>
      </c>
      <c r="AB21" s="83">
        <f t="shared" si="2"/>
        <v>80928096</v>
      </c>
      <c r="AC21" s="83" t="s">
        <v>206</v>
      </c>
      <c r="AD21" s="83"/>
      <c r="AE21" s="109">
        <f t="shared" si="9"/>
        <v>0</v>
      </c>
      <c r="AF21" s="101"/>
      <c r="AG21" s="266" t="s">
        <v>559</v>
      </c>
      <c r="AH21" s="113">
        <v>84570752</v>
      </c>
      <c r="AI21" s="109">
        <v>35000000</v>
      </c>
      <c r="AJ21" s="109">
        <v>45928096</v>
      </c>
      <c r="AK21" s="109"/>
      <c r="AL21" s="52"/>
      <c r="AM21" s="276">
        <f t="shared" si="4"/>
        <v>0</v>
      </c>
    </row>
    <row r="22" spans="1:40" s="228" customFormat="1" ht="18.75" customHeight="1" x14ac:dyDescent="0.25">
      <c r="A22" s="76" t="s">
        <v>34</v>
      </c>
      <c r="B22" s="466" t="s">
        <v>39</v>
      </c>
      <c r="C22" s="76" t="s">
        <v>64</v>
      </c>
      <c r="D22" s="71">
        <v>5</v>
      </c>
      <c r="E22" s="71">
        <v>231</v>
      </c>
      <c r="F22" s="299" t="s">
        <v>214</v>
      </c>
      <c r="G22" s="71">
        <v>1011683</v>
      </c>
      <c r="H22" s="252" t="s">
        <v>515</v>
      </c>
      <c r="I22" s="71" t="s">
        <v>204</v>
      </c>
      <c r="J22" s="77"/>
      <c r="K22" s="77">
        <v>65248414</v>
      </c>
      <c r="L22" s="83">
        <v>50998777</v>
      </c>
      <c r="M22" s="83">
        <f t="shared" si="5"/>
        <v>14249637</v>
      </c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>
        <f t="shared" si="6"/>
        <v>0</v>
      </c>
      <c r="AA22" s="109">
        <f t="shared" si="7"/>
        <v>14249637</v>
      </c>
      <c r="AB22" s="83">
        <f t="shared" si="2"/>
        <v>14249637</v>
      </c>
      <c r="AC22" s="83" t="s">
        <v>206</v>
      </c>
      <c r="AD22" s="480"/>
      <c r="AE22" s="109">
        <f t="shared" si="9"/>
        <v>0</v>
      </c>
      <c r="AF22" s="109"/>
      <c r="AG22" s="266" t="s">
        <v>1175</v>
      </c>
      <c r="AH22" s="113"/>
      <c r="AI22" s="109">
        <f t="shared" si="8"/>
        <v>14249637</v>
      </c>
      <c r="AJ22" s="109"/>
      <c r="AK22" s="109"/>
      <c r="AL22" s="52"/>
      <c r="AM22" s="276">
        <f t="shared" si="4"/>
        <v>0</v>
      </c>
    </row>
    <row r="23" spans="1:40" s="228" customFormat="1" ht="18.75" customHeight="1" x14ac:dyDescent="0.25">
      <c r="A23" s="76" t="s">
        <v>34</v>
      </c>
      <c r="B23" s="466" t="s">
        <v>39</v>
      </c>
      <c r="C23" s="76" t="s">
        <v>64</v>
      </c>
      <c r="D23" s="71">
        <v>5</v>
      </c>
      <c r="E23" s="71">
        <v>231</v>
      </c>
      <c r="F23" s="299" t="s">
        <v>214</v>
      </c>
      <c r="G23" s="71">
        <v>1011706</v>
      </c>
      <c r="H23" s="252" t="s">
        <v>516</v>
      </c>
      <c r="I23" s="71" t="s">
        <v>204</v>
      </c>
      <c r="J23" s="77" t="s">
        <v>451</v>
      </c>
      <c r="K23" s="77">
        <v>63241575</v>
      </c>
      <c r="L23" s="83">
        <v>56142274</v>
      </c>
      <c r="M23" s="83">
        <f t="shared" si="5"/>
        <v>7099301</v>
      </c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>
        <f t="shared" si="6"/>
        <v>0</v>
      </c>
      <c r="AA23" s="109">
        <f t="shared" si="7"/>
        <v>7099301</v>
      </c>
      <c r="AB23" s="83">
        <f t="shared" si="2"/>
        <v>7099301</v>
      </c>
      <c r="AC23" s="83" t="s">
        <v>206</v>
      </c>
      <c r="AD23" s="83"/>
      <c r="AE23" s="109">
        <f t="shared" si="9"/>
        <v>0</v>
      </c>
      <c r="AF23" s="109"/>
      <c r="AG23" s="267" t="s">
        <v>987</v>
      </c>
      <c r="AH23" s="113">
        <v>63241575</v>
      </c>
      <c r="AI23" s="109">
        <f t="shared" si="8"/>
        <v>7099301</v>
      </c>
      <c r="AJ23" s="109"/>
      <c r="AK23" s="109"/>
      <c r="AL23" s="52"/>
      <c r="AM23" s="276">
        <f t="shared" si="4"/>
        <v>0</v>
      </c>
    </row>
    <row r="24" spans="1:40" s="228" customFormat="1" ht="18.75" customHeight="1" x14ac:dyDescent="0.25">
      <c r="A24" s="76" t="s">
        <v>34</v>
      </c>
      <c r="B24" s="466" t="s">
        <v>39</v>
      </c>
      <c r="C24" s="76" t="s">
        <v>64</v>
      </c>
      <c r="D24" s="71">
        <v>5</v>
      </c>
      <c r="E24" s="71">
        <v>231</v>
      </c>
      <c r="F24" s="299" t="s">
        <v>214</v>
      </c>
      <c r="G24" s="71">
        <v>1011881</v>
      </c>
      <c r="H24" s="252" t="s">
        <v>517</v>
      </c>
      <c r="I24" s="71" t="s">
        <v>204</v>
      </c>
      <c r="J24" s="77" t="s">
        <v>447</v>
      </c>
      <c r="K24" s="77">
        <v>7424256</v>
      </c>
      <c r="L24" s="83">
        <v>41044</v>
      </c>
      <c r="M24" s="83">
        <f t="shared" si="5"/>
        <v>7383212</v>
      </c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>
        <f>N24+O24+P24+Q24+R24+S24+T24+U24+V24+W24+X24+Y24</f>
        <v>0</v>
      </c>
      <c r="AA24" s="109">
        <f t="shared" si="7"/>
        <v>7383212</v>
      </c>
      <c r="AB24" s="83">
        <f t="shared" si="2"/>
        <v>7383212</v>
      </c>
      <c r="AC24" s="83" t="s">
        <v>206</v>
      </c>
      <c r="AD24" s="83"/>
      <c r="AE24" s="109">
        <f t="shared" si="9"/>
        <v>0</v>
      </c>
      <c r="AF24" s="101"/>
      <c r="AG24" s="266" t="s">
        <v>448</v>
      </c>
      <c r="AH24" s="113">
        <v>7424256</v>
      </c>
      <c r="AI24" s="109">
        <f t="shared" si="8"/>
        <v>7383212</v>
      </c>
      <c r="AJ24" s="109"/>
      <c r="AK24" s="109"/>
      <c r="AL24" s="52"/>
      <c r="AM24" s="276">
        <f t="shared" si="4"/>
        <v>0</v>
      </c>
    </row>
    <row r="25" spans="1:40" s="228" customFormat="1" ht="18.75" customHeight="1" x14ac:dyDescent="0.25">
      <c r="A25" s="76" t="s">
        <v>34</v>
      </c>
      <c r="B25" s="466" t="s">
        <v>39</v>
      </c>
      <c r="C25" s="76" t="s">
        <v>126</v>
      </c>
      <c r="D25" s="71">
        <v>5</v>
      </c>
      <c r="E25" s="71">
        <v>231</v>
      </c>
      <c r="F25" s="299" t="s">
        <v>277</v>
      </c>
      <c r="G25" s="71">
        <v>1011942</v>
      </c>
      <c r="H25" s="252" t="s">
        <v>518</v>
      </c>
      <c r="I25" s="71" t="s">
        <v>204</v>
      </c>
      <c r="J25" s="77" t="s">
        <v>519</v>
      </c>
      <c r="K25" s="77">
        <v>146040850</v>
      </c>
      <c r="L25" s="83">
        <v>86199272</v>
      </c>
      <c r="M25" s="83">
        <f t="shared" si="5"/>
        <v>59841578</v>
      </c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>
        <f>N25+O25+P25+Q25+R25+S25+T25+U25+V25+W25+X25+Y25</f>
        <v>0</v>
      </c>
      <c r="AA25" s="109">
        <f t="shared" si="7"/>
        <v>59841578</v>
      </c>
      <c r="AB25" s="83">
        <f t="shared" si="2"/>
        <v>59841578</v>
      </c>
      <c r="AC25" s="83" t="s">
        <v>206</v>
      </c>
      <c r="AD25" s="83"/>
      <c r="AE25" s="109">
        <f t="shared" si="9"/>
        <v>0</v>
      </c>
      <c r="AF25" s="113"/>
      <c r="AG25" s="266" t="s">
        <v>1182</v>
      </c>
      <c r="AH25" s="113">
        <v>146040850</v>
      </c>
      <c r="AI25" s="109">
        <f t="shared" si="8"/>
        <v>59841578</v>
      </c>
      <c r="AJ25" s="109"/>
      <c r="AK25" s="109"/>
      <c r="AL25" s="52"/>
      <c r="AM25" s="276">
        <f t="shared" si="4"/>
        <v>0</v>
      </c>
    </row>
    <row r="26" spans="1:40" s="228" customFormat="1" ht="18.75" customHeight="1" x14ac:dyDescent="0.25">
      <c r="A26" s="76" t="s">
        <v>34</v>
      </c>
      <c r="B26" s="466" t="s">
        <v>39</v>
      </c>
      <c r="C26" s="76" t="s">
        <v>126</v>
      </c>
      <c r="D26" s="71">
        <v>5</v>
      </c>
      <c r="E26" s="71">
        <v>231</v>
      </c>
      <c r="F26" s="299" t="s">
        <v>277</v>
      </c>
      <c r="G26" s="71" t="s">
        <v>396</v>
      </c>
      <c r="H26" s="252" t="s">
        <v>520</v>
      </c>
      <c r="I26" s="71" t="s">
        <v>204</v>
      </c>
      <c r="J26" s="77" t="s">
        <v>1261</v>
      </c>
      <c r="K26" s="77">
        <v>84489225</v>
      </c>
      <c r="L26" s="83">
        <v>2124740</v>
      </c>
      <c r="M26" s="83">
        <f t="shared" si="5"/>
        <v>40000000</v>
      </c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>
        <f>N26+O26+P26+Q26+R26+S26+T26+U26+V26+W26+X26+Y26</f>
        <v>0</v>
      </c>
      <c r="AA26" s="109">
        <f t="shared" si="7"/>
        <v>40000000</v>
      </c>
      <c r="AB26" s="83">
        <f t="shared" si="2"/>
        <v>82364485</v>
      </c>
      <c r="AC26" s="83" t="s">
        <v>206</v>
      </c>
      <c r="AD26" s="83"/>
      <c r="AE26" s="109">
        <f t="shared" si="9"/>
        <v>0</v>
      </c>
      <c r="AF26" s="101"/>
      <c r="AG26" s="266" t="s">
        <v>1418</v>
      </c>
      <c r="AH26" s="113"/>
      <c r="AI26" s="109">
        <v>40000000</v>
      </c>
      <c r="AJ26" s="109">
        <v>42364485</v>
      </c>
      <c r="AK26" s="109"/>
      <c r="AL26" s="52"/>
      <c r="AM26" s="276">
        <f t="shared" si="4"/>
        <v>0</v>
      </c>
    </row>
    <row r="27" spans="1:40" s="228" customFormat="1" ht="18.75" customHeight="1" x14ac:dyDescent="0.25">
      <c r="A27" s="76" t="s">
        <v>34</v>
      </c>
      <c r="B27" s="466" t="s">
        <v>39</v>
      </c>
      <c r="C27" s="76" t="s">
        <v>126</v>
      </c>
      <c r="D27" s="71">
        <v>5</v>
      </c>
      <c r="E27" s="71">
        <v>231</v>
      </c>
      <c r="F27" s="299" t="s">
        <v>277</v>
      </c>
      <c r="G27" s="71">
        <v>1012019</v>
      </c>
      <c r="H27" s="252" t="s">
        <v>521</v>
      </c>
      <c r="I27" s="71" t="s">
        <v>204</v>
      </c>
      <c r="J27" s="77" t="s">
        <v>436</v>
      </c>
      <c r="K27" s="77">
        <v>510400795</v>
      </c>
      <c r="L27" s="83">
        <v>466663977</v>
      </c>
      <c r="M27" s="83">
        <f t="shared" si="5"/>
        <v>20000000</v>
      </c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>
        <f>N27+O27+P27+Q27+R27+S27+T27+U27+V27+W27+X27+Y27</f>
        <v>0</v>
      </c>
      <c r="AA27" s="109">
        <f t="shared" si="7"/>
        <v>20000000</v>
      </c>
      <c r="AB27" s="83">
        <f t="shared" si="2"/>
        <v>43736818</v>
      </c>
      <c r="AC27" s="83" t="s">
        <v>206</v>
      </c>
      <c r="AD27" s="83"/>
      <c r="AE27" s="109">
        <f t="shared" si="9"/>
        <v>0</v>
      </c>
      <c r="AF27" s="109"/>
      <c r="AG27" s="266" t="s">
        <v>1172</v>
      </c>
      <c r="AH27" s="113">
        <v>510400795</v>
      </c>
      <c r="AI27" s="109">
        <v>20000000</v>
      </c>
      <c r="AJ27" s="109">
        <v>23736818</v>
      </c>
      <c r="AK27" s="109"/>
      <c r="AL27" s="52"/>
      <c r="AM27" s="276">
        <f t="shared" si="4"/>
        <v>0</v>
      </c>
    </row>
    <row r="28" spans="1:40" s="228" customFormat="1" ht="18.75" customHeight="1" x14ac:dyDescent="0.25">
      <c r="A28" s="76" t="s">
        <v>34</v>
      </c>
      <c r="B28" s="466" t="s">
        <v>39</v>
      </c>
      <c r="C28" s="76" t="s">
        <v>119</v>
      </c>
      <c r="D28" s="71">
        <v>5</v>
      </c>
      <c r="E28" s="71">
        <v>231</v>
      </c>
      <c r="F28" s="299" t="s">
        <v>303</v>
      </c>
      <c r="G28" s="71">
        <v>1010211</v>
      </c>
      <c r="H28" s="252" t="s">
        <v>522</v>
      </c>
      <c r="I28" s="71" t="s">
        <v>204</v>
      </c>
      <c r="J28" s="77" t="s">
        <v>434</v>
      </c>
      <c r="K28" s="77">
        <v>16848178</v>
      </c>
      <c r="L28" s="83">
        <v>6545170</v>
      </c>
      <c r="M28" s="83">
        <f t="shared" si="5"/>
        <v>10303008</v>
      </c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>
        <f t="shared" si="6"/>
        <v>0</v>
      </c>
      <c r="AA28" s="109">
        <f t="shared" si="7"/>
        <v>10303008</v>
      </c>
      <c r="AB28" s="83">
        <f t="shared" si="2"/>
        <v>10303008</v>
      </c>
      <c r="AC28" s="83" t="s">
        <v>206</v>
      </c>
      <c r="AD28" s="83"/>
      <c r="AE28" s="109">
        <f t="shared" si="9"/>
        <v>0</v>
      </c>
      <c r="AF28" s="101"/>
      <c r="AG28" s="266" t="s">
        <v>1112</v>
      </c>
      <c r="AH28" s="113">
        <v>16848178</v>
      </c>
      <c r="AI28" s="109">
        <f t="shared" si="8"/>
        <v>10303008</v>
      </c>
      <c r="AJ28" s="109"/>
      <c r="AK28" s="109"/>
      <c r="AL28" s="52"/>
      <c r="AM28" s="276">
        <f t="shared" si="4"/>
        <v>0</v>
      </c>
    </row>
    <row r="29" spans="1:40" s="285" customFormat="1" ht="18.75" customHeight="1" x14ac:dyDescent="0.25">
      <c r="A29" s="89" t="s">
        <v>34</v>
      </c>
      <c r="B29" s="466" t="s">
        <v>39</v>
      </c>
      <c r="C29" s="76" t="s">
        <v>119</v>
      </c>
      <c r="D29" s="91">
        <v>5</v>
      </c>
      <c r="E29" s="91">
        <v>231</v>
      </c>
      <c r="F29" s="299" t="s">
        <v>303</v>
      </c>
      <c r="G29" s="91">
        <v>1012103</v>
      </c>
      <c r="H29" s="252" t="s">
        <v>523</v>
      </c>
      <c r="I29" s="71" t="s">
        <v>204</v>
      </c>
      <c r="J29" s="111"/>
      <c r="K29" s="77">
        <v>234051932</v>
      </c>
      <c r="L29" s="83">
        <v>0</v>
      </c>
      <c r="M29" s="83">
        <f t="shared" si="5"/>
        <v>46810386</v>
      </c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>
        <f t="shared" ref="Z29:Z52" si="10">N29+O29+P29+Q29+R29+S29+T29+U29+V29+W29+X29+Y29</f>
        <v>0</v>
      </c>
      <c r="AA29" s="109">
        <f t="shared" si="7"/>
        <v>46810386</v>
      </c>
      <c r="AB29" s="83">
        <f t="shared" si="2"/>
        <v>234051932</v>
      </c>
      <c r="AC29" s="111"/>
      <c r="AD29" s="111"/>
      <c r="AE29" s="109">
        <f t="shared" si="9"/>
        <v>0</v>
      </c>
      <c r="AF29" s="101"/>
      <c r="AG29" s="268"/>
      <c r="AH29" s="111"/>
      <c r="AI29" s="52">
        <v>46810386</v>
      </c>
      <c r="AJ29" s="92">
        <v>81918176</v>
      </c>
      <c r="AK29" s="92">
        <v>105323370</v>
      </c>
      <c r="AL29" s="92"/>
      <c r="AM29" s="276">
        <f t="shared" si="4"/>
        <v>0</v>
      </c>
      <c r="AN29" s="228"/>
    </row>
    <row r="30" spans="1:40" s="228" customFormat="1" ht="18.75" customHeight="1" x14ac:dyDescent="0.25">
      <c r="A30" s="76" t="s">
        <v>34</v>
      </c>
      <c r="B30" s="466" t="s">
        <v>39</v>
      </c>
      <c r="C30" s="76" t="s">
        <v>119</v>
      </c>
      <c r="D30" s="71">
        <v>5</v>
      </c>
      <c r="E30" s="71">
        <v>231</v>
      </c>
      <c r="F30" s="299" t="s">
        <v>303</v>
      </c>
      <c r="G30" s="71">
        <v>1012118</v>
      </c>
      <c r="H30" s="252" t="s">
        <v>524</v>
      </c>
      <c r="I30" s="71" t="s">
        <v>204</v>
      </c>
      <c r="J30" s="83"/>
      <c r="K30" s="77">
        <v>31337987</v>
      </c>
      <c r="L30" s="83">
        <v>28241391</v>
      </c>
      <c r="M30" s="83">
        <f t="shared" si="5"/>
        <v>3096596</v>
      </c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>
        <f t="shared" si="10"/>
        <v>0</v>
      </c>
      <c r="AA30" s="109">
        <f t="shared" si="7"/>
        <v>3096596</v>
      </c>
      <c r="AB30" s="83">
        <f t="shared" si="2"/>
        <v>3096596</v>
      </c>
      <c r="AC30" s="83"/>
      <c r="AD30" s="83"/>
      <c r="AE30" s="109">
        <f t="shared" si="9"/>
        <v>0</v>
      </c>
      <c r="AF30" s="109"/>
      <c r="AG30" s="301" t="s">
        <v>1404</v>
      </c>
      <c r="AH30" s="83"/>
      <c r="AI30" s="109">
        <f t="shared" si="8"/>
        <v>3096596</v>
      </c>
      <c r="AJ30" s="83"/>
      <c r="AK30" s="83"/>
      <c r="AL30" s="77"/>
      <c r="AM30" s="276">
        <f t="shared" si="4"/>
        <v>0</v>
      </c>
    </row>
    <row r="31" spans="1:40" s="228" customFormat="1" ht="18.75" customHeight="1" x14ac:dyDescent="0.25">
      <c r="A31" s="76" t="s">
        <v>34</v>
      </c>
      <c r="B31" s="466" t="s">
        <v>39</v>
      </c>
      <c r="C31" s="76" t="s">
        <v>119</v>
      </c>
      <c r="D31" s="71">
        <v>5</v>
      </c>
      <c r="E31" s="71">
        <v>231</v>
      </c>
      <c r="F31" s="299" t="s">
        <v>303</v>
      </c>
      <c r="G31" s="71">
        <v>1012104</v>
      </c>
      <c r="H31" s="252" t="s">
        <v>525</v>
      </c>
      <c r="I31" s="71" t="s">
        <v>204</v>
      </c>
      <c r="J31" s="83"/>
      <c r="K31" s="77">
        <v>252314551</v>
      </c>
      <c r="L31" s="83">
        <v>243553628</v>
      </c>
      <c r="M31" s="83">
        <f t="shared" si="5"/>
        <v>8760923</v>
      </c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>
        <f t="shared" si="10"/>
        <v>0</v>
      </c>
      <c r="AA31" s="109">
        <f t="shared" si="7"/>
        <v>8760923</v>
      </c>
      <c r="AB31" s="83">
        <f t="shared" si="2"/>
        <v>8760923</v>
      </c>
      <c r="AC31" s="83"/>
      <c r="AD31" s="83"/>
      <c r="AE31" s="109">
        <f t="shared" si="9"/>
        <v>0</v>
      </c>
      <c r="AF31" s="109"/>
      <c r="AG31" s="301" t="s">
        <v>650</v>
      </c>
      <c r="AH31" s="83"/>
      <c r="AI31" s="109">
        <f t="shared" si="8"/>
        <v>8760923</v>
      </c>
      <c r="AJ31" s="83"/>
      <c r="AK31" s="83"/>
      <c r="AL31" s="77"/>
      <c r="AM31" s="276">
        <f t="shared" si="4"/>
        <v>0</v>
      </c>
    </row>
    <row r="32" spans="1:40" s="285" customFormat="1" ht="18.75" customHeight="1" x14ac:dyDescent="0.25">
      <c r="A32" s="89" t="s">
        <v>34</v>
      </c>
      <c r="B32" s="466" t="s">
        <v>39</v>
      </c>
      <c r="C32" s="76" t="s">
        <v>119</v>
      </c>
      <c r="D32" s="91">
        <v>5</v>
      </c>
      <c r="E32" s="91">
        <v>231</v>
      </c>
      <c r="F32" s="299" t="s">
        <v>303</v>
      </c>
      <c r="G32" s="91">
        <v>1012107</v>
      </c>
      <c r="H32" s="252" t="s">
        <v>526</v>
      </c>
      <c r="I32" s="71" t="s">
        <v>204</v>
      </c>
      <c r="J32" s="111"/>
      <c r="K32" s="77">
        <v>118694638</v>
      </c>
      <c r="L32" s="83">
        <v>0</v>
      </c>
      <c r="M32" s="83">
        <f t="shared" si="5"/>
        <v>23738928</v>
      </c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>
        <f t="shared" si="10"/>
        <v>0</v>
      </c>
      <c r="AA32" s="109">
        <f t="shared" si="7"/>
        <v>23738928</v>
      </c>
      <c r="AB32" s="83">
        <f t="shared" si="2"/>
        <v>118694638</v>
      </c>
      <c r="AC32" s="111"/>
      <c r="AD32" s="111"/>
      <c r="AE32" s="109">
        <f t="shared" si="9"/>
        <v>0</v>
      </c>
      <c r="AF32" s="101"/>
      <c r="AG32" s="268"/>
      <c r="AH32" s="111"/>
      <c r="AI32" s="52">
        <v>23738928</v>
      </c>
      <c r="AJ32" s="92">
        <v>41543123</v>
      </c>
      <c r="AK32" s="111">
        <v>53412587</v>
      </c>
      <c r="AL32" s="92"/>
      <c r="AM32" s="276">
        <f t="shared" si="4"/>
        <v>0</v>
      </c>
      <c r="AN32" s="228"/>
    </row>
    <row r="33" spans="1:39" s="285" customFormat="1" ht="18.75" customHeight="1" x14ac:dyDescent="0.25">
      <c r="A33" s="89" t="s">
        <v>34</v>
      </c>
      <c r="B33" s="466" t="s">
        <v>39</v>
      </c>
      <c r="C33" s="76" t="s">
        <v>283</v>
      </c>
      <c r="D33" s="91">
        <v>5</v>
      </c>
      <c r="E33" s="91">
        <v>231</v>
      </c>
      <c r="F33" s="299" t="s">
        <v>402</v>
      </c>
      <c r="G33" s="91">
        <v>1012191</v>
      </c>
      <c r="H33" s="252" t="s">
        <v>527</v>
      </c>
      <c r="I33" s="71" t="s">
        <v>204</v>
      </c>
      <c r="J33" s="111"/>
      <c r="K33" s="77">
        <v>6418496</v>
      </c>
      <c r="L33" s="83">
        <v>0</v>
      </c>
      <c r="M33" s="83">
        <f t="shared" si="5"/>
        <v>6418496</v>
      </c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>
        <f t="shared" si="10"/>
        <v>0</v>
      </c>
      <c r="AA33" s="109">
        <f t="shared" si="7"/>
        <v>6418496</v>
      </c>
      <c r="AB33" s="83">
        <f t="shared" si="2"/>
        <v>6418496</v>
      </c>
      <c r="AC33" s="111"/>
      <c r="AD33" s="111"/>
      <c r="AE33" s="109">
        <f t="shared" si="9"/>
        <v>0</v>
      </c>
      <c r="AF33" s="101"/>
      <c r="AG33" s="268"/>
      <c r="AH33" s="111"/>
      <c r="AI33" s="109">
        <f t="shared" si="8"/>
        <v>6418496</v>
      </c>
      <c r="AJ33" s="111"/>
      <c r="AK33" s="111"/>
      <c r="AL33" s="92"/>
      <c r="AM33" s="276">
        <f t="shared" si="4"/>
        <v>0</v>
      </c>
    </row>
    <row r="34" spans="1:39" s="285" customFormat="1" ht="18.75" customHeight="1" x14ac:dyDescent="0.25">
      <c r="A34" s="89" t="s">
        <v>34</v>
      </c>
      <c r="B34" s="466" t="s">
        <v>39</v>
      </c>
      <c r="C34" s="76" t="s">
        <v>283</v>
      </c>
      <c r="D34" s="91">
        <v>5</v>
      </c>
      <c r="E34" s="91">
        <v>231</v>
      </c>
      <c r="F34" s="299" t="s">
        <v>402</v>
      </c>
      <c r="G34" s="91">
        <v>1012192</v>
      </c>
      <c r="H34" s="252" t="s">
        <v>528</v>
      </c>
      <c r="I34" s="71" t="s">
        <v>204</v>
      </c>
      <c r="J34" s="111"/>
      <c r="K34" s="77">
        <v>1126510</v>
      </c>
      <c r="L34" s="83">
        <v>0</v>
      </c>
      <c r="M34" s="83">
        <f t="shared" si="5"/>
        <v>1126510</v>
      </c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>
        <f t="shared" si="10"/>
        <v>0</v>
      </c>
      <c r="AA34" s="109">
        <f t="shared" si="7"/>
        <v>1126510</v>
      </c>
      <c r="AB34" s="83">
        <f t="shared" si="2"/>
        <v>1126510</v>
      </c>
      <c r="AC34" s="111"/>
      <c r="AD34" s="111"/>
      <c r="AE34" s="109">
        <f t="shared" si="9"/>
        <v>0</v>
      </c>
      <c r="AF34" s="101"/>
      <c r="AG34" s="268"/>
      <c r="AH34" s="111"/>
      <c r="AI34" s="109">
        <f t="shared" si="8"/>
        <v>1126510</v>
      </c>
      <c r="AJ34" s="111"/>
      <c r="AK34" s="111"/>
      <c r="AL34" s="92"/>
      <c r="AM34" s="276">
        <f t="shared" si="4"/>
        <v>0</v>
      </c>
    </row>
    <row r="35" spans="1:39" s="285" customFormat="1" ht="18.75" customHeight="1" x14ac:dyDescent="0.25">
      <c r="A35" s="89" t="s">
        <v>34</v>
      </c>
      <c r="B35" s="466" t="s">
        <v>39</v>
      </c>
      <c r="C35" s="76" t="s">
        <v>283</v>
      </c>
      <c r="D35" s="91">
        <v>5</v>
      </c>
      <c r="E35" s="91">
        <v>231</v>
      </c>
      <c r="F35" s="299" t="s">
        <v>402</v>
      </c>
      <c r="G35" s="91">
        <v>1012193</v>
      </c>
      <c r="H35" s="252" t="s">
        <v>553</v>
      </c>
      <c r="I35" s="71" t="s">
        <v>204</v>
      </c>
      <c r="J35" s="111"/>
      <c r="K35" s="77">
        <v>5851328</v>
      </c>
      <c r="L35" s="83">
        <v>1344448</v>
      </c>
      <c r="M35" s="83">
        <f t="shared" si="5"/>
        <v>4506880</v>
      </c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>
        <f t="shared" si="10"/>
        <v>0</v>
      </c>
      <c r="AA35" s="109">
        <f t="shared" si="7"/>
        <v>4506880</v>
      </c>
      <c r="AB35" s="83">
        <f t="shared" si="2"/>
        <v>4506880</v>
      </c>
      <c r="AC35" s="111"/>
      <c r="AD35" s="111"/>
      <c r="AE35" s="109">
        <f t="shared" si="9"/>
        <v>0</v>
      </c>
      <c r="AF35" s="101"/>
      <c r="AG35" s="268" t="s">
        <v>1250</v>
      </c>
      <c r="AH35" s="111"/>
      <c r="AI35" s="109">
        <f t="shared" si="8"/>
        <v>4506880</v>
      </c>
      <c r="AJ35" s="111"/>
      <c r="AK35" s="111"/>
      <c r="AL35" s="92"/>
      <c r="AM35" s="276">
        <f t="shared" si="4"/>
        <v>0</v>
      </c>
    </row>
    <row r="36" spans="1:39" s="285" customFormat="1" ht="18.75" customHeight="1" x14ac:dyDescent="0.25">
      <c r="A36" s="89" t="s">
        <v>34</v>
      </c>
      <c r="B36" s="466" t="s">
        <v>39</v>
      </c>
      <c r="C36" s="76" t="s">
        <v>283</v>
      </c>
      <c r="D36" s="91">
        <v>5</v>
      </c>
      <c r="E36" s="91">
        <v>231</v>
      </c>
      <c r="F36" s="299" t="s">
        <v>402</v>
      </c>
      <c r="G36" s="91" t="s">
        <v>557</v>
      </c>
      <c r="H36" s="252" t="s">
        <v>554</v>
      </c>
      <c r="I36" s="71" t="s">
        <v>204</v>
      </c>
      <c r="J36" s="111"/>
      <c r="K36" s="77">
        <v>399239042</v>
      </c>
      <c r="L36" s="83">
        <v>46379379</v>
      </c>
      <c r="M36" s="83">
        <f t="shared" si="5"/>
        <v>70571933</v>
      </c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>
        <f t="shared" si="10"/>
        <v>0</v>
      </c>
      <c r="AA36" s="109">
        <f t="shared" si="7"/>
        <v>70571933</v>
      </c>
      <c r="AB36" s="83">
        <f t="shared" ref="AB36:AB53" si="11">K36-L36-Z36</f>
        <v>352859663</v>
      </c>
      <c r="AC36" s="111"/>
      <c r="AD36" s="111"/>
      <c r="AE36" s="109">
        <f t="shared" si="9"/>
        <v>0</v>
      </c>
      <c r="AF36" s="109"/>
      <c r="AG36" s="268" t="s">
        <v>1110</v>
      </c>
      <c r="AH36" s="111"/>
      <c r="AI36" s="52">
        <v>70571933</v>
      </c>
      <c r="AJ36" s="92">
        <v>123500882</v>
      </c>
      <c r="AK36" s="92">
        <v>158786848</v>
      </c>
      <c r="AL36" s="92"/>
      <c r="AM36" s="276">
        <f t="shared" ref="AM36:AM53" si="12">K36-L36-AI36-AJ36-AK36</f>
        <v>0</v>
      </c>
    </row>
    <row r="37" spans="1:39" s="228" customFormat="1" ht="18.75" customHeight="1" x14ac:dyDescent="0.25">
      <c r="A37" s="76" t="s">
        <v>34</v>
      </c>
      <c r="B37" s="466" t="s">
        <v>39</v>
      </c>
      <c r="C37" s="76" t="s">
        <v>283</v>
      </c>
      <c r="D37" s="71">
        <v>5</v>
      </c>
      <c r="E37" s="71">
        <v>231</v>
      </c>
      <c r="F37" s="299" t="s">
        <v>402</v>
      </c>
      <c r="G37" s="71">
        <v>1012341</v>
      </c>
      <c r="H37" s="252" t="s">
        <v>577</v>
      </c>
      <c r="I37" s="71" t="s">
        <v>204</v>
      </c>
      <c r="J37" s="83"/>
      <c r="K37" s="77">
        <v>10833624</v>
      </c>
      <c r="L37" s="83">
        <v>8120108</v>
      </c>
      <c r="M37" s="83">
        <f t="shared" si="5"/>
        <v>2713516</v>
      </c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>
        <f t="shared" si="10"/>
        <v>0</v>
      </c>
      <c r="AA37" s="109">
        <f t="shared" si="7"/>
        <v>2713516</v>
      </c>
      <c r="AB37" s="83">
        <f t="shared" si="11"/>
        <v>2713516</v>
      </c>
      <c r="AC37" s="83"/>
      <c r="AD37" s="83"/>
      <c r="AE37" s="109">
        <f t="shared" si="9"/>
        <v>0</v>
      </c>
      <c r="AF37" s="83"/>
      <c r="AG37" s="301" t="s">
        <v>1286</v>
      </c>
      <c r="AH37" s="83"/>
      <c r="AI37" s="109">
        <f t="shared" si="8"/>
        <v>2713516</v>
      </c>
      <c r="AJ37" s="83"/>
      <c r="AK37" s="83"/>
      <c r="AL37" s="77"/>
      <c r="AM37" s="276">
        <f t="shared" si="12"/>
        <v>0</v>
      </c>
    </row>
    <row r="38" spans="1:39" s="228" customFormat="1" ht="18.75" customHeight="1" x14ac:dyDescent="0.25">
      <c r="A38" s="76" t="s">
        <v>34</v>
      </c>
      <c r="B38" s="466" t="s">
        <v>39</v>
      </c>
      <c r="C38" s="76" t="s">
        <v>283</v>
      </c>
      <c r="D38" s="71">
        <v>5</v>
      </c>
      <c r="E38" s="71">
        <v>231</v>
      </c>
      <c r="F38" s="299" t="s">
        <v>402</v>
      </c>
      <c r="G38" s="71" t="s">
        <v>595</v>
      </c>
      <c r="H38" s="477" t="s">
        <v>592</v>
      </c>
      <c r="I38" s="71" t="s">
        <v>204</v>
      </c>
      <c r="J38" s="83"/>
      <c r="K38" s="77">
        <v>231619472</v>
      </c>
      <c r="L38" s="83">
        <v>0</v>
      </c>
      <c r="M38" s="83">
        <f t="shared" si="5"/>
        <v>46323894.400000006</v>
      </c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>
        <f t="shared" si="10"/>
        <v>0</v>
      </c>
      <c r="AA38" s="109">
        <f t="shared" si="7"/>
        <v>46323894.400000006</v>
      </c>
      <c r="AB38" s="83">
        <f t="shared" si="11"/>
        <v>231619472</v>
      </c>
      <c r="AC38" s="83" t="s">
        <v>995</v>
      </c>
      <c r="AD38" s="83"/>
      <c r="AE38" s="109">
        <f t="shared" si="9"/>
        <v>0</v>
      </c>
      <c r="AF38" s="83"/>
      <c r="AG38" s="83" t="s">
        <v>1174</v>
      </c>
      <c r="AH38" s="83"/>
      <c r="AI38" s="52">
        <v>46323894.400000006</v>
      </c>
      <c r="AJ38" s="77">
        <v>81066815.199999988</v>
      </c>
      <c r="AK38" s="77">
        <v>104228762.40000001</v>
      </c>
      <c r="AL38" s="52" t="s">
        <v>1550</v>
      </c>
      <c r="AM38" s="276">
        <f t="shared" si="12"/>
        <v>0</v>
      </c>
    </row>
    <row r="39" spans="1:39" s="228" customFormat="1" ht="18.75" customHeight="1" x14ac:dyDescent="0.25">
      <c r="A39" s="76" t="s">
        <v>34</v>
      </c>
      <c r="B39" s="466" t="s">
        <v>39</v>
      </c>
      <c r="C39" s="76" t="s">
        <v>283</v>
      </c>
      <c r="D39" s="71">
        <v>5</v>
      </c>
      <c r="E39" s="71">
        <v>231</v>
      </c>
      <c r="F39" s="299" t="s">
        <v>402</v>
      </c>
      <c r="G39" s="71" t="s">
        <v>612</v>
      </c>
      <c r="H39" s="477" t="s">
        <v>600</v>
      </c>
      <c r="I39" s="71" t="s">
        <v>204</v>
      </c>
      <c r="J39" s="83"/>
      <c r="K39" s="77">
        <v>192829199</v>
      </c>
      <c r="L39" s="83">
        <v>0</v>
      </c>
      <c r="M39" s="83">
        <f t="shared" si="5"/>
        <v>38565839.800000004</v>
      </c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>
        <f t="shared" si="10"/>
        <v>0</v>
      </c>
      <c r="AA39" s="109">
        <f t="shared" si="7"/>
        <v>38565839.800000004</v>
      </c>
      <c r="AB39" s="83">
        <f t="shared" si="11"/>
        <v>192829199</v>
      </c>
      <c r="AC39" s="83"/>
      <c r="AD39" s="83"/>
      <c r="AE39" s="109">
        <f t="shared" si="9"/>
        <v>0</v>
      </c>
      <c r="AF39" s="83"/>
      <c r="AG39" s="301"/>
      <c r="AH39" s="83"/>
      <c r="AI39" s="52">
        <v>38565839.800000004</v>
      </c>
      <c r="AJ39" s="77">
        <v>67490219.649999991</v>
      </c>
      <c r="AK39" s="77">
        <v>86773139.549999997</v>
      </c>
      <c r="AL39" s="52" t="s">
        <v>1550</v>
      </c>
      <c r="AM39" s="276">
        <f t="shared" si="12"/>
        <v>0</v>
      </c>
    </row>
    <row r="40" spans="1:39" s="228" customFormat="1" ht="18.75" customHeight="1" x14ac:dyDescent="0.25">
      <c r="A40" s="76" t="s">
        <v>34</v>
      </c>
      <c r="B40" s="466" t="s">
        <v>39</v>
      </c>
      <c r="C40" s="76" t="s">
        <v>283</v>
      </c>
      <c r="D40" s="71">
        <v>5</v>
      </c>
      <c r="E40" s="71">
        <v>231</v>
      </c>
      <c r="F40" s="299" t="s">
        <v>402</v>
      </c>
      <c r="G40" s="71" t="s">
        <v>611</v>
      </c>
      <c r="H40" s="477" t="s">
        <v>192</v>
      </c>
      <c r="I40" s="71" t="s">
        <v>204</v>
      </c>
      <c r="J40" s="83"/>
      <c r="K40" s="77">
        <v>247563394</v>
      </c>
      <c r="L40" s="83">
        <v>0</v>
      </c>
      <c r="M40" s="83">
        <f t="shared" si="5"/>
        <v>49512678.800000004</v>
      </c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>
        <f t="shared" si="10"/>
        <v>0</v>
      </c>
      <c r="AA40" s="109">
        <f t="shared" si="7"/>
        <v>49512678.800000004</v>
      </c>
      <c r="AB40" s="83">
        <f t="shared" si="11"/>
        <v>247563394</v>
      </c>
      <c r="AC40" s="83"/>
      <c r="AD40" s="83"/>
      <c r="AE40" s="109">
        <f t="shared" si="9"/>
        <v>0</v>
      </c>
      <c r="AF40" s="83"/>
      <c r="AG40" s="301"/>
      <c r="AH40" s="83"/>
      <c r="AI40" s="52">
        <v>49512678.800000004</v>
      </c>
      <c r="AJ40" s="77">
        <v>86647187.899999991</v>
      </c>
      <c r="AK40" s="77">
        <v>111403527.3</v>
      </c>
      <c r="AL40" s="52" t="s">
        <v>1550</v>
      </c>
      <c r="AM40" s="276">
        <f t="shared" si="12"/>
        <v>0</v>
      </c>
    </row>
    <row r="41" spans="1:39" s="228" customFormat="1" ht="18.75" customHeight="1" x14ac:dyDescent="0.25">
      <c r="A41" s="76" t="s">
        <v>34</v>
      </c>
      <c r="B41" s="466" t="s">
        <v>39</v>
      </c>
      <c r="C41" s="76" t="s">
        <v>283</v>
      </c>
      <c r="D41" s="71">
        <v>5</v>
      </c>
      <c r="E41" s="71">
        <v>231</v>
      </c>
      <c r="F41" s="299" t="s">
        <v>402</v>
      </c>
      <c r="G41" s="71">
        <v>1012409</v>
      </c>
      <c r="H41" s="478" t="s">
        <v>645</v>
      </c>
      <c r="I41" s="71" t="s">
        <v>204</v>
      </c>
      <c r="J41" s="83"/>
      <c r="K41" s="77">
        <v>55323418</v>
      </c>
      <c r="L41" s="83">
        <v>21659784</v>
      </c>
      <c r="M41" s="83">
        <f t="shared" si="5"/>
        <v>33663634</v>
      </c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>
        <f t="shared" si="10"/>
        <v>0</v>
      </c>
      <c r="AA41" s="109">
        <f t="shared" si="7"/>
        <v>33663634</v>
      </c>
      <c r="AB41" s="83">
        <f t="shared" si="11"/>
        <v>33663634</v>
      </c>
      <c r="AC41" s="83"/>
      <c r="AD41" s="83"/>
      <c r="AE41" s="109">
        <f t="shared" si="9"/>
        <v>0</v>
      </c>
      <c r="AF41" s="83"/>
      <c r="AG41" s="301" t="s">
        <v>1253</v>
      </c>
      <c r="AH41" s="83"/>
      <c r="AI41" s="109">
        <f t="shared" si="8"/>
        <v>33663634</v>
      </c>
      <c r="AJ41" s="83"/>
      <c r="AK41" s="83"/>
      <c r="AL41" s="77"/>
      <c r="AM41" s="276">
        <f t="shared" si="12"/>
        <v>0</v>
      </c>
    </row>
    <row r="42" spans="1:39" s="228" customFormat="1" ht="18.75" customHeight="1" x14ac:dyDescent="0.25">
      <c r="A42" s="76" t="s">
        <v>591</v>
      </c>
      <c r="B42" s="466" t="s">
        <v>39</v>
      </c>
      <c r="C42" s="76" t="s">
        <v>421</v>
      </c>
      <c r="D42" s="71">
        <v>5</v>
      </c>
      <c r="E42" s="71">
        <v>231</v>
      </c>
      <c r="F42" s="259" t="s">
        <v>36</v>
      </c>
      <c r="G42" s="71">
        <v>1012832</v>
      </c>
      <c r="H42" s="478" t="s">
        <v>646</v>
      </c>
      <c r="I42" s="71" t="s">
        <v>41</v>
      </c>
      <c r="J42" s="83"/>
      <c r="K42" s="77">
        <v>2795000</v>
      </c>
      <c r="L42" s="83">
        <v>0</v>
      </c>
      <c r="M42" s="83">
        <f t="shared" si="5"/>
        <v>2795000</v>
      </c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>
        <f t="shared" si="10"/>
        <v>0</v>
      </c>
      <c r="AA42" s="109">
        <f t="shared" si="7"/>
        <v>2795000</v>
      </c>
      <c r="AB42" s="83">
        <f t="shared" si="11"/>
        <v>2795000</v>
      </c>
      <c r="AC42" s="83"/>
      <c r="AD42" s="83"/>
      <c r="AE42" s="109">
        <f t="shared" si="9"/>
        <v>0</v>
      </c>
      <c r="AF42" s="83"/>
      <c r="AG42" s="301"/>
      <c r="AH42" s="83"/>
      <c r="AI42" s="109">
        <f>AB42</f>
        <v>2795000</v>
      </c>
      <c r="AJ42" s="83"/>
      <c r="AK42" s="83"/>
      <c r="AL42" s="77"/>
      <c r="AM42" s="276">
        <f t="shared" si="12"/>
        <v>0</v>
      </c>
    </row>
    <row r="43" spans="1:39" s="228" customFormat="1" ht="18.75" customHeight="1" x14ac:dyDescent="0.25">
      <c r="A43" s="76" t="s">
        <v>34</v>
      </c>
      <c r="B43" s="466" t="s">
        <v>39</v>
      </c>
      <c r="C43" s="76" t="s">
        <v>421</v>
      </c>
      <c r="D43" s="71">
        <v>5</v>
      </c>
      <c r="E43" s="71">
        <v>231</v>
      </c>
      <c r="F43" s="299" t="s">
        <v>428</v>
      </c>
      <c r="G43" s="71" t="s">
        <v>1270</v>
      </c>
      <c r="H43" s="478" t="s">
        <v>1267</v>
      </c>
      <c r="I43" s="71" t="s">
        <v>204</v>
      </c>
      <c r="J43" s="83"/>
      <c r="K43" s="77">
        <v>40000000</v>
      </c>
      <c r="L43" s="83">
        <v>0</v>
      </c>
      <c r="M43" s="83">
        <f t="shared" si="5"/>
        <v>8000000</v>
      </c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>
        <f t="shared" si="10"/>
        <v>0</v>
      </c>
      <c r="AA43" s="109">
        <f t="shared" si="7"/>
        <v>8000000</v>
      </c>
      <c r="AB43" s="83">
        <f t="shared" si="11"/>
        <v>40000000</v>
      </c>
      <c r="AC43" s="83"/>
      <c r="AD43" s="83"/>
      <c r="AE43" s="109">
        <f t="shared" si="9"/>
        <v>0</v>
      </c>
      <c r="AF43" s="83"/>
      <c r="AG43" s="301"/>
      <c r="AH43" s="83"/>
      <c r="AI43" s="109">
        <v>8000000</v>
      </c>
      <c r="AJ43" s="109">
        <v>14000000</v>
      </c>
      <c r="AK43" s="109">
        <v>18000000</v>
      </c>
      <c r="AL43" s="77"/>
      <c r="AM43" s="276">
        <f t="shared" si="12"/>
        <v>0</v>
      </c>
    </row>
    <row r="44" spans="1:39" s="228" customFormat="1" ht="18.75" customHeight="1" x14ac:dyDescent="0.25">
      <c r="A44" s="76" t="s">
        <v>34</v>
      </c>
      <c r="B44" s="466" t="s">
        <v>39</v>
      </c>
      <c r="C44" s="76" t="s">
        <v>421</v>
      </c>
      <c r="D44" s="71">
        <v>5</v>
      </c>
      <c r="E44" s="71">
        <v>231</v>
      </c>
      <c r="F44" s="299" t="s">
        <v>428</v>
      </c>
      <c r="G44" s="71">
        <v>1012493</v>
      </c>
      <c r="H44" s="478" t="s">
        <v>928</v>
      </c>
      <c r="I44" s="71" t="s">
        <v>204</v>
      </c>
      <c r="J44" s="83">
        <v>2023</v>
      </c>
      <c r="K44" s="77">
        <v>115592960</v>
      </c>
      <c r="L44" s="83">
        <v>9004800</v>
      </c>
      <c r="M44" s="83">
        <f t="shared" si="5"/>
        <v>50000000</v>
      </c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>
        <f t="shared" si="10"/>
        <v>0</v>
      </c>
      <c r="AA44" s="109">
        <f t="shared" si="7"/>
        <v>50000000</v>
      </c>
      <c r="AB44" s="83">
        <f t="shared" si="11"/>
        <v>106588160</v>
      </c>
      <c r="AC44" s="83"/>
      <c r="AD44" s="83"/>
      <c r="AE44" s="109">
        <f t="shared" si="9"/>
        <v>0</v>
      </c>
      <c r="AF44" s="83"/>
      <c r="AG44" s="301" t="s">
        <v>1417</v>
      </c>
      <c r="AH44" s="83"/>
      <c r="AI44" s="109">
        <v>50000000</v>
      </c>
      <c r="AJ44" s="83">
        <v>56588160</v>
      </c>
      <c r="AK44" s="83"/>
      <c r="AL44" s="77">
        <v>0</v>
      </c>
      <c r="AM44" s="276">
        <f t="shared" si="12"/>
        <v>0</v>
      </c>
    </row>
    <row r="45" spans="1:39" s="228" customFormat="1" ht="18.75" customHeight="1" x14ac:dyDescent="0.25">
      <c r="A45" s="76" t="s">
        <v>34</v>
      </c>
      <c r="B45" s="466" t="s">
        <v>39</v>
      </c>
      <c r="C45" s="76" t="s">
        <v>421</v>
      </c>
      <c r="D45" s="71">
        <v>5</v>
      </c>
      <c r="E45" s="71">
        <v>231</v>
      </c>
      <c r="F45" s="299" t="s">
        <v>428</v>
      </c>
      <c r="G45" s="71">
        <v>1011472</v>
      </c>
      <c r="H45" s="478" t="s">
        <v>1070</v>
      </c>
      <c r="I45" s="71" t="s">
        <v>204</v>
      </c>
      <c r="J45" s="83"/>
      <c r="K45" s="77">
        <v>100000000</v>
      </c>
      <c r="L45" s="83">
        <v>0</v>
      </c>
      <c r="M45" s="83">
        <f t="shared" si="5"/>
        <v>100000000</v>
      </c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>
        <f t="shared" si="10"/>
        <v>0</v>
      </c>
      <c r="AA45" s="109">
        <f t="shared" si="7"/>
        <v>100000000</v>
      </c>
      <c r="AB45" s="83">
        <f t="shared" si="11"/>
        <v>100000000</v>
      </c>
      <c r="AC45" s="83"/>
      <c r="AD45" s="83"/>
      <c r="AE45" s="109">
        <f t="shared" si="9"/>
        <v>0</v>
      </c>
      <c r="AF45" s="83"/>
      <c r="AG45" s="301"/>
      <c r="AH45" s="83"/>
      <c r="AI45" s="109">
        <f>AB45</f>
        <v>100000000</v>
      </c>
      <c r="AJ45" s="83"/>
      <c r="AK45" s="83"/>
      <c r="AL45" s="77" t="s">
        <v>1416</v>
      </c>
      <c r="AM45" s="276">
        <f t="shared" si="12"/>
        <v>0</v>
      </c>
    </row>
    <row r="46" spans="1:39" s="228" customFormat="1" ht="18.75" customHeight="1" x14ac:dyDescent="0.25">
      <c r="A46" s="76" t="s">
        <v>34</v>
      </c>
      <c r="B46" s="466" t="s">
        <v>39</v>
      </c>
      <c r="C46" s="76" t="s">
        <v>421</v>
      </c>
      <c r="D46" s="71">
        <v>5</v>
      </c>
      <c r="E46" s="71">
        <v>231</v>
      </c>
      <c r="F46" s="299" t="s">
        <v>428</v>
      </c>
      <c r="G46" s="71">
        <v>1012774</v>
      </c>
      <c r="H46" s="478" t="s">
        <v>1071</v>
      </c>
      <c r="I46" s="71" t="s">
        <v>204</v>
      </c>
      <c r="J46" s="83"/>
      <c r="K46" s="77">
        <v>124756627</v>
      </c>
      <c r="L46" s="83">
        <v>0</v>
      </c>
      <c r="M46" s="83">
        <f t="shared" si="5"/>
        <v>24951325</v>
      </c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>
        <f t="shared" si="10"/>
        <v>0</v>
      </c>
      <c r="AA46" s="109">
        <f t="shared" si="7"/>
        <v>24951325</v>
      </c>
      <c r="AB46" s="83">
        <f t="shared" si="11"/>
        <v>124756627</v>
      </c>
      <c r="AC46" s="83"/>
      <c r="AD46" s="83"/>
      <c r="AE46" s="109">
        <f t="shared" si="9"/>
        <v>0</v>
      </c>
      <c r="AF46" s="83"/>
      <c r="AG46" s="301"/>
      <c r="AH46" s="83"/>
      <c r="AI46" s="52">
        <v>24951325</v>
      </c>
      <c r="AJ46" s="77">
        <v>43664819</v>
      </c>
      <c r="AK46" s="77">
        <v>56140483</v>
      </c>
      <c r="AL46" s="77"/>
      <c r="AM46" s="276">
        <f t="shared" si="12"/>
        <v>0</v>
      </c>
    </row>
    <row r="47" spans="1:39" s="228" customFormat="1" ht="18.75" customHeight="1" x14ac:dyDescent="0.25">
      <c r="A47" s="76" t="s">
        <v>34</v>
      </c>
      <c r="B47" s="466" t="s">
        <v>39</v>
      </c>
      <c r="C47" s="76" t="s">
        <v>421</v>
      </c>
      <c r="D47" s="71">
        <v>5</v>
      </c>
      <c r="E47" s="71">
        <v>231</v>
      </c>
      <c r="F47" s="299" t="s">
        <v>428</v>
      </c>
      <c r="G47" s="71">
        <v>1012775</v>
      </c>
      <c r="H47" s="478" t="s">
        <v>1072</v>
      </c>
      <c r="I47" s="71" t="s">
        <v>204</v>
      </c>
      <c r="J47" s="83"/>
      <c r="K47" s="77">
        <v>218318940</v>
      </c>
      <c r="L47" s="83">
        <v>0</v>
      </c>
      <c r="M47" s="83">
        <f t="shared" si="5"/>
        <v>43663788</v>
      </c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>
        <f t="shared" si="10"/>
        <v>0</v>
      </c>
      <c r="AA47" s="109">
        <f t="shared" si="7"/>
        <v>43663788</v>
      </c>
      <c r="AB47" s="83">
        <f t="shared" si="11"/>
        <v>218318940</v>
      </c>
      <c r="AC47" s="83"/>
      <c r="AD47" s="83"/>
      <c r="AE47" s="109">
        <f t="shared" si="9"/>
        <v>0</v>
      </c>
      <c r="AF47" s="83"/>
      <c r="AG47" s="301"/>
      <c r="AH47" s="83"/>
      <c r="AI47" s="109">
        <v>43663788</v>
      </c>
      <c r="AJ47" s="83">
        <v>76411629</v>
      </c>
      <c r="AK47" s="83">
        <v>98243523</v>
      </c>
      <c r="AL47" s="77"/>
      <c r="AM47" s="276">
        <f t="shared" si="12"/>
        <v>0</v>
      </c>
    </row>
    <row r="48" spans="1:39" s="228" customFormat="1" ht="18.75" customHeight="1" x14ac:dyDescent="0.25">
      <c r="A48" s="76" t="s">
        <v>34</v>
      </c>
      <c r="B48" s="466" t="s">
        <v>39</v>
      </c>
      <c r="C48" s="76" t="s">
        <v>421</v>
      </c>
      <c r="D48" s="71">
        <v>5</v>
      </c>
      <c r="E48" s="71">
        <v>231</v>
      </c>
      <c r="F48" s="299" t="s">
        <v>428</v>
      </c>
      <c r="G48" s="71" t="s">
        <v>558</v>
      </c>
      <c r="H48" s="478" t="s">
        <v>1200</v>
      </c>
      <c r="I48" s="71" t="s">
        <v>204</v>
      </c>
      <c r="J48" s="83"/>
      <c r="K48" s="77">
        <v>111873209</v>
      </c>
      <c r="L48" s="83">
        <v>0</v>
      </c>
      <c r="M48" s="83">
        <f t="shared" si="5"/>
        <v>22374642</v>
      </c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>
        <f t="shared" si="10"/>
        <v>0</v>
      </c>
      <c r="AA48" s="109">
        <f t="shared" si="7"/>
        <v>22374642</v>
      </c>
      <c r="AB48" s="83">
        <f t="shared" si="11"/>
        <v>111873209</v>
      </c>
      <c r="AC48" s="83"/>
      <c r="AD48" s="83"/>
      <c r="AE48" s="109">
        <f t="shared" si="9"/>
        <v>0</v>
      </c>
      <c r="AF48" s="83"/>
      <c r="AG48" s="301"/>
      <c r="AH48" s="83"/>
      <c r="AI48" s="52">
        <v>22374642</v>
      </c>
      <c r="AJ48" s="77">
        <v>39155623</v>
      </c>
      <c r="AK48" s="77">
        <v>50342944</v>
      </c>
      <c r="AL48" s="77"/>
      <c r="AM48" s="276">
        <f t="shared" si="12"/>
        <v>0</v>
      </c>
    </row>
    <row r="49" spans="1:39" s="228" customFormat="1" ht="18.75" customHeight="1" x14ac:dyDescent="0.25">
      <c r="A49" s="76" t="s">
        <v>34</v>
      </c>
      <c r="B49" s="466" t="s">
        <v>39</v>
      </c>
      <c r="C49" s="76" t="s">
        <v>421</v>
      </c>
      <c r="D49" s="71">
        <v>5</v>
      </c>
      <c r="E49" s="71">
        <v>231</v>
      </c>
      <c r="F49" s="299" t="s">
        <v>428</v>
      </c>
      <c r="G49" s="71" t="s">
        <v>1271</v>
      </c>
      <c r="H49" s="478" t="s">
        <v>1268</v>
      </c>
      <c r="I49" s="71" t="s">
        <v>204</v>
      </c>
      <c r="J49" s="83"/>
      <c r="K49" s="77">
        <v>133968073</v>
      </c>
      <c r="L49" s="83">
        <v>0</v>
      </c>
      <c r="M49" s="83">
        <f t="shared" si="5"/>
        <v>26793615</v>
      </c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>
        <f t="shared" si="10"/>
        <v>0</v>
      </c>
      <c r="AA49" s="109">
        <f t="shared" si="7"/>
        <v>26793615</v>
      </c>
      <c r="AB49" s="83">
        <f t="shared" si="11"/>
        <v>133968073</v>
      </c>
      <c r="AC49" s="83"/>
      <c r="AD49" s="83"/>
      <c r="AE49" s="109">
        <f t="shared" si="9"/>
        <v>0</v>
      </c>
      <c r="AF49" s="83"/>
      <c r="AG49" s="301"/>
      <c r="AH49" s="83"/>
      <c r="AI49" s="52">
        <v>26793615</v>
      </c>
      <c r="AJ49" s="77">
        <v>46888825</v>
      </c>
      <c r="AK49" s="77">
        <v>60285633</v>
      </c>
      <c r="AL49" s="77"/>
      <c r="AM49" s="276">
        <f t="shared" si="12"/>
        <v>0</v>
      </c>
    </row>
    <row r="50" spans="1:39" s="228" customFormat="1" ht="27" x14ac:dyDescent="0.25">
      <c r="A50" s="76" t="s">
        <v>34</v>
      </c>
      <c r="B50" s="466" t="s">
        <v>35</v>
      </c>
      <c r="C50" s="76" t="s">
        <v>468</v>
      </c>
      <c r="D50" s="71">
        <v>5</v>
      </c>
      <c r="E50" s="71">
        <v>231</v>
      </c>
      <c r="F50" s="299" t="s">
        <v>469</v>
      </c>
      <c r="G50" s="482">
        <v>1012962</v>
      </c>
      <c r="H50" s="478" t="s">
        <v>1551</v>
      </c>
      <c r="I50" s="71" t="s">
        <v>204</v>
      </c>
      <c r="J50" s="83"/>
      <c r="K50" s="77">
        <v>135244766</v>
      </c>
      <c r="L50" s="83">
        <v>0</v>
      </c>
      <c r="M50" s="83">
        <f t="shared" si="5"/>
        <v>27048953</v>
      </c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>
        <f t="shared" si="10"/>
        <v>0</v>
      </c>
      <c r="AA50" s="109">
        <f t="shared" si="7"/>
        <v>27048953</v>
      </c>
      <c r="AB50" s="83">
        <f t="shared" si="11"/>
        <v>135244766</v>
      </c>
      <c r="AC50" s="83"/>
      <c r="AD50" s="83"/>
      <c r="AE50" s="109">
        <f t="shared" si="9"/>
        <v>0</v>
      </c>
      <c r="AF50" s="83"/>
      <c r="AG50" s="301"/>
      <c r="AH50" s="83"/>
      <c r="AI50" s="52">
        <v>27048953</v>
      </c>
      <c r="AJ50" s="77">
        <v>47335668</v>
      </c>
      <c r="AK50" s="77">
        <v>60860145</v>
      </c>
      <c r="AL50" s="77" t="s">
        <v>1550</v>
      </c>
      <c r="AM50" s="276">
        <f t="shared" si="12"/>
        <v>0</v>
      </c>
    </row>
    <row r="51" spans="1:39" s="228" customFormat="1" ht="18.75" customHeight="1" x14ac:dyDescent="0.25">
      <c r="A51" s="76" t="s">
        <v>34</v>
      </c>
      <c r="B51" s="466" t="s">
        <v>35</v>
      </c>
      <c r="C51" s="76" t="s">
        <v>468</v>
      </c>
      <c r="D51" s="71">
        <v>5</v>
      </c>
      <c r="E51" s="71">
        <v>231</v>
      </c>
      <c r="F51" s="299" t="s">
        <v>469</v>
      </c>
      <c r="G51" s="482">
        <v>1012963</v>
      </c>
      <c r="H51" s="478" t="s">
        <v>1552</v>
      </c>
      <c r="I51" s="71" t="s">
        <v>204</v>
      </c>
      <c r="J51" s="83"/>
      <c r="K51" s="77">
        <v>11679161</v>
      </c>
      <c r="L51" s="83">
        <v>0</v>
      </c>
      <c r="M51" s="83">
        <f t="shared" si="5"/>
        <v>5000000</v>
      </c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>
        <f t="shared" si="10"/>
        <v>0</v>
      </c>
      <c r="AA51" s="109">
        <f t="shared" si="7"/>
        <v>5000000</v>
      </c>
      <c r="AB51" s="83">
        <f t="shared" si="11"/>
        <v>11679161</v>
      </c>
      <c r="AC51" s="83"/>
      <c r="AD51" s="83"/>
      <c r="AE51" s="109">
        <f t="shared" si="9"/>
        <v>0</v>
      </c>
      <c r="AF51" s="83"/>
      <c r="AG51" s="301"/>
      <c r="AH51" s="83"/>
      <c r="AI51" s="52">
        <v>5000000</v>
      </c>
      <c r="AJ51" s="83">
        <v>6679161</v>
      </c>
      <c r="AK51" s="83"/>
      <c r="AL51" s="77" t="s">
        <v>1550</v>
      </c>
      <c r="AM51" s="276">
        <f t="shared" si="12"/>
        <v>0</v>
      </c>
    </row>
    <row r="52" spans="1:39" s="228" customFormat="1" ht="18.75" customHeight="1" x14ac:dyDescent="0.25">
      <c r="A52" s="76" t="s">
        <v>34</v>
      </c>
      <c r="B52" s="466" t="s">
        <v>35</v>
      </c>
      <c r="C52" s="76" t="s">
        <v>468</v>
      </c>
      <c r="D52" s="71">
        <v>5</v>
      </c>
      <c r="E52" s="71">
        <v>231</v>
      </c>
      <c r="F52" s="299" t="s">
        <v>469</v>
      </c>
      <c r="G52" s="482">
        <v>1012964</v>
      </c>
      <c r="H52" s="478" t="s">
        <v>1549</v>
      </c>
      <c r="I52" s="71" t="s">
        <v>204</v>
      </c>
      <c r="J52" s="83"/>
      <c r="K52" s="77">
        <v>123829245</v>
      </c>
      <c r="L52" s="83">
        <v>0</v>
      </c>
      <c r="M52" s="83">
        <f t="shared" si="5"/>
        <v>24765849</v>
      </c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>
        <f t="shared" si="10"/>
        <v>0</v>
      </c>
      <c r="AA52" s="109">
        <f t="shared" si="7"/>
        <v>24765849</v>
      </c>
      <c r="AB52" s="83">
        <f t="shared" si="11"/>
        <v>123829245</v>
      </c>
      <c r="AC52" s="83"/>
      <c r="AD52" s="83"/>
      <c r="AE52" s="109">
        <f t="shared" si="9"/>
        <v>0</v>
      </c>
      <c r="AF52" s="83"/>
      <c r="AG52" s="301"/>
      <c r="AH52" s="83"/>
      <c r="AI52" s="109">
        <v>24765849</v>
      </c>
      <c r="AJ52" s="77">
        <v>43340236</v>
      </c>
      <c r="AK52" s="77">
        <v>55723160</v>
      </c>
      <c r="AL52" s="77" t="s">
        <v>1550</v>
      </c>
      <c r="AM52" s="276">
        <f t="shared" si="12"/>
        <v>0</v>
      </c>
    </row>
    <row r="53" spans="1:39" s="285" customFormat="1" ht="17.25" customHeight="1" x14ac:dyDescent="0.25">
      <c r="A53" s="76" t="s">
        <v>591</v>
      </c>
      <c r="B53" s="466" t="s">
        <v>35</v>
      </c>
      <c r="C53" s="76" t="s">
        <v>468</v>
      </c>
      <c r="D53" s="71">
        <v>5</v>
      </c>
      <c r="E53" s="71">
        <v>231</v>
      </c>
      <c r="F53" s="259" t="s">
        <v>36</v>
      </c>
      <c r="G53" s="482">
        <v>1012965</v>
      </c>
      <c r="H53" s="478" t="s">
        <v>665</v>
      </c>
      <c r="I53" s="71" t="s">
        <v>41</v>
      </c>
      <c r="J53" s="71"/>
      <c r="K53" s="109">
        <v>4900000</v>
      </c>
      <c r="L53" s="83">
        <v>0</v>
      </c>
      <c r="M53" s="83">
        <f t="shared" si="5"/>
        <v>4900000</v>
      </c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109">
        <f t="shared" si="7"/>
        <v>4900000</v>
      </c>
      <c r="AB53" s="83">
        <f t="shared" si="11"/>
        <v>4900000</v>
      </c>
      <c r="AC53" s="71"/>
      <c r="AD53" s="71"/>
      <c r="AE53" s="71"/>
      <c r="AF53" s="71"/>
      <c r="AG53" s="71"/>
      <c r="AH53" s="83"/>
      <c r="AI53" s="109">
        <f>AB53</f>
        <v>4900000</v>
      </c>
      <c r="AJ53" s="71"/>
      <c r="AK53" s="71"/>
      <c r="AL53" s="71"/>
      <c r="AM53" s="276">
        <f t="shared" si="12"/>
        <v>0</v>
      </c>
    </row>
    <row r="54" spans="1:39" s="285" customFormat="1" x14ac:dyDescent="0.2">
      <c r="A54" s="121"/>
      <c r="B54" s="121"/>
      <c r="C54" s="121"/>
      <c r="D54" s="167"/>
      <c r="E54" s="167"/>
      <c r="F54" s="300"/>
      <c r="G54" s="167"/>
      <c r="H54" s="121"/>
      <c r="I54" s="167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  <c r="AB54" s="453"/>
      <c r="AC54" s="453"/>
      <c r="AD54" s="453"/>
      <c r="AE54" s="453"/>
      <c r="AF54" s="453"/>
      <c r="AG54" s="453"/>
      <c r="AH54" s="453"/>
      <c r="AI54" s="479"/>
      <c r="AJ54" s="453"/>
      <c r="AK54" s="453"/>
      <c r="AM54" s="453"/>
    </row>
    <row r="55" spans="1:39" s="285" customFormat="1" x14ac:dyDescent="0.2">
      <c r="A55" s="121"/>
      <c r="B55" s="121"/>
      <c r="C55" s="121"/>
      <c r="D55" s="167"/>
      <c r="E55" s="167"/>
      <c r="F55" s="300"/>
      <c r="G55" s="167"/>
      <c r="H55" s="121"/>
      <c r="I55" s="167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  <c r="AE55" s="453"/>
      <c r="AF55" s="453"/>
      <c r="AG55" s="453"/>
      <c r="AH55" s="453"/>
      <c r="AI55" s="453"/>
      <c r="AJ55" s="453"/>
      <c r="AK55" s="453"/>
      <c r="AM55" s="453"/>
    </row>
    <row r="57" spans="1:39" x14ac:dyDescent="0.2">
      <c r="L57" s="229"/>
      <c r="M57" s="229"/>
      <c r="N57" s="229">
        <f t="shared" ref="N57:Y57" si="13">SUBTOTAL(9,N28:N32)</f>
        <v>0</v>
      </c>
      <c r="O57" s="229">
        <f t="shared" si="13"/>
        <v>0</v>
      </c>
      <c r="P57" s="229">
        <f t="shared" si="13"/>
        <v>0</v>
      </c>
      <c r="Q57" s="229">
        <f t="shared" si="13"/>
        <v>0</v>
      </c>
      <c r="R57" s="229">
        <f t="shared" si="13"/>
        <v>0</v>
      </c>
      <c r="S57" s="229">
        <f t="shared" si="13"/>
        <v>0</v>
      </c>
      <c r="T57" s="229">
        <f t="shared" si="13"/>
        <v>0</v>
      </c>
      <c r="U57" s="229">
        <f t="shared" si="13"/>
        <v>0</v>
      </c>
      <c r="V57" s="229">
        <f t="shared" si="13"/>
        <v>0</v>
      </c>
      <c r="W57" s="229">
        <f t="shared" si="13"/>
        <v>0</v>
      </c>
      <c r="X57" s="229">
        <f t="shared" si="13"/>
        <v>0</v>
      </c>
      <c r="Y57" s="229">
        <f t="shared" si="13"/>
        <v>0</v>
      </c>
      <c r="Z57" s="229"/>
      <c r="AA57" s="229"/>
      <c r="AB57" s="229"/>
      <c r="AC57" s="229">
        <f>SUBTOTAL(9,AC28:AC32)</f>
        <v>0</v>
      </c>
      <c r="AD57" s="229"/>
      <c r="AE57" s="229"/>
      <c r="AF57" s="229"/>
      <c r="AG57" s="229"/>
      <c r="AH57" s="229"/>
      <c r="AI57" s="229"/>
      <c r="AJ57" s="229"/>
      <c r="AK57" s="229"/>
      <c r="AM57" s="229"/>
    </row>
    <row r="60" spans="1:39" x14ac:dyDescent="0.2">
      <c r="L60" s="229"/>
      <c r="M60" s="229"/>
      <c r="N60" s="229">
        <f t="shared" ref="N60:AC60" si="14">SUBTOTAL(9,N28:N59)</f>
        <v>0</v>
      </c>
      <c r="O60" s="229">
        <f t="shared" si="14"/>
        <v>0</v>
      </c>
      <c r="P60" s="229">
        <f t="shared" si="14"/>
        <v>0</v>
      </c>
      <c r="Q60" s="229">
        <f t="shared" si="14"/>
        <v>0</v>
      </c>
      <c r="R60" s="229">
        <f t="shared" si="14"/>
        <v>0</v>
      </c>
      <c r="S60" s="229">
        <f t="shared" si="14"/>
        <v>0</v>
      </c>
      <c r="T60" s="229">
        <f t="shared" si="14"/>
        <v>0</v>
      </c>
      <c r="U60" s="229">
        <f t="shared" si="14"/>
        <v>0</v>
      </c>
      <c r="V60" s="229">
        <f t="shared" si="14"/>
        <v>0</v>
      </c>
      <c r="W60" s="229">
        <f t="shared" si="14"/>
        <v>0</v>
      </c>
      <c r="X60" s="229">
        <f t="shared" si="14"/>
        <v>0</v>
      </c>
      <c r="Y60" s="229">
        <f t="shared" si="14"/>
        <v>0</v>
      </c>
      <c r="Z60" s="229"/>
      <c r="AA60" s="229"/>
      <c r="AB60" s="229"/>
      <c r="AC60" s="229">
        <f t="shared" si="14"/>
        <v>0</v>
      </c>
      <c r="AD60" s="229"/>
      <c r="AE60" s="229"/>
      <c r="AF60" s="229"/>
      <c r="AG60" s="229"/>
      <c r="AH60" s="229"/>
      <c r="AI60" s="229"/>
      <c r="AJ60" s="229"/>
      <c r="AK60" s="229"/>
    </row>
  </sheetData>
  <autoFilter ref="A3:AN53"/>
  <conditionalFormatting sqref="L4:L53 AB4:AB53 AD5:AD21 AD23:AD28">
    <cfRule type="cellIs" dxfId="21" priority="105" operator="lessThan">
      <formula>0</formula>
    </cfRule>
  </conditionalFormatting>
  <conditionalFormatting sqref="AE4:AE52">
    <cfRule type="cellIs" dxfId="20" priority="3" operator="lessThan">
      <formula>0</formula>
    </cfRule>
  </conditionalFormatting>
  <conditionalFormatting sqref="AF2 AF4:AF52">
    <cfRule type="cellIs" dxfId="19" priority="25" operator="greaterThan">
      <formula>$Z2</formula>
    </cfRule>
  </conditionalFormatting>
  <pageMargins left="0.28999999999999998" right="0.2" top="0.75" bottom="0.75" header="0.26" footer="0.3"/>
  <pageSetup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O234"/>
  <sheetViews>
    <sheetView showGridLines="0" zoomScaleNormal="100" zoomScalePageLayoutView="150" workbookViewId="0">
      <pane ySplit="3" topLeftCell="A223" activePane="bottomLeft" state="frozen"/>
      <selection activeCell="C1" sqref="C1"/>
      <selection pane="bottomLeft" activeCell="A4" sqref="A4:IV233"/>
    </sheetView>
  </sheetViews>
  <sheetFormatPr defaultColWidth="8.85546875" defaultRowHeight="15" outlineLevelCol="1" x14ac:dyDescent="0.25"/>
  <cols>
    <col min="1" max="1" width="18.7109375" style="53" customWidth="1"/>
    <col min="2" max="2" width="18.28515625" style="54" customWidth="1"/>
    <col min="3" max="3" width="14.28515625" style="53" customWidth="1"/>
    <col min="4" max="4" width="6.85546875" style="55" customWidth="1"/>
    <col min="5" max="5" width="6.42578125" style="55" customWidth="1"/>
    <col min="6" max="6" width="21.140625" style="53" customWidth="1"/>
    <col min="7" max="7" width="9.140625" style="55" customWidth="1"/>
    <col min="8" max="8" width="52.5703125" style="56" customWidth="1"/>
    <col min="9" max="9" width="17.5703125" style="16" customWidth="1"/>
    <col min="10" max="10" width="9.7109375" style="55" customWidth="1"/>
    <col min="11" max="11" width="15.85546875" style="79" customWidth="1"/>
    <col min="12" max="12" width="13.140625" style="79" customWidth="1"/>
    <col min="13" max="13" width="14" style="79" customWidth="1"/>
    <col min="14" max="14" width="9.85546875" style="79" hidden="1" customWidth="1" outlineLevel="1"/>
    <col min="15" max="15" width="10.7109375" style="79" hidden="1" customWidth="1" outlineLevel="1"/>
    <col min="16" max="16" width="11.85546875" style="79" hidden="1" customWidth="1" outlineLevel="1"/>
    <col min="17" max="18" width="12" style="79" hidden="1" customWidth="1" outlineLevel="1"/>
    <col min="19" max="19" width="11.5703125" style="79" hidden="1" customWidth="1" outlineLevel="1"/>
    <col min="20" max="20" width="12.42578125" style="79" hidden="1" customWidth="1" outlineLevel="1"/>
    <col min="21" max="24" width="10.7109375" style="79" hidden="1" customWidth="1" outlineLevel="1"/>
    <col min="25" max="25" width="9.85546875" style="79" hidden="1" customWidth="1" outlineLevel="1"/>
    <col min="26" max="26" width="14" style="79" customWidth="1" collapsed="1"/>
    <col min="27" max="27" width="13.7109375" style="79" customWidth="1"/>
    <col min="28" max="28" width="14.28515625" style="79" customWidth="1"/>
    <col min="29" max="29" width="24.28515625" style="117" hidden="1" customWidth="1"/>
    <col min="30" max="30" width="11.85546875" style="118" customWidth="1"/>
    <col min="31" max="31" width="13.5703125" style="79" customWidth="1"/>
    <col min="32" max="32" width="14.28515625" style="79" customWidth="1"/>
    <col min="33" max="33" width="20.5703125" style="117" customWidth="1"/>
    <col min="34" max="34" width="13" style="79" customWidth="1"/>
    <col min="35" max="37" width="14" style="79" customWidth="1"/>
    <col min="38" max="38" width="18.28515625" style="79" customWidth="1"/>
    <col min="39" max="39" width="16.140625" style="79" customWidth="1"/>
    <col min="40" max="16384" width="8.85546875" style="16"/>
  </cols>
  <sheetData>
    <row r="1" spans="1:39" ht="15.75" x14ac:dyDescent="0.3">
      <c r="A1" s="24" t="s">
        <v>66</v>
      </c>
      <c r="B1" s="24"/>
      <c r="C1" s="24"/>
      <c r="D1" s="24"/>
      <c r="E1" s="24"/>
      <c r="F1" s="24"/>
      <c r="G1" s="24"/>
      <c r="H1" s="25"/>
      <c r="I1" s="74"/>
      <c r="J1" s="269"/>
      <c r="K1" s="86" t="e">
        <f t="shared" ref="K1:AM1" si="0">SUM(#REF!)</f>
        <v>#REF!</v>
      </c>
      <c r="L1" s="86" t="e">
        <f t="shared" si="0"/>
        <v>#REF!</v>
      </c>
      <c r="M1" s="86" t="e">
        <f t="shared" si="0"/>
        <v>#REF!</v>
      </c>
      <c r="N1" s="86" t="e">
        <f t="shared" si="0"/>
        <v>#REF!</v>
      </c>
      <c r="O1" s="86" t="e">
        <f t="shared" si="0"/>
        <v>#REF!</v>
      </c>
      <c r="P1" s="86" t="e">
        <f t="shared" si="0"/>
        <v>#REF!</v>
      </c>
      <c r="Q1" s="86" t="e">
        <f t="shared" si="0"/>
        <v>#REF!</v>
      </c>
      <c r="R1" s="86" t="e">
        <f t="shared" si="0"/>
        <v>#REF!</v>
      </c>
      <c r="S1" s="86" t="e">
        <f t="shared" si="0"/>
        <v>#REF!</v>
      </c>
      <c r="T1" s="86" t="e">
        <f t="shared" si="0"/>
        <v>#REF!</v>
      </c>
      <c r="U1" s="86" t="e">
        <f t="shared" si="0"/>
        <v>#REF!</v>
      </c>
      <c r="V1" s="86" t="e">
        <f t="shared" si="0"/>
        <v>#REF!</v>
      </c>
      <c r="W1" s="86" t="e">
        <f t="shared" si="0"/>
        <v>#REF!</v>
      </c>
      <c r="X1" s="86" t="e">
        <f t="shared" si="0"/>
        <v>#REF!</v>
      </c>
      <c r="Y1" s="86" t="e">
        <f t="shared" si="0"/>
        <v>#REF!</v>
      </c>
      <c r="Z1" s="86" t="e">
        <f t="shared" si="0"/>
        <v>#REF!</v>
      </c>
      <c r="AA1" s="86" t="e">
        <f t="shared" si="0"/>
        <v>#REF!</v>
      </c>
      <c r="AB1" s="86" t="e">
        <f t="shared" si="0"/>
        <v>#REF!</v>
      </c>
      <c r="AC1" s="86" t="e">
        <f t="shared" si="0"/>
        <v>#REF!</v>
      </c>
      <c r="AD1" s="86" t="e">
        <f t="shared" si="0"/>
        <v>#REF!</v>
      </c>
      <c r="AE1" s="86" t="e">
        <f t="shared" si="0"/>
        <v>#REF!</v>
      </c>
      <c r="AF1" s="86" t="e">
        <f t="shared" si="0"/>
        <v>#REF!</v>
      </c>
      <c r="AG1" s="86" t="e">
        <f t="shared" si="0"/>
        <v>#REF!</v>
      </c>
      <c r="AH1" s="86" t="e">
        <f t="shared" si="0"/>
        <v>#REF!</v>
      </c>
      <c r="AI1" s="86" t="e">
        <f t="shared" si="0"/>
        <v>#REF!</v>
      </c>
      <c r="AJ1" s="86" t="e">
        <f t="shared" si="0"/>
        <v>#REF!</v>
      </c>
      <c r="AK1" s="86" t="e">
        <f t="shared" si="0"/>
        <v>#REF!</v>
      </c>
      <c r="AL1" s="86" t="e">
        <f t="shared" si="0"/>
        <v>#REF!</v>
      </c>
      <c r="AM1" s="86" t="e">
        <f t="shared" si="0"/>
        <v>#REF!</v>
      </c>
    </row>
    <row r="2" spans="1:39" ht="15" customHeight="1" x14ac:dyDescent="0.3">
      <c r="A2" s="26"/>
      <c r="B2" s="27"/>
      <c r="C2" s="26"/>
      <c r="D2" s="29"/>
      <c r="E2" s="29"/>
      <c r="F2" s="27"/>
      <c r="G2" s="29"/>
      <c r="H2" s="30"/>
      <c r="I2" s="31"/>
      <c r="J2" s="32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4">
        <v>0</v>
      </c>
      <c r="AD2" s="88"/>
      <c r="AE2" s="33"/>
      <c r="AF2" s="33"/>
      <c r="AG2" s="34">
        <v>0</v>
      </c>
      <c r="AH2" s="33"/>
      <c r="AI2" s="33"/>
      <c r="AJ2" s="33"/>
      <c r="AK2" s="33"/>
      <c r="AL2" s="33"/>
      <c r="AM2" s="33"/>
    </row>
    <row r="3" spans="1:39" s="38" customFormat="1" ht="42.75" x14ac:dyDescent="0.25">
      <c r="A3" s="37" t="s">
        <v>0</v>
      </c>
      <c r="B3" s="11" t="s">
        <v>2</v>
      </c>
      <c r="C3" s="37" t="s">
        <v>1425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37" t="s">
        <v>8</v>
      </c>
      <c r="J3" s="11" t="s">
        <v>10</v>
      </c>
      <c r="K3" s="110" t="s">
        <v>1297</v>
      </c>
      <c r="L3" s="110" t="s">
        <v>1298</v>
      </c>
      <c r="M3" s="110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10" t="s">
        <v>294</v>
      </c>
      <c r="AM3" s="110" t="s">
        <v>31</v>
      </c>
    </row>
    <row r="4" spans="1:39" s="234" customFormat="1" ht="15" customHeight="1" x14ac:dyDescent="0.25">
      <c r="A4" s="100" t="s">
        <v>34</v>
      </c>
      <c r="B4" s="97" t="s">
        <v>39</v>
      </c>
      <c r="C4" s="232" t="s">
        <v>126</v>
      </c>
      <c r="D4" s="97">
        <v>5</v>
      </c>
      <c r="E4" s="97">
        <v>231</v>
      </c>
      <c r="F4" s="233" t="s">
        <v>87</v>
      </c>
      <c r="G4" s="97">
        <v>1011973</v>
      </c>
      <c r="H4" s="98" t="s">
        <v>410</v>
      </c>
      <c r="I4" s="278" t="s">
        <v>49</v>
      </c>
      <c r="J4" s="233"/>
      <c r="K4" s="101">
        <v>7028</v>
      </c>
      <c r="L4" s="101">
        <v>0</v>
      </c>
      <c r="M4" s="101">
        <f>AI4</f>
        <v>7028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3">
        <f t="shared" ref="Z4:Z13" si="1">SUM(N4:Y4)</f>
        <v>0</v>
      </c>
      <c r="AA4" s="101">
        <f>M4-Z4</f>
        <v>7028</v>
      </c>
      <c r="AB4" s="101">
        <f>K4-L4-Z4</f>
        <v>7028</v>
      </c>
      <c r="AC4" s="103"/>
      <c r="AD4" s="101"/>
      <c r="AE4" s="101">
        <f t="shared" ref="AE4:AE35" si="2">+Z4-AD4</f>
        <v>0</v>
      </c>
      <c r="AF4" s="101"/>
      <c r="AG4" s="103">
        <v>0</v>
      </c>
      <c r="AH4" s="103"/>
      <c r="AI4" s="101">
        <v>7028</v>
      </c>
      <c r="AJ4" s="103"/>
      <c r="AK4" s="103"/>
      <c r="AL4" s="103"/>
      <c r="AM4" s="276">
        <f>K4-L4-AI4-AJ4-AK4</f>
        <v>0</v>
      </c>
    </row>
    <row r="5" spans="1:39" s="253" customFormat="1" x14ac:dyDescent="0.25">
      <c r="A5" s="126" t="s">
        <v>34</v>
      </c>
      <c r="B5" s="247" t="s">
        <v>39</v>
      </c>
      <c r="C5" s="98" t="s">
        <v>119</v>
      </c>
      <c r="D5" s="44">
        <v>5</v>
      </c>
      <c r="E5" s="44">
        <v>231</v>
      </c>
      <c r="F5" s="249" t="s">
        <v>108</v>
      </c>
      <c r="G5" s="44">
        <v>1012121</v>
      </c>
      <c r="H5" s="126" t="s">
        <v>440</v>
      </c>
      <c r="I5" s="279" t="s">
        <v>49</v>
      </c>
      <c r="J5" s="249"/>
      <c r="K5" s="101">
        <v>62516</v>
      </c>
      <c r="L5" s="101">
        <v>0</v>
      </c>
      <c r="M5" s="101">
        <f t="shared" ref="M5:M68" si="3">AI5</f>
        <v>62516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3">
        <f t="shared" si="1"/>
        <v>0</v>
      </c>
      <c r="AA5" s="101">
        <f t="shared" ref="AA5:AA68" si="4">M5-Z5</f>
        <v>62516</v>
      </c>
      <c r="AB5" s="101">
        <f t="shared" ref="AB5:AB68" si="5">K5-L5-Z5</f>
        <v>62516</v>
      </c>
      <c r="AC5" s="84"/>
      <c r="AD5" s="101"/>
      <c r="AE5" s="101">
        <f t="shared" si="2"/>
        <v>0</v>
      </c>
      <c r="AF5" s="101"/>
      <c r="AG5" s="84">
        <v>0</v>
      </c>
      <c r="AH5" s="84"/>
      <c r="AI5" s="101">
        <v>62516</v>
      </c>
      <c r="AJ5" s="84"/>
      <c r="AK5" s="84"/>
      <c r="AL5" s="84"/>
      <c r="AM5" s="276">
        <f t="shared" ref="AM5:AM68" si="6">K5-L5-AI5-AJ5-AK5</f>
        <v>0</v>
      </c>
    </row>
    <row r="6" spans="1:39" s="253" customFormat="1" ht="15" customHeight="1" x14ac:dyDescent="0.25">
      <c r="A6" s="126" t="s">
        <v>86</v>
      </c>
      <c r="B6" s="44" t="s">
        <v>39</v>
      </c>
      <c r="C6" s="248" t="s">
        <v>64</v>
      </c>
      <c r="D6" s="44">
        <v>5</v>
      </c>
      <c r="E6" s="44">
        <v>231</v>
      </c>
      <c r="F6" s="249" t="s">
        <v>73</v>
      </c>
      <c r="G6" s="44">
        <v>1011584</v>
      </c>
      <c r="H6" s="126" t="s">
        <v>315</v>
      </c>
      <c r="I6" s="296" t="s">
        <v>1089</v>
      </c>
      <c r="J6" s="249"/>
      <c r="K6" s="109">
        <v>255840000</v>
      </c>
      <c r="L6" s="109">
        <v>0</v>
      </c>
      <c r="M6" s="101">
        <f t="shared" si="3"/>
        <v>153504000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84">
        <f t="shared" si="1"/>
        <v>0</v>
      </c>
      <c r="AA6" s="101">
        <f t="shared" si="4"/>
        <v>153504000</v>
      </c>
      <c r="AB6" s="101">
        <f t="shared" si="5"/>
        <v>255840000</v>
      </c>
      <c r="AC6" s="103"/>
      <c r="AD6" s="109"/>
      <c r="AE6" s="101">
        <f t="shared" si="2"/>
        <v>0</v>
      </c>
      <c r="AF6" s="109"/>
      <c r="AG6" s="84"/>
      <c r="AH6" s="84"/>
      <c r="AI6" s="109">
        <v>153504000</v>
      </c>
      <c r="AJ6" s="84">
        <v>102336000</v>
      </c>
      <c r="AK6" s="84"/>
      <c r="AL6" s="84"/>
      <c r="AM6" s="276">
        <f t="shared" si="6"/>
        <v>0</v>
      </c>
    </row>
    <row r="7" spans="1:39" s="38" customFormat="1" ht="15" customHeight="1" x14ac:dyDescent="0.25">
      <c r="A7" s="50" t="s">
        <v>86</v>
      </c>
      <c r="B7" s="359" t="s">
        <v>39</v>
      </c>
      <c r="C7" s="51" t="s">
        <v>126</v>
      </c>
      <c r="D7" s="42">
        <v>5</v>
      </c>
      <c r="E7" s="42">
        <v>231</v>
      </c>
      <c r="F7" s="40" t="s">
        <v>73</v>
      </c>
      <c r="G7" s="42">
        <v>1011863</v>
      </c>
      <c r="H7" s="50" t="s">
        <v>315</v>
      </c>
      <c r="I7" s="71" t="s">
        <v>208</v>
      </c>
      <c r="J7" s="259"/>
      <c r="K7" s="101">
        <v>795000000</v>
      </c>
      <c r="L7" s="101">
        <v>0</v>
      </c>
      <c r="M7" s="101">
        <f t="shared" si="3"/>
        <v>265000000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>
        <f t="shared" si="1"/>
        <v>0</v>
      </c>
      <c r="AA7" s="101">
        <f t="shared" si="4"/>
        <v>265000000</v>
      </c>
      <c r="AB7" s="101">
        <f t="shared" si="5"/>
        <v>795000000</v>
      </c>
      <c r="AC7" s="109" t="s">
        <v>922</v>
      </c>
      <c r="AD7" s="101"/>
      <c r="AE7" s="101">
        <f t="shared" si="2"/>
        <v>0</v>
      </c>
      <c r="AF7" s="101"/>
      <c r="AG7" s="109"/>
      <c r="AH7" s="109"/>
      <c r="AI7" s="101">
        <v>265000000</v>
      </c>
      <c r="AJ7" s="101">
        <v>265000000</v>
      </c>
      <c r="AK7" s="101">
        <v>265000000</v>
      </c>
      <c r="AL7" s="101"/>
      <c r="AM7" s="276">
        <f t="shared" si="6"/>
        <v>0</v>
      </c>
    </row>
    <row r="8" spans="1:39" s="234" customFormat="1" ht="15" customHeight="1" x14ac:dyDescent="0.25">
      <c r="A8" s="100" t="s">
        <v>34</v>
      </c>
      <c r="B8" s="97" t="s">
        <v>39</v>
      </c>
      <c r="C8" s="232" t="s">
        <v>64</v>
      </c>
      <c r="D8" s="97">
        <v>5</v>
      </c>
      <c r="E8" s="97">
        <v>231</v>
      </c>
      <c r="F8" s="233" t="s">
        <v>73</v>
      </c>
      <c r="G8" s="97">
        <v>1011586</v>
      </c>
      <c r="H8" s="48" t="s">
        <v>127</v>
      </c>
      <c r="I8" s="277" t="s">
        <v>47</v>
      </c>
      <c r="J8" s="233"/>
      <c r="K8" s="101">
        <v>28657466</v>
      </c>
      <c r="L8" s="101">
        <v>28623036</v>
      </c>
      <c r="M8" s="101">
        <f t="shared" si="3"/>
        <v>34430</v>
      </c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3">
        <f t="shared" si="1"/>
        <v>0</v>
      </c>
      <c r="AA8" s="101">
        <f t="shared" si="4"/>
        <v>34430</v>
      </c>
      <c r="AB8" s="101">
        <f t="shared" si="5"/>
        <v>34430</v>
      </c>
      <c r="AC8" s="103"/>
      <c r="AD8" s="101"/>
      <c r="AE8" s="101">
        <f t="shared" si="2"/>
        <v>0</v>
      </c>
      <c r="AF8" s="101"/>
      <c r="AG8" s="103" t="s">
        <v>630</v>
      </c>
      <c r="AH8" s="103">
        <v>28657466</v>
      </c>
      <c r="AI8" s="101">
        <v>34430</v>
      </c>
      <c r="AJ8" s="103"/>
      <c r="AK8" s="103"/>
      <c r="AL8" s="103"/>
      <c r="AM8" s="276">
        <f t="shared" si="6"/>
        <v>0</v>
      </c>
    </row>
    <row r="9" spans="1:39" s="234" customFormat="1" ht="15" customHeight="1" x14ac:dyDescent="0.25">
      <c r="A9" s="246" t="s">
        <v>34</v>
      </c>
      <c r="B9" s="247" t="s">
        <v>39</v>
      </c>
      <c r="C9" s="98" t="s">
        <v>126</v>
      </c>
      <c r="D9" s="97">
        <v>5</v>
      </c>
      <c r="E9" s="97">
        <v>231</v>
      </c>
      <c r="F9" s="237" t="s">
        <v>616</v>
      </c>
      <c r="G9" s="97">
        <v>1011794</v>
      </c>
      <c r="H9" s="98" t="s">
        <v>376</v>
      </c>
      <c r="I9" s="277" t="s">
        <v>47</v>
      </c>
      <c r="J9" s="97"/>
      <c r="K9" s="101">
        <v>58784455.799999997</v>
      </c>
      <c r="L9" s="101">
        <v>30217811</v>
      </c>
      <c r="M9" s="101">
        <f t="shared" si="3"/>
        <v>28566644.799999997</v>
      </c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3">
        <f t="shared" si="1"/>
        <v>0</v>
      </c>
      <c r="AA9" s="101">
        <f t="shared" si="4"/>
        <v>28566644.799999997</v>
      </c>
      <c r="AB9" s="101">
        <f t="shared" si="5"/>
        <v>28566644.799999997</v>
      </c>
      <c r="AC9" s="103" t="s">
        <v>988</v>
      </c>
      <c r="AD9" s="101"/>
      <c r="AE9" s="101">
        <f t="shared" si="2"/>
        <v>0</v>
      </c>
      <c r="AF9" s="101"/>
      <c r="AG9" s="103" t="s">
        <v>1121</v>
      </c>
      <c r="AH9" s="103">
        <v>58784455.799999997</v>
      </c>
      <c r="AI9" s="101">
        <v>28566644.799999997</v>
      </c>
      <c r="AJ9" s="103"/>
      <c r="AK9" s="103"/>
      <c r="AL9" s="103"/>
      <c r="AM9" s="276">
        <f t="shared" si="6"/>
        <v>0</v>
      </c>
    </row>
    <row r="10" spans="1:39" s="234" customFormat="1" ht="15" customHeight="1" x14ac:dyDescent="0.25">
      <c r="A10" s="246" t="s">
        <v>34</v>
      </c>
      <c r="B10" s="247" t="s">
        <v>39</v>
      </c>
      <c r="C10" s="98" t="s">
        <v>126</v>
      </c>
      <c r="D10" s="97">
        <v>5</v>
      </c>
      <c r="E10" s="97">
        <v>231</v>
      </c>
      <c r="F10" s="237" t="s">
        <v>616</v>
      </c>
      <c r="G10" s="97">
        <v>1011794</v>
      </c>
      <c r="H10" s="98" t="s">
        <v>376</v>
      </c>
      <c r="I10" s="277" t="s">
        <v>48</v>
      </c>
      <c r="J10" s="97">
        <v>2022</v>
      </c>
      <c r="K10" s="101">
        <v>889495</v>
      </c>
      <c r="L10" s="101">
        <v>444748</v>
      </c>
      <c r="M10" s="101">
        <f t="shared" si="3"/>
        <v>444747</v>
      </c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3">
        <f t="shared" si="1"/>
        <v>0</v>
      </c>
      <c r="AA10" s="101">
        <f t="shared" si="4"/>
        <v>444747</v>
      </c>
      <c r="AB10" s="101">
        <f t="shared" si="5"/>
        <v>444747</v>
      </c>
      <c r="AC10" s="103" t="s">
        <v>632</v>
      </c>
      <c r="AD10" s="101"/>
      <c r="AE10" s="101">
        <f t="shared" si="2"/>
        <v>0</v>
      </c>
      <c r="AF10" s="101"/>
      <c r="AG10" s="103" t="s">
        <v>1118</v>
      </c>
      <c r="AH10" s="103">
        <v>889495</v>
      </c>
      <c r="AI10" s="101">
        <v>444747</v>
      </c>
      <c r="AJ10" s="103"/>
      <c r="AK10" s="103"/>
      <c r="AL10" s="103"/>
      <c r="AM10" s="276">
        <f t="shared" si="6"/>
        <v>0</v>
      </c>
    </row>
    <row r="11" spans="1:39" s="234" customFormat="1" ht="15" customHeight="1" x14ac:dyDescent="0.25">
      <c r="A11" s="246" t="s">
        <v>34</v>
      </c>
      <c r="B11" s="247" t="s">
        <v>39</v>
      </c>
      <c r="C11" s="98" t="s">
        <v>126</v>
      </c>
      <c r="D11" s="97">
        <v>5</v>
      </c>
      <c r="E11" s="97">
        <v>231</v>
      </c>
      <c r="F11" s="237" t="s">
        <v>616</v>
      </c>
      <c r="G11" s="97">
        <v>1011794</v>
      </c>
      <c r="H11" s="98" t="s">
        <v>376</v>
      </c>
      <c r="I11" s="98" t="s">
        <v>49</v>
      </c>
      <c r="J11" s="97"/>
      <c r="K11" s="101">
        <v>50000</v>
      </c>
      <c r="L11" s="101">
        <v>0</v>
      </c>
      <c r="M11" s="101">
        <f t="shared" si="3"/>
        <v>50000</v>
      </c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3">
        <f t="shared" si="1"/>
        <v>0</v>
      </c>
      <c r="AA11" s="101">
        <f t="shared" si="4"/>
        <v>50000</v>
      </c>
      <c r="AB11" s="101">
        <f t="shared" si="5"/>
        <v>50000</v>
      </c>
      <c r="AC11" s="103"/>
      <c r="AD11" s="101"/>
      <c r="AE11" s="101">
        <f t="shared" si="2"/>
        <v>0</v>
      </c>
      <c r="AF11" s="101"/>
      <c r="AG11" s="103"/>
      <c r="AH11" s="103">
        <v>50000</v>
      </c>
      <c r="AI11" s="101">
        <v>50000</v>
      </c>
      <c r="AJ11" s="103"/>
      <c r="AK11" s="103"/>
      <c r="AL11" s="103"/>
      <c r="AM11" s="276">
        <f t="shared" si="6"/>
        <v>0</v>
      </c>
    </row>
    <row r="12" spans="1:39" s="234" customFormat="1" ht="15" customHeight="1" x14ac:dyDescent="0.25">
      <c r="A12" s="246" t="s">
        <v>34</v>
      </c>
      <c r="B12" s="247" t="s">
        <v>39</v>
      </c>
      <c r="C12" s="98" t="s">
        <v>126</v>
      </c>
      <c r="D12" s="97">
        <v>5</v>
      </c>
      <c r="E12" s="97">
        <v>230</v>
      </c>
      <c r="F12" s="249" t="s">
        <v>614</v>
      </c>
      <c r="G12" s="97">
        <v>1011796</v>
      </c>
      <c r="H12" s="98" t="s">
        <v>288</v>
      </c>
      <c r="I12" s="21" t="s">
        <v>98</v>
      </c>
      <c r="J12" s="97"/>
      <c r="K12" s="101">
        <v>150000</v>
      </c>
      <c r="L12" s="101">
        <v>0</v>
      </c>
      <c r="M12" s="101">
        <f t="shared" si="3"/>
        <v>150000</v>
      </c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3">
        <f t="shared" si="1"/>
        <v>0</v>
      </c>
      <c r="AA12" s="101">
        <f t="shared" si="4"/>
        <v>150000</v>
      </c>
      <c r="AB12" s="101">
        <f t="shared" si="5"/>
        <v>150000</v>
      </c>
      <c r="AC12" s="103"/>
      <c r="AD12" s="101"/>
      <c r="AE12" s="101">
        <f t="shared" si="2"/>
        <v>0</v>
      </c>
      <c r="AF12" s="101"/>
      <c r="AG12" s="103"/>
      <c r="AH12" s="103"/>
      <c r="AI12" s="101">
        <v>150000</v>
      </c>
      <c r="AJ12" s="103"/>
      <c r="AK12" s="103"/>
      <c r="AL12" s="103"/>
      <c r="AM12" s="276">
        <f t="shared" si="6"/>
        <v>0</v>
      </c>
    </row>
    <row r="13" spans="1:39" ht="15" customHeight="1" x14ac:dyDescent="0.25">
      <c r="A13" s="105" t="s">
        <v>34</v>
      </c>
      <c r="B13" s="272" t="s">
        <v>39</v>
      </c>
      <c r="C13" s="21" t="s">
        <v>126</v>
      </c>
      <c r="D13" s="99">
        <v>5</v>
      </c>
      <c r="E13" s="99">
        <v>231</v>
      </c>
      <c r="F13" s="40" t="s">
        <v>108</v>
      </c>
      <c r="G13" s="99">
        <v>1011797</v>
      </c>
      <c r="H13" s="21" t="s">
        <v>375</v>
      </c>
      <c r="I13" s="277" t="s">
        <v>47</v>
      </c>
      <c r="J13" s="99">
        <v>2022</v>
      </c>
      <c r="K13" s="101">
        <v>593661988</v>
      </c>
      <c r="L13" s="101">
        <v>380405407</v>
      </c>
      <c r="M13" s="101">
        <f t="shared" si="3"/>
        <v>150000000</v>
      </c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>
        <f t="shared" si="1"/>
        <v>0</v>
      </c>
      <c r="AA13" s="101">
        <f t="shared" si="4"/>
        <v>150000000</v>
      </c>
      <c r="AB13" s="101">
        <f t="shared" si="5"/>
        <v>213256581</v>
      </c>
      <c r="AC13" s="101" t="s">
        <v>654</v>
      </c>
      <c r="AD13" s="101"/>
      <c r="AE13" s="101">
        <f t="shared" si="2"/>
        <v>0</v>
      </c>
      <c r="AF13" s="101"/>
      <c r="AG13" s="101" t="s">
        <v>990</v>
      </c>
      <c r="AH13" s="101">
        <v>593661988</v>
      </c>
      <c r="AI13" s="101">
        <v>150000000</v>
      </c>
      <c r="AJ13" s="101">
        <v>63256581</v>
      </c>
      <c r="AK13" s="101"/>
      <c r="AL13" s="101"/>
      <c r="AM13" s="276">
        <f t="shared" si="6"/>
        <v>0</v>
      </c>
    </row>
    <row r="14" spans="1:39" s="234" customFormat="1" ht="15" customHeight="1" x14ac:dyDescent="0.25">
      <c r="A14" s="246" t="s">
        <v>34</v>
      </c>
      <c r="B14" s="247" t="s">
        <v>39</v>
      </c>
      <c r="C14" s="98" t="s">
        <v>126</v>
      </c>
      <c r="D14" s="97">
        <v>5</v>
      </c>
      <c r="E14" s="97">
        <v>231</v>
      </c>
      <c r="F14" s="233" t="s">
        <v>108</v>
      </c>
      <c r="G14" s="97">
        <v>1011797</v>
      </c>
      <c r="H14" s="98" t="s">
        <v>375</v>
      </c>
      <c r="I14" s="277" t="s">
        <v>48</v>
      </c>
      <c r="J14" s="97"/>
      <c r="K14" s="101">
        <v>4173791</v>
      </c>
      <c r="L14" s="101">
        <v>0</v>
      </c>
      <c r="M14" s="101">
        <f t="shared" si="3"/>
        <v>4173791</v>
      </c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3">
        <f t="shared" ref="Z14:Z33" si="7">SUM(N14:Y14)</f>
        <v>0</v>
      </c>
      <c r="AA14" s="101">
        <f t="shared" si="4"/>
        <v>4173791</v>
      </c>
      <c r="AB14" s="101">
        <f t="shared" si="5"/>
        <v>4173791</v>
      </c>
      <c r="AC14" s="103"/>
      <c r="AD14" s="101"/>
      <c r="AE14" s="101">
        <f t="shared" si="2"/>
        <v>0</v>
      </c>
      <c r="AF14" s="101"/>
      <c r="AG14" s="103"/>
      <c r="AH14" s="103">
        <v>4173791</v>
      </c>
      <c r="AI14" s="101">
        <v>4173791</v>
      </c>
      <c r="AJ14" s="103"/>
      <c r="AK14" s="103"/>
      <c r="AL14" s="103"/>
      <c r="AM14" s="276">
        <f t="shared" si="6"/>
        <v>0</v>
      </c>
    </row>
    <row r="15" spans="1:39" s="234" customFormat="1" ht="15" customHeight="1" x14ac:dyDescent="0.25">
      <c r="A15" s="246" t="s">
        <v>34</v>
      </c>
      <c r="B15" s="247" t="s">
        <v>39</v>
      </c>
      <c r="C15" s="98" t="s">
        <v>126</v>
      </c>
      <c r="D15" s="97">
        <v>5</v>
      </c>
      <c r="E15" s="97">
        <v>231</v>
      </c>
      <c r="F15" s="233" t="s">
        <v>108</v>
      </c>
      <c r="G15" s="97">
        <v>1011797</v>
      </c>
      <c r="H15" s="98" t="s">
        <v>375</v>
      </c>
      <c r="I15" s="98" t="s">
        <v>49</v>
      </c>
      <c r="J15" s="97"/>
      <c r="K15" s="101">
        <v>276400</v>
      </c>
      <c r="L15" s="101">
        <v>0</v>
      </c>
      <c r="M15" s="101">
        <f t="shared" si="3"/>
        <v>276400</v>
      </c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3">
        <f t="shared" si="7"/>
        <v>0</v>
      </c>
      <c r="AA15" s="101">
        <f t="shared" si="4"/>
        <v>276400</v>
      </c>
      <c r="AB15" s="101">
        <f t="shared" si="5"/>
        <v>276400</v>
      </c>
      <c r="AC15" s="103"/>
      <c r="AD15" s="101"/>
      <c r="AE15" s="101">
        <f t="shared" si="2"/>
        <v>0</v>
      </c>
      <c r="AF15" s="101"/>
      <c r="AG15" s="103"/>
      <c r="AH15" s="103">
        <v>276400</v>
      </c>
      <c r="AI15" s="101">
        <v>276400</v>
      </c>
      <c r="AJ15" s="103"/>
      <c r="AK15" s="103"/>
      <c r="AL15" s="103"/>
      <c r="AM15" s="276">
        <f t="shared" si="6"/>
        <v>0</v>
      </c>
    </row>
    <row r="16" spans="1:39" ht="15" customHeight="1" x14ac:dyDescent="0.25">
      <c r="A16" s="105" t="s">
        <v>34</v>
      </c>
      <c r="B16" s="272" t="s">
        <v>39</v>
      </c>
      <c r="C16" s="21" t="s">
        <v>126</v>
      </c>
      <c r="D16" s="99">
        <v>5</v>
      </c>
      <c r="E16" s="99">
        <v>231</v>
      </c>
      <c r="F16" s="40" t="s">
        <v>59</v>
      </c>
      <c r="G16" s="99">
        <v>1011802</v>
      </c>
      <c r="H16" s="21" t="s">
        <v>297</v>
      </c>
      <c r="I16" s="277" t="s">
        <v>47</v>
      </c>
      <c r="J16" s="99"/>
      <c r="K16" s="101">
        <v>31254711</v>
      </c>
      <c r="L16" s="101">
        <v>12953608</v>
      </c>
      <c r="M16" s="101">
        <f t="shared" si="3"/>
        <v>18301103</v>
      </c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>
        <f t="shared" si="7"/>
        <v>0</v>
      </c>
      <c r="AA16" s="101">
        <f t="shared" si="4"/>
        <v>18301103</v>
      </c>
      <c r="AB16" s="101">
        <f t="shared" si="5"/>
        <v>18301103</v>
      </c>
      <c r="AC16" s="101"/>
      <c r="AD16" s="101"/>
      <c r="AE16" s="101">
        <f t="shared" si="2"/>
        <v>0</v>
      </c>
      <c r="AF16" s="101"/>
      <c r="AG16" s="101" t="s">
        <v>989</v>
      </c>
      <c r="AH16" s="101">
        <v>31254711</v>
      </c>
      <c r="AI16" s="101">
        <v>18301103</v>
      </c>
      <c r="AJ16" s="101"/>
      <c r="AK16" s="101"/>
      <c r="AL16" s="101"/>
      <c r="AM16" s="276">
        <f t="shared" si="6"/>
        <v>0</v>
      </c>
    </row>
    <row r="17" spans="1:39" ht="15" customHeight="1" x14ac:dyDescent="0.25">
      <c r="A17" s="105" t="s">
        <v>34</v>
      </c>
      <c r="B17" s="272" t="s">
        <v>39</v>
      </c>
      <c r="C17" s="21" t="s">
        <v>126</v>
      </c>
      <c r="D17" s="99">
        <v>5</v>
      </c>
      <c r="E17" s="99">
        <v>231</v>
      </c>
      <c r="F17" s="40" t="s">
        <v>59</v>
      </c>
      <c r="G17" s="99">
        <v>1011802</v>
      </c>
      <c r="H17" s="21" t="s">
        <v>297</v>
      </c>
      <c r="I17" s="277" t="s">
        <v>48</v>
      </c>
      <c r="J17" s="99">
        <v>2022</v>
      </c>
      <c r="K17" s="101">
        <v>625340</v>
      </c>
      <c r="L17" s="101">
        <v>259204</v>
      </c>
      <c r="M17" s="101">
        <f t="shared" si="3"/>
        <v>366136</v>
      </c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>
        <f t="shared" si="7"/>
        <v>0</v>
      </c>
      <c r="AA17" s="101">
        <f t="shared" si="4"/>
        <v>366136</v>
      </c>
      <c r="AB17" s="101">
        <f t="shared" si="5"/>
        <v>366136</v>
      </c>
      <c r="AC17" s="101" t="s">
        <v>117</v>
      </c>
      <c r="AD17" s="101"/>
      <c r="AE17" s="101">
        <f t="shared" si="2"/>
        <v>0</v>
      </c>
      <c r="AF17" s="101"/>
      <c r="AG17" s="101" t="s">
        <v>983</v>
      </c>
      <c r="AH17" s="101">
        <v>625340</v>
      </c>
      <c r="AI17" s="101">
        <v>366136</v>
      </c>
      <c r="AJ17" s="101"/>
      <c r="AK17" s="101"/>
      <c r="AL17" s="101"/>
      <c r="AM17" s="276">
        <f t="shared" si="6"/>
        <v>0</v>
      </c>
    </row>
    <row r="18" spans="1:39" s="234" customFormat="1" ht="15" customHeight="1" x14ac:dyDescent="0.25">
      <c r="A18" s="246" t="s">
        <v>34</v>
      </c>
      <c r="B18" s="247" t="s">
        <v>39</v>
      </c>
      <c r="C18" s="98" t="s">
        <v>126</v>
      </c>
      <c r="D18" s="97">
        <v>5</v>
      </c>
      <c r="E18" s="97">
        <v>231</v>
      </c>
      <c r="F18" s="233" t="s">
        <v>59</v>
      </c>
      <c r="G18" s="97">
        <v>1011802</v>
      </c>
      <c r="H18" s="98" t="s">
        <v>297</v>
      </c>
      <c r="I18" s="98" t="s">
        <v>49</v>
      </c>
      <c r="J18" s="97"/>
      <c r="K18" s="101">
        <v>48422</v>
      </c>
      <c r="L18" s="101">
        <v>0</v>
      </c>
      <c r="M18" s="101">
        <f t="shared" si="3"/>
        <v>48422</v>
      </c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3">
        <f t="shared" si="7"/>
        <v>0</v>
      </c>
      <c r="AA18" s="101">
        <f t="shared" si="4"/>
        <v>48422</v>
      </c>
      <c r="AB18" s="101">
        <f t="shared" si="5"/>
        <v>48422</v>
      </c>
      <c r="AC18" s="103"/>
      <c r="AD18" s="101"/>
      <c r="AE18" s="101">
        <f t="shared" si="2"/>
        <v>0</v>
      </c>
      <c r="AF18" s="101"/>
      <c r="AG18" s="103"/>
      <c r="AH18" s="103">
        <v>48422</v>
      </c>
      <c r="AI18" s="101">
        <v>48422</v>
      </c>
      <c r="AJ18" s="103"/>
      <c r="AK18" s="103"/>
      <c r="AL18" s="103"/>
      <c r="AM18" s="276">
        <f t="shared" si="6"/>
        <v>0</v>
      </c>
    </row>
    <row r="19" spans="1:39" s="234" customFormat="1" ht="15" customHeight="1" x14ac:dyDescent="0.25">
      <c r="A19" s="246" t="s">
        <v>34</v>
      </c>
      <c r="B19" s="247" t="s">
        <v>39</v>
      </c>
      <c r="C19" s="98" t="s">
        <v>126</v>
      </c>
      <c r="D19" s="97">
        <v>5</v>
      </c>
      <c r="E19" s="97">
        <v>230</v>
      </c>
      <c r="F19" s="233" t="s">
        <v>59</v>
      </c>
      <c r="G19" s="97">
        <v>1011803</v>
      </c>
      <c r="H19" s="98" t="s">
        <v>297</v>
      </c>
      <c r="I19" s="98" t="s">
        <v>60</v>
      </c>
      <c r="J19" s="97"/>
      <c r="K19" s="101">
        <v>1613359</v>
      </c>
      <c r="L19" s="101">
        <v>968015</v>
      </c>
      <c r="M19" s="101">
        <f t="shared" si="3"/>
        <v>645344</v>
      </c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3">
        <f t="shared" si="7"/>
        <v>0</v>
      </c>
      <c r="AA19" s="101">
        <f t="shared" si="4"/>
        <v>645344</v>
      </c>
      <c r="AB19" s="101">
        <f t="shared" si="5"/>
        <v>645344</v>
      </c>
      <c r="AC19" s="103" t="s">
        <v>433</v>
      </c>
      <c r="AD19" s="101"/>
      <c r="AE19" s="101">
        <f t="shared" si="2"/>
        <v>0</v>
      </c>
      <c r="AF19" s="101"/>
      <c r="AG19" s="101" t="s">
        <v>465</v>
      </c>
      <c r="AH19" s="103">
        <v>1613359</v>
      </c>
      <c r="AI19" s="101">
        <v>645344</v>
      </c>
      <c r="AJ19" s="103"/>
      <c r="AK19" s="103"/>
      <c r="AL19" s="103"/>
      <c r="AM19" s="276">
        <f t="shared" si="6"/>
        <v>0</v>
      </c>
    </row>
    <row r="20" spans="1:39" s="234" customFormat="1" ht="15" customHeight="1" x14ac:dyDescent="0.25">
      <c r="A20" s="246" t="s">
        <v>34</v>
      </c>
      <c r="B20" s="247" t="s">
        <v>39</v>
      </c>
      <c r="C20" s="98" t="s">
        <v>126</v>
      </c>
      <c r="D20" s="97">
        <v>5</v>
      </c>
      <c r="E20" s="97">
        <v>231</v>
      </c>
      <c r="F20" s="233" t="s">
        <v>78</v>
      </c>
      <c r="G20" s="97">
        <v>1011804</v>
      </c>
      <c r="H20" s="98" t="s">
        <v>298</v>
      </c>
      <c r="I20" s="98" t="s">
        <v>49</v>
      </c>
      <c r="J20" s="97"/>
      <c r="K20" s="101">
        <v>35300</v>
      </c>
      <c r="L20" s="101">
        <v>30000</v>
      </c>
      <c r="M20" s="101">
        <f t="shared" si="3"/>
        <v>5300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3">
        <f t="shared" si="7"/>
        <v>0</v>
      </c>
      <c r="AA20" s="101">
        <f t="shared" si="4"/>
        <v>5300</v>
      </c>
      <c r="AB20" s="101">
        <f t="shared" si="5"/>
        <v>5300</v>
      </c>
      <c r="AC20" s="103"/>
      <c r="AD20" s="101"/>
      <c r="AE20" s="101">
        <f t="shared" si="2"/>
        <v>0</v>
      </c>
      <c r="AF20" s="101"/>
      <c r="AG20" s="103" t="s">
        <v>1244</v>
      </c>
      <c r="AH20" s="103">
        <v>35300</v>
      </c>
      <c r="AI20" s="101">
        <v>5300</v>
      </c>
      <c r="AJ20" s="103"/>
      <c r="AK20" s="103"/>
      <c r="AL20" s="103"/>
      <c r="AM20" s="276">
        <f t="shared" si="6"/>
        <v>0</v>
      </c>
    </row>
    <row r="21" spans="1:39" s="234" customFormat="1" ht="15" customHeight="1" x14ac:dyDescent="0.25">
      <c r="A21" s="246" t="s">
        <v>101</v>
      </c>
      <c r="B21" s="247" t="s">
        <v>39</v>
      </c>
      <c r="C21" s="98" t="s">
        <v>126</v>
      </c>
      <c r="D21" s="97">
        <v>5</v>
      </c>
      <c r="E21" s="97">
        <v>231</v>
      </c>
      <c r="F21" s="249" t="s">
        <v>36</v>
      </c>
      <c r="G21" s="97">
        <v>1011779</v>
      </c>
      <c r="H21" s="98" t="s">
        <v>423</v>
      </c>
      <c r="I21" s="277" t="s">
        <v>47</v>
      </c>
      <c r="J21" s="97"/>
      <c r="K21" s="101">
        <v>28000000</v>
      </c>
      <c r="L21" s="101">
        <v>0</v>
      </c>
      <c r="M21" s="101">
        <f t="shared" si="3"/>
        <v>28000000</v>
      </c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3">
        <f t="shared" si="7"/>
        <v>0</v>
      </c>
      <c r="AA21" s="101">
        <f t="shared" si="4"/>
        <v>28000000</v>
      </c>
      <c r="AB21" s="101">
        <f t="shared" si="5"/>
        <v>28000000</v>
      </c>
      <c r="AC21" s="103"/>
      <c r="AD21" s="101"/>
      <c r="AE21" s="101">
        <f t="shared" si="2"/>
        <v>0</v>
      </c>
      <c r="AF21" s="101"/>
      <c r="AG21" s="103"/>
      <c r="AH21" s="103"/>
      <c r="AI21" s="101">
        <v>28000000</v>
      </c>
      <c r="AJ21" s="103"/>
      <c r="AK21" s="103"/>
      <c r="AL21" s="103"/>
      <c r="AM21" s="276">
        <f t="shared" si="6"/>
        <v>0</v>
      </c>
    </row>
    <row r="22" spans="1:39" s="234" customFormat="1" ht="15" customHeight="1" x14ac:dyDescent="0.25">
      <c r="A22" s="246" t="s">
        <v>101</v>
      </c>
      <c r="B22" s="247" t="s">
        <v>39</v>
      </c>
      <c r="C22" s="98" t="s">
        <v>126</v>
      </c>
      <c r="D22" s="97">
        <v>5</v>
      </c>
      <c r="E22" s="97">
        <v>231</v>
      </c>
      <c r="F22" s="249" t="s">
        <v>36</v>
      </c>
      <c r="G22" s="97">
        <v>1011779</v>
      </c>
      <c r="H22" s="98" t="s">
        <v>423</v>
      </c>
      <c r="I22" s="277" t="s">
        <v>48</v>
      </c>
      <c r="J22" s="97"/>
      <c r="K22" s="101">
        <v>650000</v>
      </c>
      <c r="L22" s="101">
        <v>0</v>
      </c>
      <c r="M22" s="101">
        <f t="shared" si="3"/>
        <v>650000</v>
      </c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3">
        <f t="shared" si="7"/>
        <v>0</v>
      </c>
      <c r="AA22" s="101">
        <f t="shared" si="4"/>
        <v>650000</v>
      </c>
      <c r="AB22" s="101">
        <f t="shared" si="5"/>
        <v>650000</v>
      </c>
      <c r="AC22" s="103"/>
      <c r="AD22" s="101"/>
      <c r="AE22" s="101">
        <f t="shared" si="2"/>
        <v>0</v>
      </c>
      <c r="AF22" s="101"/>
      <c r="AG22" s="103"/>
      <c r="AH22" s="103"/>
      <c r="AI22" s="101">
        <v>650000</v>
      </c>
      <c r="AJ22" s="103"/>
      <c r="AK22" s="103"/>
      <c r="AL22" s="103"/>
      <c r="AM22" s="276">
        <f t="shared" si="6"/>
        <v>0</v>
      </c>
    </row>
    <row r="23" spans="1:39" s="234" customFormat="1" ht="15" customHeight="1" x14ac:dyDescent="0.25">
      <c r="A23" s="246" t="s">
        <v>101</v>
      </c>
      <c r="B23" s="247" t="s">
        <v>39</v>
      </c>
      <c r="C23" s="98" t="s">
        <v>126</v>
      </c>
      <c r="D23" s="97">
        <v>5</v>
      </c>
      <c r="E23" s="97">
        <v>231</v>
      </c>
      <c r="F23" s="249" t="s">
        <v>36</v>
      </c>
      <c r="G23" s="97">
        <v>1011779</v>
      </c>
      <c r="H23" s="98" t="s">
        <v>423</v>
      </c>
      <c r="I23" s="98" t="s">
        <v>49</v>
      </c>
      <c r="J23" s="97"/>
      <c r="K23" s="101">
        <v>72000</v>
      </c>
      <c r="L23" s="101">
        <v>0</v>
      </c>
      <c r="M23" s="101">
        <f t="shared" si="3"/>
        <v>72000</v>
      </c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3">
        <f t="shared" si="7"/>
        <v>0</v>
      </c>
      <c r="AA23" s="101">
        <f t="shared" si="4"/>
        <v>72000</v>
      </c>
      <c r="AB23" s="101">
        <f t="shared" si="5"/>
        <v>72000</v>
      </c>
      <c r="AC23" s="103"/>
      <c r="AD23" s="101"/>
      <c r="AE23" s="101">
        <f t="shared" si="2"/>
        <v>0</v>
      </c>
      <c r="AF23" s="101"/>
      <c r="AG23" s="103"/>
      <c r="AH23" s="103"/>
      <c r="AI23" s="101">
        <v>72000</v>
      </c>
      <c r="AJ23" s="103"/>
      <c r="AK23" s="103"/>
      <c r="AL23" s="103"/>
      <c r="AM23" s="276">
        <f t="shared" si="6"/>
        <v>0</v>
      </c>
    </row>
    <row r="24" spans="1:39" s="234" customFormat="1" ht="15" customHeight="1" x14ac:dyDescent="0.25">
      <c r="A24" s="246" t="s">
        <v>308</v>
      </c>
      <c r="B24" s="247" t="s">
        <v>39</v>
      </c>
      <c r="C24" s="98" t="s">
        <v>126</v>
      </c>
      <c r="D24" s="97">
        <v>5</v>
      </c>
      <c r="E24" s="97">
        <v>231</v>
      </c>
      <c r="F24" s="249" t="s">
        <v>36</v>
      </c>
      <c r="G24" s="97">
        <v>1010338</v>
      </c>
      <c r="H24" s="98" t="s">
        <v>282</v>
      </c>
      <c r="I24" s="277" t="s">
        <v>47</v>
      </c>
      <c r="J24" s="97">
        <v>2020</v>
      </c>
      <c r="K24" s="101">
        <v>11999856</v>
      </c>
      <c r="L24" s="101">
        <v>11690256</v>
      </c>
      <c r="M24" s="101">
        <f t="shared" si="3"/>
        <v>309600</v>
      </c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3">
        <f t="shared" si="7"/>
        <v>0</v>
      </c>
      <c r="AA24" s="101">
        <f t="shared" si="4"/>
        <v>309600</v>
      </c>
      <c r="AB24" s="101">
        <f t="shared" si="5"/>
        <v>309600</v>
      </c>
      <c r="AC24" s="103" t="s">
        <v>93</v>
      </c>
      <c r="AD24" s="101"/>
      <c r="AE24" s="101">
        <f t="shared" si="2"/>
        <v>0</v>
      </c>
      <c r="AF24" s="101"/>
      <c r="AG24" s="103" t="s">
        <v>432</v>
      </c>
      <c r="AH24" s="103">
        <v>11999856</v>
      </c>
      <c r="AI24" s="101">
        <v>309600</v>
      </c>
      <c r="AJ24" s="103"/>
      <c r="AK24" s="103"/>
      <c r="AL24" s="103"/>
      <c r="AM24" s="276">
        <f t="shared" si="6"/>
        <v>0</v>
      </c>
    </row>
    <row r="25" spans="1:39" s="234" customFormat="1" ht="15" customHeight="1" x14ac:dyDescent="0.25">
      <c r="A25" s="246" t="s">
        <v>308</v>
      </c>
      <c r="B25" s="247" t="s">
        <v>39</v>
      </c>
      <c r="C25" s="98" t="s">
        <v>126</v>
      </c>
      <c r="D25" s="97">
        <v>5</v>
      </c>
      <c r="E25" s="97">
        <v>231</v>
      </c>
      <c r="F25" s="249" t="s">
        <v>36</v>
      </c>
      <c r="G25" s="97">
        <v>1010338</v>
      </c>
      <c r="H25" s="98" t="s">
        <v>282</v>
      </c>
      <c r="I25" s="98" t="s">
        <v>49</v>
      </c>
      <c r="J25" s="97" t="s">
        <v>452</v>
      </c>
      <c r="K25" s="101">
        <v>28800</v>
      </c>
      <c r="L25" s="101">
        <v>0</v>
      </c>
      <c r="M25" s="101">
        <f t="shared" si="3"/>
        <v>28800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3">
        <f t="shared" si="7"/>
        <v>0</v>
      </c>
      <c r="AA25" s="101">
        <f t="shared" si="4"/>
        <v>28800</v>
      </c>
      <c r="AB25" s="101">
        <f t="shared" si="5"/>
        <v>28800</v>
      </c>
      <c r="AC25" s="103" t="s">
        <v>453</v>
      </c>
      <c r="AD25" s="101"/>
      <c r="AE25" s="101">
        <f t="shared" si="2"/>
        <v>0</v>
      </c>
      <c r="AF25" s="101"/>
      <c r="AG25" s="103"/>
      <c r="AH25" s="103">
        <v>28800</v>
      </c>
      <c r="AI25" s="101">
        <v>28800</v>
      </c>
      <c r="AJ25" s="103"/>
      <c r="AK25" s="103"/>
      <c r="AL25" s="103"/>
      <c r="AM25" s="276">
        <f t="shared" si="6"/>
        <v>0</v>
      </c>
    </row>
    <row r="26" spans="1:39" s="234" customFormat="1" ht="15" customHeight="1" x14ac:dyDescent="0.25">
      <c r="A26" s="236" t="s">
        <v>101</v>
      </c>
      <c r="B26" s="236" t="s">
        <v>39</v>
      </c>
      <c r="C26" s="236" t="s">
        <v>283</v>
      </c>
      <c r="D26" s="97">
        <v>5</v>
      </c>
      <c r="E26" s="97">
        <v>230</v>
      </c>
      <c r="F26" s="237" t="s">
        <v>36</v>
      </c>
      <c r="G26" s="237">
        <v>1012196</v>
      </c>
      <c r="H26" s="244" t="s">
        <v>474</v>
      </c>
      <c r="I26" s="236" t="s">
        <v>60</v>
      </c>
      <c r="J26" s="287"/>
      <c r="K26" s="101">
        <v>580000</v>
      </c>
      <c r="L26" s="101">
        <v>0</v>
      </c>
      <c r="M26" s="101">
        <f t="shared" si="3"/>
        <v>580000</v>
      </c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3">
        <f t="shared" si="7"/>
        <v>0</v>
      </c>
      <c r="AA26" s="101">
        <f t="shared" si="4"/>
        <v>580000</v>
      </c>
      <c r="AB26" s="101">
        <f t="shared" si="5"/>
        <v>580000</v>
      </c>
      <c r="AC26" s="231"/>
      <c r="AD26" s="101"/>
      <c r="AE26" s="101">
        <f t="shared" si="2"/>
        <v>0</v>
      </c>
      <c r="AF26" s="103"/>
      <c r="AG26" s="231"/>
      <c r="AH26" s="231"/>
      <c r="AI26" s="101">
        <v>580000</v>
      </c>
      <c r="AJ26" s="231"/>
      <c r="AK26" s="231"/>
      <c r="AL26" s="231"/>
      <c r="AM26" s="276">
        <f t="shared" si="6"/>
        <v>0</v>
      </c>
    </row>
    <row r="27" spans="1:39" s="234" customFormat="1" ht="15" customHeight="1" x14ac:dyDescent="0.25">
      <c r="A27" s="236" t="s">
        <v>101</v>
      </c>
      <c r="B27" s="236" t="s">
        <v>39</v>
      </c>
      <c r="C27" s="236" t="s">
        <v>283</v>
      </c>
      <c r="D27" s="97">
        <v>5</v>
      </c>
      <c r="E27" s="97">
        <v>231</v>
      </c>
      <c r="F27" s="237" t="s">
        <v>36</v>
      </c>
      <c r="G27" s="237">
        <v>1012197</v>
      </c>
      <c r="H27" s="244" t="s">
        <v>474</v>
      </c>
      <c r="I27" s="277" t="s">
        <v>47</v>
      </c>
      <c r="J27" s="287"/>
      <c r="K27" s="101">
        <v>8650000</v>
      </c>
      <c r="L27" s="101">
        <v>0</v>
      </c>
      <c r="M27" s="101">
        <f t="shared" si="3"/>
        <v>8650000</v>
      </c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3">
        <f t="shared" si="7"/>
        <v>0</v>
      </c>
      <c r="AA27" s="101">
        <f t="shared" si="4"/>
        <v>8650000</v>
      </c>
      <c r="AB27" s="101">
        <f t="shared" si="5"/>
        <v>8650000</v>
      </c>
      <c r="AC27" s="231"/>
      <c r="AD27" s="101"/>
      <c r="AE27" s="101">
        <f t="shared" si="2"/>
        <v>0</v>
      </c>
      <c r="AF27" s="103"/>
      <c r="AG27" s="231"/>
      <c r="AH27" s="231"/>
      <c r="AI27" s="101">
        <v>8650000</v>
      </c>
      <c r="AJ27" s="231"/>
      <c r="AK27" s="231"/>
      <c r="AL27" s="231"/>
      <c r="AM27" s="276">
        <f t="shared" si="6"/>
        <v>0</v>
      </c>
    </row>
    <row r="28" spans="1:39" s="234" customFormat="1" ht="15" customHeight="1" x14ac:dyDescent="0.25">
      <c r="A28" s="236" t="s">
        <v>101</v>
      </c>
      <c r="B28" s="236" t="s">
        <v>39</v>
      </c>
      <c r="C28" s="236" t="s">
        <v>283</v>
      </c>
      <c r="D28" s="97">
        <v>5</v>
      </c>
      <c r="E28" s="97">
        <v>231</v>
      </c>
      <c r="F28" s="237" t="s">
        <v>36</v>
      </c>
      <c r="G28" s="237">
        <v>1012197</v>
      </c>
      <c r="H28" s="244" t="s">
        <v>474</v>
      </c>
      <c r="I28" s="277" t="s">
        <v>48</v>
      </c>
      <c r="J28" s="287"/>
      <c r="K28" s="101">
        <v>265000</v>
      </c>
      <c r="L28" s="101">
        <v>0</v>
      </c>
      <c r="M28" s="101">
        <f t="shared" si="3"/>
        <v>265000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3">
        <f t="shared" si="7"/>
        <v>0</v>
      </c>
      <c r="AA28" s="101">
        <f t="shared" si="4"/>
        <v>265000</v>
      </c>
      <c r="AB28" s="101">
        <f t="shared" si="5"/>
        <v>265000</v>
      </c>
      <c r="AC28" s="231"/>
      <c r="AD28" s="101"/>
      <c r="AE28" s="101">
        <f t="shared" si="2"/>
        <v>0</v>
      </c>
      <c r="AF28" s="103"/>
      <c r="AG28" s="231"/>
      <c r="AH28" s="231"/>
      <c r="AI28" s="101">
        <v>265000</v>
      </c>
      <c r="AJ28" s="231"/>
      <c r="AK28" s="231"/>
      <c r="AL28" s="231"/>
      <c r="AM28" s="276">
        <f t="shared" si="6"/>
        <v>0</v>
      </c>
    </row>
    <row r="29" spans="1:39" s="234" customFormat="1" ht="15" customHeight="1" x14ac:dyDescent="0.25">
      <c r="A29" s="236" t="s">
        <v>101</v>
      </c>
      <c r="B29" s="236" t="s">
        <v>39</v>
      </c>
      <c r="C29" s="236" t="s">
        <v>283</v>
      </c>
      <c r="D29" s="97">
        <v>5</v>
      </c>
      <c r="E29" s="97">
        <v>231</v>
      </c>
      <c r="F29" s="237" t="s">
        <v>36</v>
      </c>
      <c r="G29" s="237">
        <v>1012197</v>
      </c>
      <c r="H29" s="244" t="s">
        <v>474</v>
      </c>
      <c r="I29" s="236" t="s">
        <v>49</v>
      </c>
      <c r="J29" s="287"/>
      <c r="K29" s="101">
        <v>30000</v>
      </c>
      <c r="L29" s="101">
        <v>0</v>
      </c>
      <c r="M29" s="101">
        <f t="shared" si="3"/>
        <v>30000</v>
      </c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3">
        <f t="shared" si="7"/>
        <v>0</v>
      </c>
      <c r="AA29" s="101">
        <f t="shared" si="4"/>
        <v>30000</v>
      </c>
      <c r="AB29" s="101">
        <f t="shared" si="5"/>
        <v>30000</v>
      </c>
      <c r="AC29" s="231"/>
      <c r="AD29" s="101"/>
      <c r="AE29" s="101">
        <f t="shared" si="2"/>
        <v>0</v>
      </c>
      <c r="AF29" s="103"/>
      <c r="AG29" s="231"/>
      <c r="AH29" s="231"/>
      <c r="AI29" s="101">
        <v>30000</v>
      </c>
      <c r="AJ29" s="231"/>
      <c r="AK29" s="231"/>
      <c r="AL29" s="231"/>
      <c r="AM29" s="276">
        <f t="shared" si="6"/>
        <v>0</v>
      </c>
    </row>
    <row r="30" spans="1:39" s="234" customFormat="1" ht="15" customHeight="1" x14ac:dyDescent="0.25">
      <c r="A30" s="236" t="s">
        <v>101</v>
      </c>
      <c r="B30" s="236" t="s">
        <v>39</v>
      </c>
      <c r="C30" s="236" t="s">
        <v>283</v>
      </c>
      <c r="D30" s="97">
        <v>5</v>
      </c>
      <c r="E30" s="97">
        <v>230</v>
      </c>
      <c r="F30" s="237" t="s">
        <v>36</v>
      </c>
      <c r="G30" s="237">
        <v>1012198</v>
      </c>
      <c r="H30" s="244" t="s">
        <v>475</v>
      </c>
      <c r="I30" s="236" t="s">
        <v>60</v>
      </c>
      <c r="J30" s="287"/>
      <c r="K30" s="101">
        <v>980000</v>
      </c>
      <c r="L30" s="101">
        <v>0</v>
      </c>
      <c r="M30" s="101">
        <f t="shared" si="3"/>
        <v>980000</v>
      </c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3">
        <f t="shared" si="7"/>
        <v>0</v>
      </c>
      <c r="AA30" s="101">
        <f t="shared" si="4"/>
        <v>980000</v>
      </c>
      <c r="AB30" s="101">
        <f t="shared" si="5"/>
        <v>980000</v>
      </c>
      <c r="AC30" s="231"/>
      <c r="AD30" s="101"/>
      <c r="AE30" s="101">
        <f t="shared" si="2"/>
        <v>0</v>
      </c>
      <c r="AF30" s="103"/>
      <c r="AG30" s="231"/>
      <c r="AH30" s="231"/>
      <c r="AI30" s="101">
        <v>980000</v>
      </c>
      <c r="AJ30" s="231"/>
      <c r="AK30" s="231"/>
      <c r="AL30" s="231"/>
      <c r="AM30" s="276">
        <f t="shared" si="6"/>
        <v>0</v>
      </c>
    </row>
    <row r="31" spans="1:39" ht="18.75" customHeight="1" x14ac:dyDescent="0.25">
      <c r="A31" s="76" t="s">
        <v>101</v>
      </c>
      <c r="B31" s="236" t="s">
        <v>39</v>
      </c>
      <c r="C31" s="76" t="s">
        <v>421</v>
      </c>
      <c r="D31" s="99">
        <v>5</v>
      </c>
      <c r="E31" s="99">
        <v>231</v>
      </c>
      <c r="F31" s="71" t="s">
        <v>36</v>
      </c>
      <c r="G31" s="71">
        <v>1012199</v>
      </c>
      <c r="H31" s="353" t="s">
        <v>475</v>
      </c>
      <c r="I31" s="277" t="s">
        <v>47</v>
      </c>
      <c r="J31" s="354"/>
      <c r="K31" s="101">
        <v>21250000</v>
      </c>
      <c r="L31" s="101">
        <v>0</v>
      </c>
      <c r="M31" s="101">
        <f t="shared" si="3"/>
        <v>21250000</v>
      </c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>
        <f t="shared" si="7"/>
        <v>0</v>
      </c>
      <c r="AA31" s="101">
        <f t="shared" si="4"/>
        <v>21250000</v>
      </c>
      <c r="AB31" s="101">
        <f t="shared" si="5"/>
        <v>21250000</v>
      </c>
      <c r="AC31" s="83"/>
      <c r="AD31" s="101"/>
      <c r="AE31" s="101">
        <f t="shared" si="2"/>
        <v>0</v>
      </c>
      <c r="AF31" s="101"/>
      <c r="AG31" s="83"/>
      <c r="AH31" s="83"/>
      <c r="AI31" s="101">
        <v>21250000</v>
      </c>
      <c r="AJ31" s="83"/>
      <c r="AK31" s="83"/>
      <c r="AL31" s="83"/>
      <c r="AM31" s="276">
        <f t="shared" si="6"/>
        <v>0</v>
      </c>
    </row>
    <row r="32" spans="1:39" ht="18.75" customHeight="1" x14ac:dyDescent="0.25">
      <c r="A32" s="76" t="s">
        <v>101</v>
      </c>
      <c r="B32" s="236" t="s">
        <v>39</v>
      </c>
      <c r="C32" s="76" t="s">
        <v>421</v>
      </c>
      <c r="D32" s="99">
        <v>5</v>
      </c>
      <c r="E32" s="99">
        <v>231</v>
      </c>
      <c r="F32" s="71" t="s">
        <v>36</v>
      </c>
      <c r="G32" s="71">
        <v>1012199</v>
      </c>
      <c r="H32" s="353" t="s">
        <v>475</v>
      </c>
      <c r="I32" s="277" t="s">
        <v>48</v>
      </c>
      <c r="J32" s="354"/>
      <c r="K32" s="101">
        <v>400000</v>
      </c>
      <c r="L32" s="101">
        <v>0</v>
      </c>
      <c r="M32" s="101">
        <f t="shared" si="3"/>
        <v>400000</v>
      </c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>
        <f t="shared" si="7"/>
        <v>0</v>
      </c>
      <c r="AA32" s="101">
        <f t="shared" si="4"/>
        <v>400000</v>
      </c>
      <c r="AB32" s="101">
        <f t="shared" si="5"/>
        <v>400000</v>
      </c>
      <c r="AC32" s="83"/>
      <c r="AD32" s="101"/>
      <c r="AE32" s="101">
        <f t="shared" si="2"/>
        <v>0</v>
      </c>
      <c r="AF32" s="101"/>
      <c r="AG32" s="83"/>
      <c r="AH32" s="83"/>
      <c r="AI32" s="101">
        <v>400000</v>
      </c>
      <c r="AJ32" s="83"/>
      <c r="AK32" s="83"/>
      <c r="AL32" s="83"/>
      <c r="AM32" s="276">
        <f t="shared" si="6"/>
        <v>0</v>
      </c>
    </row>
    <row r="33" spans="1:39" ht="18.75" customHeight="1" x14ac:dyDescent="0.25">
      <c r="A33" s="76" t="s">
        <v>101</v>
      </c>
      <c r="B33" s="236" t="s">
        <v>39</v>
      </c>
      <c r="C33" s="76" t="s">
        <v>421</v>
      </c>
      <c r="D33" s="99">
        <v>5</v>
      </c>
      <c r="E33" s="99">
        <v>231</v>
      </c>
      <c r="F33" s="71" t="s">
        <v>36</v>
      </c>
      <c r="G33" s="71">
        <v>1012199</v>
      </c>
      <c r="H33" s="353" t="s">
        <v>475</v>
      </c>
      <c r="I33" s="76" t="s">
        <v>49</v>
      </c>
      <c r="J33" s="354"/>
      <c r="K33" s="101">
        <v>45000</v>
      </c>
      <c r="L33" s="101">
        <v>0</v>
      </c>
      <c r="M33" s="101">
        <f t="shared" si="3"/>
        <v>45000</v>
      </c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>
        <f t="shared" si="7"/>
        <v>0</v>
      </c>
      <c r="AA33" s="101">
        <f t="shared" si="4"/>
        <v>45000</v>
      </c>
      <c r="AB33" s="101">
        <f t="shared" si="5"/>
        <v>45000</v>
      </c>
      <c r="AC33" s="83"/>
      <c r="AD33" s="101"/>
      <c r="AE33" s="101">
        <f t="shared" si="2"/>
        <v>0</v>
      </c>
      <c r="AF33" s="101"/>
      <c r="AG33" s="83"/>
      <c r="AH33" s="83"/>
      <c r="AI33" s="101">
        <v>45000</v>
      </c>
      <c r="AJ33" s="83"/>
      <c r="AK33" s="83"/>
      <c r="AL33" s="83"/>
      <c r="AM33" s="276">
        <f t="shared" si="6"/>
        <v>0</v>
      </c>
    </row>
    <row r="34" spans="1:39" s="234" customFormat="1" ht="26.25" customHeight="1" x14ac:dyDescent="0.25">
      <c r="A34" s="236" t="s">
        <v>34</v>
      </c>
      <c r="B34" s="236" t="s">
        <v>39</v>
      </c>
      <c r="C34" s="236" t="s">
        <v>283</v>
      </c>
      <c r="D34" s="237">
        <v>5</v>
      </c>
      <c r="E34" s="237">
        <v>231</v>
      </c>
      <c r="F34" s="237" t="s">
        <v>538</v>
      </c>
      <c r="G34" s="237">
        <v>1012221</v>
      </c>
      <c r="H34" s="244" t="s">
        <v>529</v>
      </c>
      <c r="I34" s="277" t="s">
        <v>47</v>
      </c>
      <c r="J34" s="287"/>
      <c r="K34" s="101">
        <v>91772197</v>
      </c>
      <c r="L34" s="101">
        <v>13665570</v>
      </c>
      <c r="M34" s="101">
        <f t="shared" si="3"/>
        <v>45000000</v>
      </c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3">
        <f t="shared" ref="Z34:Z48" si="8">SUM(N34:Y34)</f>
        <v>0</v>
      </c>
      <c r="AA34" s="101">
        <f t="shared" si="4"/>
        <v>45000000</v>
      </c>
      <c r="AB34" s="101">
        <f t="shared" si="5"/>
        <v>78106627</v>
      </c>
      <c r="AC34" s="231"/>
      <c r="AD34" s="101"/>
      <c r="AE34" s="101">
        <f t="shared" si="2"/>
        <v>0</v>
      </c>
      <c r="AF34" s="103"/>
      <c r="AG34" s="83" t="s">
        <v>1195</v>
      </c>
      <c r="AH34" s="231">
        <v>91772197</v>
      </c>
      <c r="AI34" s="101">
        <v>45000000</v>
      </c>
      <c r="AJ34" s="83">
        <v>33106627</v>
      </c>
      <c r="AK34" s="83"/>
      <c r="AL34" s="231"/>
      <c r="AM34" s="276">
        <f t="shared" si="6"/>
        <v>0</v>
      </c>
    </row>
    <row r="35" spans="1:39" s="253" customFormat="1" ht="26.25" customHeight="1" x14ac:dyDescent="0.25">
      <c r="A35" s="236" t="s">
        <v>34</v>
      </c>
      <c r="B35" s="236" t="s">
        <v>39</v>
      </c>
      <c r="C35" s="236" t="s">
        <v>283</v>
      </c>
      <c r="D35" s="237">
        <v>5</v>
      </c>
      <c r="E35" s="237">
        <v>231</v>
      </c>
      <c r="F35" s="237" t="s">
        <v>538</v>
      </c>
      <c r="G35" s="237">
        <v>1012221</v>
      </c>
      <c r="H35" s="244" t="s">
        <v>529</v>
      </c>
      <c r="I35" s="305" t="s">
        <v>48</v>
      </c>
      <c r="J35" s="287"/>
      <c r="K35" s="101">
        <v>1046849</v>
      </c>
      <c r="L35" s="101">
        <v>0</v>
      </c>
      <c r="M35" s="101">
        <f t="shared" si="3"/>
        <v>1046849</v>
      </c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84">
        <f t="shared" si="8"/>
        <v>0</v>
      </c>
      <c r="AA35" s="101">
        <f t="shared" si="4"/>
        <v>1046849</v>
      </c>
      <c r="AB35" s="101">
        <f t="shared" si="5"/>
        <v>1046849</v>
      </c>
      <c r="AC35" s="231"/>
      <c r="AD35" s="109"/>
      <c r="AE35" s="109">
        <f t="shared" si="2"/>
        <v>0</v>
      </c>
      <c r="AF35" s="84"/>
      <c r="AG35" s="231"/>
      <c r="AH35" s="231">
        <v>1046849</v>
      </c>
      <c r="AI35" s="101">
        <v>1046849</v>
      </c>
      <c r="AJ35" s="231"/>
      <c r="AK35" s="231"/>
      <c r="AL35" s="231"/>
      <c r="AM35" s="276">
        <f t="shared" si="6"/>
        <v>0</v>
      </c>
    </row>
    <row r="36" spans="1:39" s="234" customFormat="1" ht="26.25" customHeight="1" x14ac:dyDescent="0.25">
      <c r="A36" s="236" t="s">
        <v>34</v>
      </c>
      <c r="B36" s="236" t="s">
        <v>39</v>
      </c>
      <c r="C36" s="236" t="s">
        <v>283</v>
      </c>
      <c r="D36" s="237">
        <v>5</v>
      </c>
      <c r="E36" s="237">
        <v>231</v>
      </c>
      <c r="F36" s="237" t="s">
        <v>538</v>
      </c>
      <c r="G36" s="237">
        <v>1012221</v>
      </c>
      <c r="H36" s="244" t="s">
        <v>529</v>
      </c>
      <c r="I36" s="236" t="s">
        <v>49</v>
      </c>
      <c r="J36" s="287"/>
      <c r="K36" s="101">
        <v>73933</v>
      </c>
      <c r="L36" s="101">
        <v>0</v>
      </c>
      <c r="M36" s="101">
        <f t="shared" si="3"/>
        <v>73933</v>
      </c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3">
        <f t="shared" si="8"/>
        <v>0</v>
      </c>
      <c r="AA36" s="101">
        <f t="shared" si="4"/>
        <v>73933</v>
      </c>
      <c r="AB36" s="101">
        <f t="shared" si="5"/>
        <v>73933</v>
      </c>
      <c r="AC36" s="231"/>
      <c r="AD36" s="101"/>
      <c r="AE36" s="101">
        <f t="shared" ref="AE36:AE67" si="9">+Z36-AD36</f>
        <v>0</v>
      </c>
      <c r="AF36" s="103"/>
      <c r="AG36" s="231"/>
      <c r="AH36" s="231"/>
      <c r="AI36" s="101">
        <v>73933</v>
      </c>
      <c r="AJ36" s="231"/>
      <c r="AK36" s="231"/>
      <c r="AL36" s="231"/>
      <c r="AM36" s="276">
        <f t="shared" si="6"/>
        <v>0</v>
      </c>
    </row>
    <row r="37" spans="1:39" s="234" customFormat="1" ht="26.25" customHeight="1" x14ac:dyDescent="0.25">
      <c r="A37" s="236" t="s">
        <v>34</v>
      </c>
      <c r="B37" s="236" t="s">
        <v>39</v>
      </c>
      <c r="C37" s="236" t="s">
        <v>283</v>
      </c>
      <c r="D37" s="237">
        <v>5</v>
      </c>
      <c r="E37" s="237">
        <v>231</v>
      </c>
      <c r="F37" s="237" t="s">
        <v>439</v>
      </c>
      <c r="G37" s="237">
        <v>1012223</v>
      </c>
      <c r="H37" s="244" t="s">
        <v>496</v>
      </c>
      <c r="I37" s="277" t="s">
        <v>47</v>
      </c>
      <c r="J37" s="287"/>
      <c r="K37" s="101">
        <v>84345982</v>
      </c>
      <c r="L37" s="101">
        <v>23007086</v>
      </c>
      <c r="M37" s="101">
        <f t="shared" si="3"/>
        <v>61338896</v>
      </c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3">
        <f t="shared" si="8"/>
        <v>0</v>
      </c>
      <c r="AA37" s="101">
        <f t="shared" si="4"/>
        <v>61338896</v>
      </c>
      <c r="AB37" s="101">
        <f t="shared" si="5"/>
        <v>61338896</v>
      </c>
      <c r="AC37" s="231"/>
      <c r="AD37" s="101"/>
      <c r="AE37" s="101">
        <f t="shared" si="9"/>
        <v>0</v>
      </c>
      <c r="AF37" s="103"/>
      <c r="AG37" s="83" t="s">
        <v>1195</v>
      </c>
      <c r="AH37" s="231">
        <v>84345982</v>
      </c>
      <c r="AI37" s="101">
        <v>61338896</v>
      </c>
      <c r="AJ37" s="83"/>
      <c r="AK37" s="83"/>
      <c r="AL37" s="231"/>
      <c r="AM37" s="276">
        <f t="shared" si="6"/>
        <v>0</v>
      </c>
    </row>
    <row r="38" spans="1:39" s="253" customFormat="1" ht="26.25" customHeight="1" x14ac:dyDescent="0.25">
      <c r="A38" s="236" t="s">
        <v>34</v>
      </c>
      <c r="B38" s="236" t="s">
        <v>39</v>
      </c>
      <c r="C38" s="236" t="s">
        <v>283</v>
      </c>
      <c r="D38" s="237">
        <v>5</v>
      </c>
      <c r="E38" s="237">
        <v>231</v>
      </c>
      <c r="F38" s="237" t="s">
        <v>439</v>
      </c>
      <c r="G38" s="237">
        <v>1012223</v>
      </c>
      <c r="H38" s="244" t="s">
        <v>496</v>
      </c>
      <c r="I38" s="305" t="s">
        <v>48</v>
      </c>
      <c r="J38" s="287"/>
      <c r="K38" s="101">
        <v>894997</v>
      </c>
      <c r="L38" s="101">
        <v>244129</v>
      </c>
      <c r="M38" s="101">
        <f t="shared" si="3"/>
        <v>650868</v>
      </c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84">
        <f t="shared" si="8"/>
        <v>0</v>
      </c>
      <c r="AA38" s="101">
        <f t="shared" si="4"/>
        <v>650868</v>
      </c>
      <c r="AB38" s="101">
        <f t="shared" si="5"/>
        <v>650868</v>
      </c>
      <c r="AC38" s="231"/>
      <c r="AD38" s="109"/>
      <c r="AE38" s="109">
        <f t="shared" si="9"/>
        <v>0</v>
      </c>
      <c r="AF38" s="84"/>
      <c r="AG38" s="231" t="s">
        <v>1250</v>
      </c>
      <c r="AH38" s="231">
        <v>894997</v>
      </c>
      <c r="AI38" s="101">
        <v>650868</v>
      </c>
      <c r="AJ38" s="231"/>
      <c r="AK38" s="231"/>
      <c r="AL38" s="231"/>
      <c r="AM38" s="276">
        <f t="shared" si="6"/>
        <v>0</v>
      </c>
    </row>
    <row r="39" spans="1:39" s="234" customFormat="1" ht="26.25" customHeight="1" x14ac:dyDescent="0.25">
      <c r="A39" s="236" t="s">
        <v>34</v>
      </c>
      <c r="B39" s="236" t="s">
        <v>39</v>
      </c>
      <c r="C39" s="236" t="s">
        <v>283</v>
      </c>
      <c r="D39" s="237">
        <v>5</v>
      </c>
      <c r="E39" s="237">
        <v>231</v>
      </c>
      <c r="F39" s="237" t="s">
        <v>439</v>
      </c>
      <c r="G39" s="237">
        <v>1012223</v>
      </c>
      <c r="H39" s="244" t="s">
        <v>496</v>
      </c>
      <c r="I39" s="236" t="s">
        <v>49</v>
      </c>
      <c r="J39" s="287"/>
      <c r="K39" s="101">
        <v>78938</v>
      </c>
      <c r="L39" s="101">
        <v>0</v>
      </c>
      <c r="M39" s="101">
        <f t="shared" si="3"/>
        <v>78938</v>
      </c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3">
        <f t="shared" si="8"/>
        <v>0</v>
      </c>
      <c r="AA39" s="101">
        <f t="shared" si="4"/>
        <v>78938</v>
      </c>
      <c r="AB39" s="101">
        <f t="shared" si="5"/>
        <v>78938</v>
      </c>
      <c r="AC39" s="231"/>
      <c r="AD39" s="101"/>
      <c r="AE39" s="101">
        <f t="shared" si="9"/>
        <v>0</v>
      </c>
      <c r="AF39" s="103"/>
      <c r="AG39" s="231"/>
      <c r="AH39" s="231"/>
      <c r="AI39" s="101">
        <v>78938</v>
      </c>
      <c r="AJ39" s="231"/>
      <c r="AK39" s="231"/>
      <c r="AL39" s="231"/>
      <c r="AM39" s="276">
        <f t="shared" si="6"/>
        <v>0</v>
      </c>
    </row>
    <row r="40" spans="1:39" s="38" customFormat="1" ht="26.25" customHeight="1" x14ac:dyDescent="0.25">
      <c r="A40" s="76" t="s">
        <v>34</v>
      </c>
      <c r="B40" s="236" t="s">
        <v>39</v>
      </c>
      <c r="C40" s="76" t="s">
        <v>283</v>
      </c>
      <c r="D40" s="71">
        <v>5</v>
      </c>
      <c r="E40" s="71">
        <v>231</v>
      </c>
      <c r="F40" s="71" t="s">
        <v>539</v>
      </c>
      <c r="G40" s="71">
        <v>1012224</v>
      </c>
      <c r="H40" s="353" t="s">
        <v>923</v>
      </c>
      <c r="I40" s="305" t="s">
        <v>47</v>
      </c>
      <c r="J40" s="354"/>
      <c r="K40" s="109">
        <v>128400000</v>
      </c>
      <c r="L40" s="109">
        <v>0</v>
      </c>
      <c r="M40" s="101">
        <f t="shared" si="3"/>
        <v>70620000</v>
      </c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>
        <f t="shared" si="8"/>
        <v>0</v>
      </c>
      <c r="AA40" s="101">
        <f t="shared" si="4"/>
        <v>70620000</v>
      </c>
      <c r="AB40" s="101">
        <f t="shared" si="5"/>
        <v>128400000</v>
      </c>
      <c r="AC40" s="83"/>
      <c r="AD40" s="109"/>
      <c r="AE40" s="109">
        <f t="shared" si="9"/>
        <v>0</v>
      </c>
      <c r="AF40" s="109"/>
      <c r="AG40" s="83"/>
      <c r="AH40" s="83">
        <v>128400000</v>
      </c>
      <c r="AI40" s="109">
        <v>70620000</v>
      </c>
      <c r="AJ40" s="83">
        <v>57780000</v>
      </c>
      <c r="AK40" s="83"/>
      <c r="AL40" s="83"/>
      <c r="AM40" s="276">
        <f t="shared" si="6"/>
        <v>0</v>
      </c>
    </row>
    <row r="41" spans="1:39" s="38" customFormat="1" ht="26.25" customHeight="1" x14ac:dyDescent="0.25">
      <c r="A41" s="76" t="s">
        <v>34</v>
      </c>
      <c r="B41" s="236" t="s">
        <v>39</v>
      </c>
      <c r="C41" s="76" t="s">
        <v>283</v>
      </c>
      <c r="D41" s="71">
        <v>5</v>
      </c>
      <c r="E41" s="71">
        <v>231</v>
      </c>
      <c r="F41" s="71" t="s">
        <v>539</v>
      </c>
      <c r="G41" s="71">
        <v>1012224</v>
      </c>
      <c r="H41" s="353" t="s">
        <v>923</v>
      </c>
      <c r="I41" s="305" t="s">
        <v>48</v>
      </c>
      <c r="J41" s="354"/>
      <c r="K41" s="109">
        <v>1287650</v>
      </c>
      <c r="L41" s="109">
        <v>0</v>
      </c>
      <c r="M41" s="101">
        <f t="shared" si="3"/>
        <v>1287650</v>
      </c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>
        <f t="shared" si="8"/>
        <v>0</v>
      </c>
      <c r="AA41" s="101">
        <f t="shared" si="4"/>
        <v>1287650</v>
      </c>
      <c r="AB41" s="101">
        <f t="shared" si="5"/>
        <v>1287650</v>
      </c>
      <c r="AC41" s="83"/>
      <c r="AD41" s="109"/>
      <c r="AE41" s="109">
        <f t="shared" si="9"/>
        <v>0</v>
      </c>
      <c r="AF41" s="109"/>
      <c r="AG41" s="83"/>
      <c r="AH41" s="83">
        <v>1287650</v>
      </c>
      <c r="AI41" s="109">
        <v>1287650</v>
      </c>
      <c r="AJ41" s="83"/>
      <c r="AK41" s="83"/>
      <c r="AL41" s="83"/>
      <c r="AM41" s="276">
        <f t="shared" si="6"/>
        <v>0</v>
      </c>
    </row>
    <row r="42" spans="1:39" s="38" customFormat="1" ht="26.25" customHeight="1" x14ac:dyDescent="0.25">
      <c r="A42" s="76" t="s">
        <v>34</v>
      </c>
      <c r="B42" s="76" t="s">
        <v>39</v>
      </c>
      <c r="C42" s="76" t="s">
        <v>283</v>
      </c>
      <c r="D42" s="71">
        <v>5</v>
      </c>
      <c r="E42" s="71">
        <v>231</v>
      </c>
      <c r="F42" s="71" t="s">
        <v>539</v>
      </c>
      <c r="G42" s="71">
        <v>1012224</v>
      </c>
      <c r="H42" s="353" t="s">
        <v>923</v>
      </c>
      <c r="I42" s="76" t="s">
        <v>49</v>
      </c>
      <c r="J42" s="354"/>
      <c r="K42" s="109">
        <v>110946</v>
      </c>
      <c r="L42" s="109">
        <v>0</v>
      </c>
      <c r="M42" s="101">
        <f t="shared" si="3"/>
        <v>110946</v>
      </c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>
        <f t="shared" si="8"/>
        <v>0</v>
      </c>
      <c r="AA42" s="101">
        <f t="shared" si="4"/>
        <v>110946</v>
      </c>
      <c r="AB42" s="101">
        <f t="shared" si="5"/>
        <v>110946</v>
      </c>
      <c r="AC42" s="83"/>
      <c r="AD42" s="109"/>
      <c r="AE42" s="109">
        <f t="shared" si="9"/>
        <v>0</v>
      </c>
      <c r="AF42" s="109"/>
      <c r="AG42" s="83"/>
      <c r="AH42" s="83"/>
      <c r="AI42" s="109">
        <v>110946</v>
      </c>
      <c r="AJ42" s="83"/>
      <c r="AK42" s="83"/>
      <c r="AL42" s="83"/>
      <c r="AM42" s="276">
        <f t="shared" si="6"/>
        <v>0</v>
      </c>
    </row>
    <row r="43" spans="1:39" s="38" customFormat="1" ht="26.25" customHeight="1" x14ac:dyDescent="0.25">
      <c r="A43" s="76" t="s">
        <v>34</v>
      </c>
      <c r="B43" s="76" t="s">
        <v>39</v>
      </c>
      <c r="C43" s="76" t="s">
        <v>283</v>
      </c>
      <c r="D43" s="71">
        <v>5</v>
      </c>
      <c r="E43" s="71">
        <v>231</v>
      </c>
      <c r="F43" s="71" t="s">
        <v>438</v>
      </c>
      <c r="G43" s="71">
        <v>1011327</v>
      </c>
      <c r="H43" s="353" t="s">
        <v>109</v>
      </c>
      <c r="I43" s="305" t="s">
        <v>47</v>
      </c>
      <c r="J43" s="354"/>
      <c r="K43" s="109">
        <v>117635264</v>
      </c>
      <c r="L43" s="109">
        <v>44089954</v>
      </c>
      <c r="M43" s="101">
        <f t="shared" si="3"/>
        <v>73545310</v>
      </c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>
        <f t="shared" si="8"/>
        <v>0</v>
      </c>
      <c r="AA43" s="101">
        <f t="shared" si="4"/>
        <v>73545310</v>
      </c>
      <c r="AB43" s="101">
        <f t="shared" si="5"/>
        <v>73545310</v>
      </c>
      <c r="AC43" s="83"/>
      <c r="AD43" s="109"/>
      <c r="AE43" s="109">
        <f t="shared" si="9"/>
        <v>0</v>
      </c>
      <c r="AF43" s="109"/>
      <c r="AG43" s="83" t="s">
        <v>1264</v>
      </c>
      <c r="AH43" s="83">
        <v>117635264</v>
      </c>
      <c r="AI43" s="109">
        <v>73545310</v>
      </c>
      <c r="AJ43" s="83"/>
      <c r="AK43" s="83"/>
      <c r="AL43" s="83"/>
      <c r="AM43" s="276">
        <f t="shared" si="6"/>
        <v>0</v>
      </c>
    </row>
    <row r="44" spans="1:39" s="38" customFormat="1" ht="26.25" customHeight="1" x14ac:dyDescent="0.25">
      <c r="A44" s="76" t="s">
        <v>34</v>
      </c>
      <c r="B44" s="76" t="s">
        <v>39</v>
      </c>
      <c r="C44" s="76" t="s">
        <v>283</v>
      </c>
      <c r="D44" s="71">
        <v>5</v>
      </c>
      <c r="E44" s="71">
        <v>231</v>
      </c>
      <c r="F44" s="71" t="s">
        <v>438</v>
      </c>
      <c r="G44" s="71">
        <v>1011327</v>
      </c>
      <c r="H44" s="353" t="s">
        <v>109</v>
      </c>
      <c r="I44" s="305" t="s">
        <v>48</v>
      </c>
      <c r="J44" s="354"/>
      <c r="K44" s="109">
        <v>962229</v>
      </c>
      <c r="L44" s="109">
        <v>360650</v>
      </c>
      <c r="M44" s="101">
        <f t="shared" si="3"/>
        <v>601579</v>
      </c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>
        <f t="shared" si="8"/>
        <v>0</v>
      </c>
      <c r="AA44" s="101">
        <f t="shared" si="4"/>
        <v>601579</v>
      </c>
      <c r="AB44" s="101">
        <f t="shared" si="5"/>
        <v>601579</v>
      </c>
      <c r="AC44" s="83"/>
      <c r="AD44" s="109"/>
      <c r="AE44" s="109">
        <f t="shared" si="9"/>
        <v>0</v>
      </c>
      <c r="AF44" s="109"/>
      <c r="AG44" s="83" t="s">
        <v>1264</v>
      </c>
      <c r="AH44" s="83">
        <v>962229</v>
      </c>
      <c r="AI44" s="109">
        <v>601579</v>
      </c>
      <c r="AJ44" s="83"/>
      <c r="AK44" s="83"/>
      <c r="AL44" s="83"/>
      <c r="AM44" s="276">
        <f t="shared" si="6"/>
        <v>0</v>
      </c>
    </row>
    <row r="45" spans="1:39" s="38" customFormat="1" ht="26.25" customHeight="1" x14ac:dyDescent="0.25">
      <c r="A45" s="76" t="s">
        <v>34</v>
      </c>
      <c r="B45" s="76" t="s">
        <v>39</v>
      </c>
      <c r="C45" s="76" t="s">
        <v>283</v>
      </c>
      <c r="D45" s="71">
        <v>5</v>
      </c>
      <c r="E45" s="71">
        <v>231</v>
      </c>
      <c r="F45" s="71" t="s">
        <v>438</v>
      </c>
      <c r="G45" s="71">
        <v>1011327</v>
      </c>
      <c r="H45" s="353" t="s">
        <v>109</v>
      </c>
      <c r="I45" s="76" t="s">
        <v>49</v>
      </c>
      <c r="J45" s="354"/>
      <c r="K45" s="109">
        <v>71785</v>
      </c>
      <c r="L45" s="109">
        <v>0</v>
      </c>
      <c r="M45" s="101">
        <f t="shared" si="3"/>
        <v>71785</v>
      </c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>
        <f t="shared" si="8"/>
        <v>0</v>
      </c>
      <c r="AA45" s="101">
        <f t="shared" si="4"/>
        <v>71785</v>
      </c>
      <c r="AB45" s="101">
        <f t="shared" si="5"/>
        <v>71785</v>
      </c>
      <c r="AC45" s="83"/>
      <c r="AD45" s="109"/>
      <c r="AE45" s="109">
        <f t="shared" si="9"/>
        <v>0</v>
      </c>
      <c r="AF45" s="109"/>
      <c r="AG45" s="83"/>
      <c r="AH45" s="83"/>
      <c r="AI45" s="109">
        <v>71785</v>
      </c>
      <c r="AJ45" s="83"/>
      <c r="AK45" s="83"/>
      <c r="AL45" s="83"/>
      <c r="AM45" s="276">
        <f t="shared" si="6"/>
        <v>0</v>
      </c>
    </row>
    <row r="46" spans="1:39" s="38" customFormat="1" ht="26.25" customHeight="1" x14ac:dyDescent="0.25">
      <c r="A46" s="76" t="s">
        <v>34</v>
      </c>
      <c r="B46" s="76" t="s">
        <v>39</v>
      </c>
      <c r="C46" s="76" t="s">
        <v>283</v>
      </c>
      <c r="D46" s="71">
        <v>1</v>
      </c>
      <c r="E46" s="71">
        <v>231</v>
      </c>
      <c r="F46" s="71" t="s">
        <v>407</v>
      </c>
      <c r="G46" s="71">
        <v>1012226</v>
      </c>
      <c r="H46" s="353" t="s">
        <v>531</v>
      </c>
      <c r="I46" s="305" t="s">
        <v>47</v>
      </c>
      <c r="J46" s="354"/>
      <c r="K46" s="109">
        <v>180000000</v>
      </c>
      <c r="L46" s="109">
        <v>0</v>
      </c>
      <c r="M46" s="101">
        <f t="shared" si="3"/>
        <v>36000000</v>
      </c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>
        <f t="shared" si="8"/>
        <v>0</v>
      </c>
      <c r="AA46" s="101">
        <f t="shared" si="4"/>
        <v>36000000</v>
      </c>
      <c r="AB46" s="101">
        <f t="shared" si="5"/>
        <v>180000000</v>
      </c>
      <c r="AC46" s="83"/>
      <c r="AD46" s="109"/>
      <c r="AE46" s="109">
        <f t="shared" si="9"/>
        <v>0</v>
      </c>
      <c r="AF46" s="109"/>
      <c r="AG46" s="83"/>
      <c r="AH46" s="83"/>
      <c r="AI46" s="109">
        <v>36000000</v>
      </c>
      <c r="AJ46" s="83">
        <v>62999999.999999993</v>
      </c>
      <c r="AK46" s="83">
        <v>81000000</v>
      </c>
      <c r="AL46" s="83"/>
      <c r="AM46" s="276">
        <f t="shared" si="6"/>
        <v>0</v>
      </c>
    </row>
    <row r="47" spans="1:39" s="38" customFormat="1" ht="26.25" customHeight="1" x14ac:dyDescent="0.25">
      <c r="A47" s="76" t="s">
        <v>34</v>
      </c>
      <c r="B47" s="76" t="s">
        <v>39</v>
      </c>
      <c r="C47" s="76" t="s">
        <v>283</v>
      </c>
      <c r="D47" s="71">
        <v>5</v>
      </c>
      <c r="E47" s="71">
        <v>231</v>
      </c>
      <c r="F47" s="71" t="s">
        <v>407</v>
      </c>
      <c r="G47" s="71">
        <v>1012226</v>
      </c>
      <c r="H47" s="353" t="s">
        <v>531</v>
      </c>
      <c r="I47" s="305" t="s">
        <v>48</v>
      </c>
      <c r="J47" s="354"/>
      <c r="K47" s="109">
        <v>1665640</v>
      </c>
      <c r="L47" s="109">
        <v>0</v>
      </c>
      <c r="M47" s="101">
        <f t="shared" si="3"/>
        <v>1665640</v>
      </c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>
        <f t="shared" si="8"/>
        <v>0</v>
      </c>
      <c r="AA47" s="101">
        <f t="shared" si="4"/>
        <v>1665640</v>
      </c>
      <c r="AB47" s="101">
        <f t="shared" si="5"/>
        <v>1665640</v>
      </c>
      <c r="AC47" s="83"/>
      <c r="AD47" s="109"/>
      <c r="AE47" s="109">
        <f t="shared" si="9"/>
        <v>0</v>
      </c>
      <c r="AF47" s="109"/>
      <c r="AG47" s="83"/>
      <c r="AH47" s="83"/>
      <c r="AI47" s="109">
        <v>1665640</v>
      </c>
      <c r="AJ47" s="83"/>
      <c r="AK47" s="83"/>
      <c r="AL47" s="83"/>
      <c r="AM47" s="276">
        <f t="shared" si="6"/>
        <v>0</v>
      </c>
    </row>
    <row r="48" spans="1:39" s="38" customFormat="1" ht="26.25" customHeight="1" x14ac:dyDescent="0.25">
      <c r="A48" s="76" t="s">
        <v>34</v>
      </c>
      <c r="B48" s="76" t="s">
        <v>39</v>
      </c>
      <c r="C48" s="76" t="s">
        <v>283</v>
      </c>
      <c r="D48" s="71">
        <v>5</v>
      </c>
      <c r="E48" s="71">
        <v>231</v>
      </c>
      <c r="F48" s="71" t="s">
        <v>407</v>
      </c>
      <c r="G48" s="71">
        <v>1012226</v>
      </c>
      <c r="H48" s="353" t="s">
        <v>531</v>
      </c>
      <c r="I48" s="76" t="s">
        <v>49</v>
      </c>
      <c r="J48" s="354"/>
      <c r="K48" s="109">
        <v>81000</v>
      </c>
      <c r="L48" s="109">
        <v>0</v>
      </c>
      <c r="M48" s="101">
        <f t="shared" si="3"/>
        <v>81000</v>
      </c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>
        <f t="shared" si="8"/>
        <v>0</v>
      </c>
      <c r="AA48" s="101">
        <f t="shared" si="4"/>
        <v>81000</v>
      </c>
      <c r="AB48" s="101">
        <f t="shared" si="5"/>
        <v>81000</v>
      </c>
      <c r="AC48" s="83"/>
      <c r="AD48" s="109"/>
      <c r="AE48" s="109">
        <f t="shared" si="9"/>
        <v>0</v>
      </c>
      <c r="AF48" s="109"/>
      <c r="AG48" s="83"/>
      <c r="AH48" s="83"/>
      <c r="AI48" s="109">
        <v>81000</v>
      </c>
      <c r="AJ48" s="83"/>
      <c r="AK48" s="83"/>
      <c r="AL48" s="83"/>
      <c r="AM48" s="276">
        <f t="shared" si="6"/>
        <v>0</v>
      </c>
    </row>
    <row r="49" spans="1:39" s="234" customFormat="1" ht="26.25" customHeight="1" x14ac:dyDescent="0.25">
      <c r="A49" s="236" t="s">
        <v>34</v>
      </c>
      <c r="B49" s="236" t="s">
        <v>39</v>
      </c>
      <c r="C49" s="236" t="s">
        <v>283</v>
      </c>
      <c r="D49" s="237">
        <v>5</v>
      </c>
      <c r="E49" s="237">
        <v>230</v>
      </c>
      <c r="F49" s="237" t="s">
        <v>407</v>
      </c>
      <c r="G49" s="237">
        <v>1012225</v>
      </c>
      <c r="H49" s="244" t="s">
        <v>531</v>
      </c>
      <c r="I49" s="21" t="s">
        <v>98</v>
      </c>
      <c r="J49" s="287"/>
      <c r="K49" s="101">
        <v>500000</v>
      </c>
      <c r="L49" s="101">
        <v>0</v>
      </c>
      <c r="M49" s="101">
        <f t="shared" si="3"/>
        <v>500000</v>
      </c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3">
        <f t="shared" ref="Z49:Z79" si="10">SUM(N49:Y49)</f>
        <v>0</v>
      </c>
      <c r="AA49" s="101">
        <f t="shared" si="4"/>
        <v>500000</v>
      </c>
      <c r="AB49" s="101">
        <f t="shared" si="5"/>
        <v>500000</v>
      </c>
      <c r="AC49" s="231"/>
      <c r="AD49" s="101"/>
      <c r="AE49" s="101">
        <f t="shared" si="9"/>
        <v>0</v>
      </c>
      <c r="AF49" s="103"/>
      <c r="AG49" s="231"/>
      <c r="AH49" s="231"/>
      <c r="AI49" s="101">
        <v>500000</v>
      </c>
      <c r="AJ49" s="231"/>
      <c r="AK49" s="231"/>
      <c r="AL49" s="231"/>
      <c r="AM49" s="276">
        <f t="shared" si="6"/>
        <v>0</v>
      </c>
    </row>
    <row r="50" spans="1:39" s="38" customFormat="1" ht="26.25" customHeight="1" x14ac:dyDescent="0.25">
      <c r="A50" s="76" t="s">
        <v>34</v>
      </c>
      <c r="B50" s="236" t="s">
        <v>39</v>
      </c>
      <c r="C50" s="76" t="s">
        <v>283</v>
      </c>
      <c r="D50" s="71">
        <v>5</v>
      </c>
      <c r="E50" s="71">
        <v>231</v>
      </c>
      <c r="F50" s="71" t="s">
        <v>201</v>
      </c>
      <c r="G50" s="71">
        <v>1012230</v>
      </c>
      <c r="H50" s="353" t="s">
        <v>532</v>
      </c>
      <c r="I50" s="305" t="s">
        <v>47</v>
      </c>
      <c r="J50" s="354"/>
      <c r="K50" s="109">
        <v>395000000</v>
      </c>
      <c r="L50" s="109">
        <v>0</v>
      </c>
      <c r="M50" s="101">
        <f t="shared" si="3"/>
        <v>79000000</v>
      </c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>
        <f t="shared" si="10"/>
        <v>0</v>
      </c>
      <c r="AA50" s="101">
        <f t="shared" si="4"/>
        <v>79000000</v>
      </c>
      <c r="AB50" s="101">
        <f t="shared" si="5"/>
        <v>395000000</v>
      </c>
      <c r="AC50" s="83"/>
      <c r="AD50" s="109"/>
      <c r="AE50" s="109">
        <f t="shared" si="9"/>
        <v>0</v>
      </c>
      <c r="AF50" s="109"/>
      <c r="AG50" s="83"/>
      <c r="AH50" s="83"/>
      <c r="AI50" s="109">
        <v>79000000</v>
      </c>
      <c r="AJ50" s="83">
        <v>138250000</v>
      </c>
      <c r="AK50" s="83">
        <v>177750000</v>
      </c>
      <c r="AL50" s="83"/>
      <c r="AM50" s="276">
        <f t="shared" si="6"/>
        <v>0</v>
      </c>
    </row>
    <row r="51" spans="1:39" s="38" customFormat="1" ht="26.25" customHeight="1" x14ac:dyDescent="0.25">
      <c r="A51" s="76" t="s">
        <v>34</v>
      </c>
      <c r="B51" s="236" t="s">
        <v>39</v>
      </c>
      <c r="C51" s="76" t="s">
        <v>283</v>
      </c>
      <c r="D51" s="71">
        <v>5</v>
      </c>
      <c r="E51" s="71">
        <v>231</v>
      </c>
      <c r="F51" s="71" t="s">
        <v>201</v>
      </c>
      <c r="G51" s="71">
        <v>1012230</v>
      </c>
      <c r="H51" s="353" t="s">
        <v>532</v>
      </c>
      <c r="I51" s="305" t="s">
        <v>48</v>
      </c>
      <c r="J51" s="354"/>
      <c r="K51" s="109">
        <v>3039149</v>
      </c>
      <c r="L51" s="109">
        <v>0</v>
      </c>
      <c r="M51" s="101">
        <f t="shared" si="3"/>
        <v>1215660</v>
      </c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9">
        <f t="shared" si="10"/>
        <v>0</v>
      </c>
      <c r="AA51" s="101">
        <f t="shared" si="4"/>
        <v>1215660</v>
      </c>
      <c r="AB51" s="101">
        <f t="shared" si="5"/>
        <v>3039149</v>
      </c>
      <c r="AC51" s="83"/>
      <c r="AD51" s="109"/>
      <c r="AE51" s="109">
        <f t="shared" si="9"/>
        <v>0</v>
      </c>
      <c r="AF51" s="109"/>
      <c r="AG51" s="83"/>
      <c r="AH51" s="83"/>
      <c r="AI51" s="109">
        <v>1215660</v>
      </c>
      <c r="AJ51" s="83">
        <v>1063702</v>
      </c>
      <c r="AK51" s="83">
        <v>759787</v>
      </c>
      <c r="AL51" s="83"/>
      <c r="AM51" s="276">
        <f t="shared" si="6"/>
        <v>0</v>
      </c>
    </row>
    <row r="52" spans="1:39" s="38" customFormat="1" ht="26.25" customHeight="1" x14ac:dyDescent="0.25">
      <c r="A52" s="76" t="s">
        <v>34</v>
      </c>
      <c r="B52" s="76" t="s">
        <v>39</v>
      </c>
      <c r="C52" s="76" t="s">
        <v>283</v>
      </c>
      <c r="D52" s="71">
        <v>5</v>
      </c>
      <c r="E52" s="71">
        <v>231</v>
      </c>
      <c r="F52" s="71" t="s">
        <v>201</v>
      </c>
      <c r="G52" s="71">
        <v>1012230</v>
      </c>
      <c r="H52" s="353" t="s">
        <v>532</v>
      </c>
      <c r="I52" s="76" t="s">
        <v>49</v>
      </c>
      <c r="J52" s="354"/>
      <c r="K52" s="109">
        <v>158000</v>
      </c>
      <c r="L52" s="109">
        <v>0</v>
      </c>
      <c r="M52" s="101">
        <f t="shared" si="3"/>
        <v>0</v>
      </c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9">
        <f t="shared" si="10"/>
        <v>0</v>
      </c>
      <c r="AA52" s="101">
        <f t="shared" si="4"/>
        <v>0</v>
      </c>
      <c r="AB52" s="101">
        <f t="shared" si="5"/>
        <v>158000</v>
      </c>
      <c r="AC52" s="83"/>
      <c r="AD52" s="109"/>
      <c r="AE52" s="109">
        <f t="shared" si="9"/>
        <v>0</v>
      </c>
      <c r="AF52" s="109"/>
      <c r="AG52" s="83"/>
      <c r="AH52" s="83"/>
      <c r="AI52" s="109"/>
      <c r="AJ52" s="83"/>
      <c r="AK52" s="83">
        <v>158000</v>
      </c>
      <c r="AL52" s="83"/>
      <c r="AM52" s="276">
        <f t="shared" si="6"/>
        <v>0</v>
      </c>
    </row>
    <row r="53" spans="1:39" s="253" customFormat="1" ht="26.25" customHeight="1" x14ac:dyDescent="0.25">
      <c r="A53" s="236" t="s">
        <v>34</v>
      </c>
      <c r="B53" s="236" t="s">
        <v>39</v>
      </c>
      <c r="C53" s="236" t="s">
        <v>283</v>
      </c>
      <c r="D53" s="237">
        <v>5</v>
      </c>
      <c r="E53" s="237">
        <v>230</v>
      </c>
      <c r="F53" s="237" t="s">
        <v>201</v>
      </c>
      <c r="G53" s="237">
        <v>1012229</v>
      </c>
      <c r="H53" s="244" t="s">
        <v>532</v>
      </c>
      <c r="I53" s="296" t="s">
        <v>98</v>
      </c>
      <c r="J53" s="287"/>
      <c r="K53" s="109">
        <v>350000</v>
      </c>
      <c r="L53" s="109">
        <v>0</v>
      </c>
      <c r="M53" s="101">
        <f t="shared" si="3"/>
        <v>350000</v>
      </c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84">
        <f t="shared" si="10"/>
        <v>0</v>
      </c>
      <c r="AA53" s="101">
        <f t="shared" si="4"/>
        <v>350000</v>
      </c>
      <c r="AB53" s="101">
        <f t="shared" si="5"/>
        <v>350000</v>
      </c>
      <c r="AC53" s="231"/>
      <c r="AD53" s="109"/>
      <c r="AE53" s="109">
        <f t="shared" si="9"/>
        <v>0</v>
      </c>
      <c r="AF53" s="84"/>
      <c r="AG53" s="231"/>
      <c r="AH53" s="231"/>
      <c r="AI53" s="109">
        <v>350000</v>
      </c>
      <c r="AJ53" s="231"/>
      <c r="AK53" s="231"/>
      <c r="AL53" s="231"/>
      <c r="AM53" s="276">
        <f t="shared" si="6"/>
        <v>0</v>
      </c>
    </row>
    <row r="54" spans="1:39" ht="26.25" customHeight="1" x14ac:dyDescent="0.25">
      <c r="A54" s="76" t="s">
        <v>34</v>
      </c>
      <c r="B54" s="236" t="s">
        <v>39</v>
      </c>
      <c r="C54" s="76" t="s">
        <v>283</v>
      </c>
      <c r="D54" s="71">
        <v>5</v>
      </c>
      <c r="E54" s="71">
        <v>231</v>
      </c>
      <c r="F54" s="71" t="s">
        <v>198</v>
      </c>
      <c r="G54" s="71">
        <v>1012231</v>
      </c>
      <c r="H54" s="353" t="s">
        <v>129</v>
      </c>
      <c r="I54" s="277" t="s">
        <v>47</v>
      </c>
      <c r="J54" s="354"/>
      <c r="K54" s="101">
        <v>59850882</v>
      </c>
      <c r="L54" s="101">
        <v>0</v>
      </c>
      <c r="M54" s="101">
        <f t="shared" si="3"/>
        <v>59850882</v>
      </c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>
        <f t="shared" si="10"/>
        <v>0</v>
      </c>
      <c r="AA54" s="101">
        <f t="shared" si="4"/>
        <v>59850882</v>
      </c>
      <c r="AB54" s="101">
        <f t="shared" si="5"/>
        <v>59850882</v>
      </c>
      <c r="AC54" s="83"/>
      <c r="AD54" s="101"/>
      <c r="AE54" s="101">
        <f t="shared" si="9"/>
        <v>0</v>
      </c>
      <c r="AF54" s="101"/>
      <c r="AG54" s="83"/>
      <c r="AH54" s="83">
        <v>59850882</v>
      </c>
      <c r="AI54" s="101">
        <v>59850882</v>
      </c>
      <c r="AJ54" s="83"/>
      <c r="AK54" s="83"/>
      <c r="AL54" s="83"/>
      <c r="AM54" s="276">
        <f t="shared" si="6"/>
        <v>0</v>
      </c>
    </row>
    <row r="55" spans="1:39" ht="26.25" customHeight="1" x14ac:dyDescent="0.25">
      <c r="A55" s="76" t="s">
        <v>34</v>
      </c>
      <c r="B55" s="236" t="s">
        <v>39</v>
      </c>
      <c r="C55" s="76" t="s">
        <v>283</v>
      </c>
      <c r="D55" s="71">
        <v>5</v>
      </c>
      <c r="E55" s="71">
        <v>231</v>
      </c>
      <c r="F55" s="71" t="s">
        <v>198</v>
      </c>
      <c r="G55" s="71">
        <v>1012231</v>
      </c>
      <c r="H55" s="353" t="s">
        <v>129</v>
      </c>
      <c r="I55" s="277" t="s">
        <v>48</v>
      </c>
      <c r="J55" s="354"/>
      <c r="K55" s="101">
        <v>1023000</v>
      </c>
      <c r="L55" s="101">
        <v>0</v>
      </c>
      <c r="M55" s="101">
        <f t="shared" si="3"/>
        <v>1023000</v>
      </c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>
        <f t="shared" si="10"/>
        <v>0</v>
      </c>
      <c r="AA55" s="101">
        <f t="shared" si="4"/>
        <v>1023000</v>
      </c>
      <c r="AB55" s="101">
        <f t="shared" si="5"/>
        <v>1023000</v>
      </c>
      <c r="AC55" s="83"/>
      <c r="AD55" s="101"/>
      <c r="AE55" s="101">
        <f t="shared" si="9"/>
        <v>0</v>
      </c>
      <c r="AF55" s="101"/>
      <c r="AG55" s="83"/>
      <c r="AH55" s="83">
        <v>1023000</v>
      </c>
      <c r="AI55" s="101">
        <v>1023000</v>
      </c>
      <c r="AJ55" s="83"/>
      <c r="AK55" s="83"/>
      <c r="AL55" s="83"/>
      <c r="AM55" s="276">
        <f t="shared" si="6"/>
        <v>0</v>
      </c>
    </row>
    <row r="56" spans="1:39" s="234" customFormat="1" ht="26.25" customHeight="1" x14ac:dyDescent="0.25">
      <c r="A56" s="236" t="s">
        <v>34</v>
      </c>
      <c r="B56" s="236" t="s">
        <v>39</v>
      </c>
      <c r="C56" s="236" t="s">
        <v>283</v>
      </c>
      <c r="D56" s="237">
        <v>5</v>
      </c>
      <c r="E56" s="237">
        <v>231</v>
      </c>
      <c r="F56" s="237" t="s">
        <v>198</v>
      </c>
      <c r="G56" s="237">
        <v>1012231</v>
      </c>
      <c r="H56" s="244" t="s">
        <v>129</v>
      </c>
      <c r="I56" s="236" t="s">
        <v>49</v>
      </c>
      <c r="J56" s="287"/>
      <c r="K56" s="101">
        <v>50000</v>
      </c>
      <c r="L56" s="101">
        <v>0</v>
      </c>
      <c r="M56" s="101">
        <f t="shared" si="3"/>
        <v>50000</v>
      </c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3">
        <f t="shared" si="10"/>
        <v>0</v>
      </c>
      <c r="AA56" s="101">
        <f t="shared" si="4"/>
        <v>50000</v>
      </c>
      <c r="AB56" s="101">
        <f t="shared" si="5"/>
        <v>50000</v>
      </c>
      <c r="AC56" s="231"/>
      <c r="AD56" s="101"/>
      <c r="AE56" s="101">
        <f t="shared" si="9"/>
        <v>0</v>
      </c>
      <c r="AF56" s="103"/>
      <c r="AG56" s="231"/>
      <c r="AH56" s="231">
        <v>50000</v>
      </c>
      <c r="AI56" s="101">
        <v>50000</v>
      </c>
      <c r="AJ56" s="231"/>
      <c r="AK56" s="231"/>
      <c r="AL56" s="231"/>
      <c r="AM56" s="276">
        <f t="shared" si="6"/>
        <v>0</v>
      </c>
    </row>
    <row r="57" spans="1:39" s="38" customFormat="1" ht="26.25" customHeight="1" x14ac:dyDescent="0.25">
      <c r="A57" s="76" t="s">
        <v>34</v>
      </c>
      <c r="B57" s="236" t="s">
        <v>39</v>
      </c>
      <c r="C57" s="76" t="s">
        <v>283</v>
      </c>
      <c r="D57" s="71">
        <v>5</v>
      </c>
      <c r="E57" s="71">
        <v>231</v>
      </c>
      <c r="F57" s="71" t="s">
        <v>616</v>
      </c>
      <c r="G57" s="71">
        <v>1012232</v>
      </c>
      <c r="H57" s="353" t="s">
        <v>533</v>
      </c>
      <c r="I57" s="305" t="s">
        <v>47</v>
      </c>
      <c r="J57" s="354"/>
      <c r="K57" s="109">
        <v>192741890</v>
      </c>
      <c r="L57" s="109">
        <v>0</v>
      </c>
      <c r="M57" s="101">
        <f t="shared" si="3"/>
        <v>86733850</v>
      </c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9">
        <f t="shared" si="10"/>
        <v>0</v>
      </c>
      <c r="AA57" s="101">
        <f t="shared" si="4"/>
        <v>86733850</v>
      </c>
      <c r="AB57" s="101">
        <f t="shared" si="5"/>
        <v>192741890</v>
      </c>
      <c r="AC57" s="83"/>
      <c r="AD57" s="109"/>
      <c r="AE57" s="101">
        <f t="shared" si="9"/>
        <v>0</v>
      </c>
      <c r="AF57" s="109"/>
      <c r="AG57" s="83"/>
      <c r="AH57" s="83">
        <v>192741890</v>
      </c>
      <c r="AI57" s="52">
        <v>86733850</v>
      </c>
      <c r="AJ57" s="77">
        <v>106008040</v>
      </c>
      <c r="AK57" s="83"/>
      <c r="AL57" s="83"/>
      <c r="AM57" s="276">
        <f t="shared" si="6"/>
        <v>0</v>
      </c>
    </row>
    <row r="58" spans="1:39" ht="26.25" customHeight="1" x14ac:dyDescent="0.25">
      <c r="A58" s="76" t="s">
        <v>34</v>
      </c>
      <c r="B58" s="236" t="s">
        <v>39</v>
      </c>
      <c r="C58" s="76" t="s">
        <v>283</v>
      </c>
      <c r="D58" s="71">
        <v>5</v>
      </c>
      <c r="E58" s="71">
        <v>231</v>
      </c>
      <c r="F58" s="71" t="s">
        <v>616</v>
      </c>
      <c r="G58" s="71">
        <v>1012232</v>
      </c>
      <c r="H58" s="353" t="s">
        <v>533</v>
      </c>
      <c r="I58" s="277" t="s">
        <v>48</v>
      </c>
      <c r="J58" s="354"/>
      <c r="K58" s="101">
        <v>1416905</v>
      </c>
      <c r="L58" s="101">
        <v>0</v>
      </c>
      <c r="M58" s="101">
        <f t="shared" si="3"/>
        <v>1416905</v>
      </c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>
        <f t="shared" si="10"/>
        <v>0</v>
      </c>
      <c r="AA58" s="101">
        <f t="shared" si="4"/>
        <v>1416905</v>
      </c>
      <c r="AB58" s="101">
        <f t="shared" si="5"/>
        <v>1416905</v>
      </c>
      <c r="AC58" s="83"/>
      <c r="AD58" s="101"/>
      <c r="AE58" s="101">
        <f t="shared" si="9"/>
        <v>0</v>
      </c>
      <c r="AF58" s="101"/>
      <c r="AG58" s="83"/>
      <c r="AH58" s="83">
        <v>1416905</v>
      </c>
      <c r="AI58" s="101">
        <v>1416905</v>
      </c>
      <c r="AJ58" s="83"/>
      <c r="AK58" s="83"/>
      <c r="AL58" s="83"/>
      <c r="AM58" s="276">
        <f t="shared" si="6"/>
        <v>0</v>
      </c>
    </row>
    <row r="59" spans="1:39" s="234" customFormat="1" ht="26.25" customHeight="1" x14ac:dyDescent="0.25">
      <c r="A59" s="236" t="s">
        <v>34</v>
      </c>
      <c r="B59" s="236" t="s">
        <v>39</v>
      </c>
      <c r="C59" s="236" t="s">
        <v>283</v>
      </c>
      <c r="D59" s="237">
        <v>5</v>
      </c>
      <c r="E59" s="237">
        <v>231</v>
      </c>
      <c r="F59" s="237" t="s">
        <v>616</v>
      </c>
      <c r="G59" s="237">
        <v>1012232</v>
      </c>
      <c r="H59" s="244" t="s">
        <v>533</v>
      </c>
      <c r="I59" s="236" t="s">
        <v>49</v>
      </c>
      <c r="J59" s="287"/>
      <c r="K59" s="101">
        <v>90000</v>
      </c>
      <c r="L59" s="101">
        <v>0</v>
      </c>
      <c r="M59" s="101">
        <f t="shared" si="3"/>
        <v>90000</v>
      </c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3">
        <f t="shared" si="10"/>
        <v>0</v>
      </c>
      <c r="AA59" s="101">
        <f t="shared" si="4"/>
        <v>90000</v>
      </c>
      <c r="AB59" s="101">
        <f t="shared" si="5"/>
        <v>90000</v>
      </c>
      <c r="AC59" s="231"/>
      <c r="AD59" s="101"/>
      <c r="AE59" s="101">
        <f t="shared" si="9"/>
        <v>0</v>
      </c>
      <c r="AF59" s="103"/>
      <c r="AG59" s="231"/>
      <c r="AH59" s="231">
        <v>90000</v>
      </c>
      <c r="AI59" s="101">
        <v>90000</v>
      </c>
      <c r="AJ59" s="231"/>
      <c r="AK59" s="231"/>
      <c r="AL59" s="231"/>
      <c r="AM59" s="276">
        <f t="shared" si="6"/>
        <v>0</v>
      </c>
    </row>
    <row r="60" spans="1:39" s="38" customFormat="1" ht="26.25" customHeight="1" x14ac:dyDescent="0.25">
      <c r="A60" s="76" t="s">
        <v>34</v>
      </c>
      <c r="B60" s="236" t="s">
        <v>39</v>
      </c>
      <c r="C60" s="76" t="s">
        <v>283</v>
      </c>
      <c r="D60" s="71">
        <v>5</v>
      </c>
      <c r="E60" s="71">
        <v>231</v>
      </c>
      <c r="F60" s="71" t="s">
        <v>615</v>
      </c>
      <c r="G60" s="71">
        <v>1012233</v>
      </c>
      <c r="H60" s="353" t="s">
        <v>128</v>
      </c>
      <c r="I60" s="305" t="s">
        <v>47</v>
      </c>
      <c r="J60" s="354"/>
      <c r="K60" s="109">
        <v>184778723</v>
      </c>
      <c r="L60" s="109">
        <v>0</v>
      </c>
      <c r="M60" s="101">
        <f t="shared" si="3"/>
        <v>83150425</v>
      </c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9">
        <f t="shared" si="10"/>
        <v>0</v>
      </c>
      <c r="AA60" s="101">
        <f t="shared" si="4"/>
        <v>83150425</v>
      </c>
      <c r="AB60" s="101">
        <f t="shared" si="5"/>
        <v>184778723</v>
      </c>
      <c r="AC60" s="83"/>
      <c r="AD60" s="109"/>
      <c r="AE60" s="101">
        <f t="shared" si="9"/>
        <v>0</v>
      </c>
      <c r="AF60" s="109"/>
      <c r="AG60" s="83"/>
      <c r="AH60" s="83">
        <v>184778723</v>
      </c>
      <c r="AI60" s="52">
        <v>83150425</v>
      </c>
      <c r="AJ60" s="77">
        <v>101628298</v>
      </c>
      <c r="AK60" s="83"/>
      <c r="AL60" s="83"/>
      <c r="AM60" s="276">
        <f t="shared" si="6"/>
        <v>0</v>
      </c>
    </row>
    <row r="61" spans="1:39" ht="26.25" customHeight="1" x14ac:dyDescent="0.25">
      <c r="A61" s="76" t="s">
        <v>34</v>
      </c>
      <c r="B61" s="236" t="s">
        <v>39</v>
      </c>
      <c r="C61" s="76" t="s">
        <v>283</v>
      </c>
      <c r="D61" s="71">
        <v>5</v>
      </c>
      <c r="E61" s="71">
        <v>231</v>
      </c>
      <c r="F61" s="71" t="s">
        <v>615</v>
      </c>
      <c r="G61" s="71">
        <v>1012233</v>
      </c>
      <c r="H61" s="353" t="s">
        <v>128</v>
      </c>
      <c r="I61" s="277" t="s">
        <v>48</v>
      </c>
      <c r="J61" s="354"/>
      <c r="K61" s="101">
        <v>1806066</v>
      </c>
      <c r="L61" s="101">
        <v>0</v>
      </c>
      <c r="M61" s="101">
        <f t="shared" si="3"/>
        <v>1806066</v>
      </c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>
        <f t="shared" si="10"/>
        <v>0</v>
      </c>
      <c r="AA61" s="101">
        <f t="shared" si="4"/>
        <v>1806066</v>
      </c>
      <c r="AB61" s="101">
        <f t="shared" si="5"/>
        <v>1806066</v>
      </c>
      <c r="AC61" s="83"/>
      <c r="AD61" s="101"/>
      <c r="AE61" s="101">
        <f t="shared" si="9"/>
        <v>0</v>
      </c>
      <c r="AF61" s="101"/>
      <c r="AG61" s="83"/>
      <c r="AH61" s="83">
        <v>1806066</v>
      </c>
      <c r="AI61" s="101">
        <v>1806066</v>
      </c>
      <c r="AJ61" s="83"/>
      <c r="AK61" s="83"/>
      <c r="AL61" s="83"/>
      <c r="AM61" s="276">
        <f t="shared" si="6"/>
        <v>0</v>
      </c>
    </row>
    <row r="62" spans="1:39" s="234" customFormat="1" ht="26.25" customHeight="1" x14ac:dyDescent="0.25">
      <c r="A62" s="236" t="s">
        <v>34</v>
      </c>
      <c r="B62" s="236" t="s">
        <v>39</v>
      </c>
      <c r="C62" s="236" t="s">
        <v>283</v>
      </c>
      <c r="D62" s="237">
        <v>5</v>
      </c>
      <c r="E62" s="237">
        <v>231</v>
      </c>
      <c r="F62" s="237" t="s">
        <v>615</v>
      </c>
      <c r="G62" s="237">
        <v>1012233</v>
      </c>
      <c r="H62" s="244" t="s">
        <v>128</v>
      </c>
      <c r="I62" s="236" t="s">
        <v>49</v>
      </c>
      <c r="J62" s="287"/>
      <c r="K62" s="101">
        <v>98000</v>
      </c>
      <c r="L62" s="101">
        <v>0</v>
      </c>
      <c r="M62" s="101">
        <f t="shared" si="3"/>
        <v>98000</v>
      </c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3">
        <f t="shared" si="10"/>
        <v>0</v>
      </c>
      <c r="AA62" s="101">
        <f t="shared" si="4"/>
        <v>98000</v>
      </c>
      <c r="AB62" s="101">
        <f t="shared" si="5"/>
        <v>98000</v>
      </c>
      <c r="AC62" s="231"/>
      <c r="AD62" s="101"/>
      <c r="AE62" s="101">
        <f t="shared" si="9"/>
        <v>0</v>
      </c>
      <c r="AF62" s="103"/>
      <c r="AG62" s="231"/>
      <c r="AH62" s="231"/>
      <c r="AI62" s="101">
        <v>98000</v>
      </c>
      <c r="AJ62" s="231"/>
      <c r="AK62" s="231"/>
      <c r="AL62" s="231"/>
      <c r="AM62" s="276">
        <f t="shared" si="6"/>
        <v>0</v>
      </c>
    </row>
    <row r="63" spans="1:39" s="234" customFormat="1" ht="26.25" customHeight="1" x14ac:dyDescent="0.25">
      <c r="A63" s="236" t="s">
        <v>34</v>
      </c>
      <c r="B63" s="236" t="s">
        <v>39</v>
      </c>
      <c r="C63" s="236" t="s">
        <v>283</v>
      </c>
      <c r="D63" s="237">
        <v>5</v>
      </c>
      <c r="E63" s="237">
        <v>231</v>
      </c>
      <c r="F63" s="237" t="s">
        <v>36</v>
      </c>
      <c r="G63" s="237">
        <v>1012235</v>
      </c>
      <c r="H63" s="244" t="s">
        <v>534</v>
      </c>
      <c r="I63" s="277" t="s">
        <v>47</v>
      </c>
      <c r="J63" s="287"/>
      <c r="K63" s="101">
        <v>69003977</v>
      </c>
      <c r="L63" s="101">
        <v>21929640</v>
      </c>
      <c r="M63" s="101">
        <f t="shared" si="3"/>
        <v>47074337</v>
      </c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3">
        <f t="shared" si="10"/>
        <v>0</v>
      </c>
      <c r="AA63" s="101">
        <f t="shared" si="4"/>
        <v>47074337</v>
      </c>
      <c r="AB63" s="101">
        <f t="shared" si="5"/>
        <v>47074337</v>
      </c>
      <c r="AC63" s="231" t="s">
        <v>1114</v>
      </c>
      <c r="AD63" s="101"/>
      <c r="AE63" s="101">
        <f t="shared" si="9"/>
        <v>0</v>
      </c>
      <c r="AF63" s="103"/>
      <c r="AG63" s="231" t="s">
        <v>1249</v>
      </c>
      <c r="AH63" s="231">
        <v>69003977</v>
      </c>
      <c r="AI63" s="101">
        <v>47074337</v>
      </c>
      <c r="AJ63" s="83"/>
      <c r="AK63" s="83"/>
      <c r="AL63" s="231"/>
      <c r="AM63" s="276">
        <f t="shared" si="6"/>
        <v>0</v>
      </c>
    </row>
    <row r="64" spans="1:39" s="234" customFormat="1" ht="26.25" customHeight="1" x14ac:dyDescent="0.25">
      <c r="A64" s="236" t="s">
        <v>34</v>
      </c>
      <c r="B64" s="236" t="s">
        <v>39</v>
      </c>
      <c r="C64" s="236" t="s">
        <v>283</v>
      </c>
      <c r="D64" s="237">
        <v>5</v>
      </c>
      <c r="E64" s="237">
        <v>231</v>
      </c>
      <c r="F64" s="237" t="s">
        <v>36</v>
      </c>
      <c r="G64" s="237">
        <v>1012235</v>
      </c>
      <c r="H64" s="244" t="s">
        <v>534</v>
      </c>
      <c r="I64" s="277" t="s">
        <v>48</v>
      </c>
      <c r="J64" s="287"/>
      <c r="K64" s="101">
        <v>803279</v>
      </c>
      <c r="L64" s="101">
        <v>0</v>
      </c>
      <c r="M64" s="101">
        <f t="shared" si="3"/>
        <v>803279</v>
      </c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3">
        <f t="shared" si="10"/>
        <v>0</v>
      </c>
      <c r="AA64" s="101">
        <f t="shared" si="4"/>
        <v>803279</v>
      </c>
      <c r="AB64" s="101">
        <f t="shared" si="5"/>
        <v>803279</v>
      </c>
      <c r="AC64" s="231"/>
      <c r="AD64" s="101"/>
      <c r="AE64" s="101">
        <f t="shared" si="9"/>
        <v>0</v>
      </c>
      <c r="AF64" s="103"/>
      <c r="AG64" s="231"/>
      <c r="AH64" s="231">
        <v>803279</v>
      </c>
      <c r="AI64" s="101">
        <v>803279</v>
      </c>
      <c r="AJ64" s="231"/>
      <c r="AK64" s="231"/>
      <c r="AL64" s="231"/>
      <c r="AM64" s="276">
        <f t="shared" si="6"/>
        <v>0</v>
      </c>
    </row>
    <row r="65" spans="1:39" s="234" customFormat="1" ht="26.25" customHeight="1" x14ac:dyDescent="0.25">
      <c r="A65" s="236" t="s">
        <v>34</v>
      </c>
      <c r="B65" s="236" t="s">
        <v>39</v>
      </c>
      <c r="C65" s="236" t="s">
        <v>283</v>
      </c>
      <c r="D65" s="237">
        <v>5</v>
      </c>
      <c r="E65" s="237">
        <v>231</v>
      </c>
      <c r="F65" s="237" t="s">
        <v>36</v>
      </c>
      <c r="G65" s="237">
        <v>1012235</v>
      </c>
      <c r="H65" s="244" t="s">
        <v>534</v>
      </c>
      <c r="I65" s="236" t="s">
        <v>49</v>
      </c>
      <c r="J65" s="287"/>
      <c r="K65" s="101">
        <v>132000</v>
      </c>
      <c r="L65" s="101">
        <v>0</v>
      </c>
      <c r="M65" s="101">
        <f t="shared" si="3"/>
        <v>132000</v>
      </c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3">
        <f t="shared" si="10"/>
        <v>0</v>
      </c>
      <c r="AA65" s="101">
        <f t="shared" si="4"/>
        <v>132000</v>
      </c>
      <c r="AB65" s="101">
        <f t="shared" si="5"/>
        <v>132000</v>
      </c>
      <c r="AC65" s="231"/>
      <c r="AD65" s="101"/>
      <c r="AE65" s="101">
        <f t="shared" si="9"/>
        <v>0</v>
      </c>
      <c r="AF65" s="103"/>
      <c r="AG65" s="231"/>
      <c r="AH65" s="231"/>
      <c r="AI65" s="101">
        <v>132000</v>
      </c>
      <c r="AJ65" s="231"/>
      <c r="AK65" s="231"/>
      <c r="AL65" s="231"/>
      <c r="AM65" s="276">
        <f t="shared" si="6"/>
        <v>0</v>
      </c>
    </row>
    <row r="66" spans="1:39" s="234" customFormat="1" ht="26.25" customHeight="1" x14ac:dyDescent="0.25">
      <c r="A66" s="236" t="s">
        <v>34</v>
      </c>
      <c r="B66" s="236" t="s">
        <v>39</v>
      </c>
      <c r="C66" s="236" t="s">
        <v>283</v>
      </c>
      <c r="D66" s="237">
        <v>5</v>
      </c>
      <c r="E66" s="237">
        <v>230</v>
      </c>
      <c r="F66" s="237" t="s">
        <v>36</v>
      </c>
      <c r="G66" s="237">
        <v>1012234</v>
      </c>
      <c r="H66" s="244" t="s">
        <v>534</v>
      </c>
      <c r="I66" s="21" t="s">
        <v>98</v>
      </c>
      <c r="J66" s="287"/>
      <c r="K66" s="101">
        <v>150000</v>
      </c>
      <c r="L66" s="101">
        <v>0</v>
      </c>
      <c r="M66" s="101">
        <f t="shared" si="3"/>
        <v>150000</v>
      </c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3">
        <f t="shared" si="10"/>
        <v>0</v>
      </c>
      <c r="AA66" s="101">
        <f t="shared" si="4"/>
        <v>150000</v>
      </c>
      <c r="AB66" s="101">
        <f t="shared" si="5"/>
        <v>150000</v>
      </c>
      <c r="AC66" s="231"/>
      <c r="AD66" s="101"/>
      <c r="AE66" s="101">
        <f t="shared" si="9"/>
        <v>0</v>
      </c>
      <c r="AF66" s="103"/>
      <c r="AG66" s="231"/>
      <c r="AH66" s="231"/>
      <c r="AI66" s="101">
        <v>150000</v>
      </c>
      <c r="AJ66" s="231"/>
      <c r="AK66" s="231"/>
      <c r="AL66" s="231"/>
      <c r="AM66" s="276">
        <f t="shared" si="6"/>
        <v>0</v>
      </c>
    </row>
    <row r="67" spans="1:39" s="234" customFormat="1" ht="26.25" customHeight="1" x14ac:dyDescent="0.25">
      <c r="A67" s="236" t="s">
        <v>34</v>
      </c>
      <c r="B67" s="236" t="s">
        <v>39</v>
      </c>
      <c r="C67" s="236" t="s">
        <v>283</v>
      </c>
      <c r="D67" s="237">
        <v>5</v>
      </c>
      <c r="E67" s="237">
        <v>231</v>
      </c>
      <c r="F67" s="237" t="s">
        <v>407</v>
      </c>
      <c r="G67" s="237">
        <v>1012237</v>
      </c>
      <c r="H67" s="244" t="s">
        <v>535</v>
      </c>
      <c r="I67" s="277" t="s">
        <v>47</v>
      </c>
      <c r="J67" s="287"/>
      <c r="K67" s="101">
        <v>17037433</v>
      </c>
      <c r="L67" s="101">
        <v>0</v>
      </c>
      <c r="M67" s="101">
        <f t="shared" si="3"/>
        <v>17037433</v>
      </c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3">
        <f t="shared" si="10"/>
        <v>0</v>
      </c>
      <c r="AA67" s="101">
        <f t="shared" si="4"/>
        <v>17037433</v>
      </c>
      <c r="AB67" s="101">
        <f t="shared" si="5"/>
        <v>17037433</v>
      </c>
      <c r="AC67" s="231"/>
      <c r="AD67" s="101"/>
      <c r="AE67" s="101">
        <f t="shared" si="9"/>
        <v>0</v>
      </c>
      <c r="AF67" s="103"/>
      <c r="AG67" s="231"/>
      <c r="AH67" s="231">
        <v>17037433</v>
      </c>
      <c r="AI67" s="101">
        <v>17037433</v>
      </c>
      <c r="AJ67" s="83"/>
      <c r="AK67" s="83"/>
      <c r="AL67" s="231"/>
      <c r="AM67" s="276">
        <f t="shared" si="6"/>
        <v>0</v>
      </c>
    </row>
    <row r="68" spans="1:39" s="234" customFormat="1" ht="26.25" customHeight="1" x14ac:dyDescent="0.25">
      <c r="A68" s="236" t="s">
        <v>34</v>
      </c>
      <c r="B68" s="236" t="s">
        <v>39</v>
      </c>
      <c r="C68" s="236" t="s">
        <v>283</v>
      </c>
      <c r="D68" s="237">
        <v>5</v>
      </c>
      <c r="E68" s="237">
        <v>231</v>
      </c>
      <c r="F68" s="237" t="s">
        <v>407</v>
      </c>
      <c r="G68" s="237">
        <v>1012237</v>
      </c>
      <c r="H68" s="244" t="s">
        <v>535</v>
      </c>
      <c r="I68" s="277" t="s">
        <v>48</v>
      </c>
      <c r="J68" s="287"/>
      <c r="K68" s="101">
        <v>1620000</v>
      </c>
      <c r="L68" s="101">
        <v>0</v>
      </c>
      <c r="M68" s="101">
        <f t="shared" si="3"/>
        <v>1620000</v>
      </c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3">
        <f t="shared" si="10"/>
        <v>0</v>
      </c>
      <c r="AA68" s="101">
        <f t="shared" si="4"/>
        <v>1620000</v>
      </c>
      <c r="AB68" s="101">
        <f t="shared" si="5"/>
        <v>1620000</v>
      </c>
      <c r="AC68" s="231"/>
      <c r="AD68" s="101"/>
      <c r="AE68" s="101">
        <f t="shared" ref="AE68:AE99" si="11">+Z68-AD68</f>
        <v>0</v>
      </c>
      <c r="AF68" s="103"/>
      <c r="AG68" s="231"/>
      <c r="AH68" s="231"/>
      <c r="AI68" s="101">
        <v>1620000</v>
      </c>
      <c r="AJ68" s="231"/>
      <c r="AK68" s="231"/>
      <c r="AL68" s="231"/>
      <c r="AM68" s="276">
        <f t="shared" si="6"/>
        <v>0</v>
      </c>
    </row>
    <row r="69" spans="1:39" s="234" customFormat="1" ht="26.25" customHeight="1" x14ac:dyDescent="0.25">
      <c r="A69" s="236" t="s">
        <v>34</v>
      </c>
      <c r="B69" s="236" t="s">
        <v>39</v>
      </c>
      <c r="C69" s="236" t="s">
        <v>283</v>
      </c>
      <c r="D69" s="237">
        <v>5</v>
      </c>
      <c r="E69" s="237">
        <v>231</v>
      </c>
      <c r="F69" s="237" t="s">
        <v>407</v>
      </c>
      <c r="G69" s="237">
        <v>1012237</v>
      </c>
      <c r="H69" s="244" t="s">
        <v>535</v>
      </c>
      <c r="I69" s="236" t="s">
        <v>49</v>
      </c>
      <c r="J69" s="287"/>
      <c r="K69" s="101">
        <v>216000</v>
      </c>
      <c r="L69" s="101">
        <v>0</v>
      </c>
      <c r="M69" s="101">
        <f t="shared" ref="M69:M132" si="12">AI69</f>
        <v>216000</v>
      </c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3">
        <f t="shared" si="10"/>
        <v>0</v>
      </c>
      <c r="AA69" s="101">
        <f t="shared" ref="AA69:AA132" si="13">M69-Z69</f>
        <v>216000</v>
      </c>
      <c r="AB69" s="101">
        <f t="shared" ref="AB69:AB132" si="14">K69-L69-Z69</f>
        <v>216000</v>
      </c>
      <c r="AC69" s="231"/>
      <c r="AD69" s="101"/>
      <c r="AE69" s="101">
        <f t="shared" si="11"/>
        <v>0</v>
      </c>
      <c r="AF69" s="103"/>
      <c r="AG69" s="231"/>
      <c r="AH69" s="231"/>
      <c r="AI69" s="101">
        <v>216000</v>
      </c>
      <c r="AJ69" s="231"/>
      <c r="AK69" s="231"/>
      <c r="AL69" s="231"/>
      <c r="AM69" s="276">
        <f t="shared" ref="AM69:AM132" si="15">K69-L69-AI69-AJ69-AK69</f>
        <v>0</v>
      </c>
    </row>
    <row r="70" spans="1:39" s="234" customFormat="1" ht="26.25" customHeight="1" x14ac:dyDescent="0.25">
      <c r="A70" s="236" t="s">
        <v>34</v>
      </c>
      <c r="B70" s="236" t="s">
        <v>39</v>
      </c>
      <c r="C70" s="236" t="s">
        <v>283</v>
      </c>
      <c r="D70" s="237">
        <v>5</v>
      </c>
      <c r="E70" s="237">
        <v>230</v>
      </c>
      <c r="F70" s="237" t="s">
        <v>407</v>
      </c>
      <c r="G70" s="237">
        <v>1012236</v>
      </c>
      <c r="H70" s="244" t="s">
        <v>535</v>
      </c>
      <c r="I70" s="21" t="s">
        <v>98</v>
      </c>
      <c r="J70" s="287"/>
      <c r="K70" s="101">
        <v>200000</v>
      </c>
      <c r="L70" s="101">
        <v>0</v>
      </c>
      <c r="M70" s="101">
        <f t="shared" si="12"/>
        <v>200000</v>
      </c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3">
        <f t="shared" si="10"/>
        <v>0</v>
      </c>
      <c r="AA70" s="101">
        <f t="shared" si="13"/>
        <v>200000</v>
      </c>
      <c r="AB70" s="101">
        <f t="shared" si="14"/>
        <v>200000</v>
      </c>
      <c r="AC70" s="231"/>
      <c r="AD70" s="101"/>
      <c r="AE70" s="101">
        <f t="shared" si="11"/>
        <v>0</v>
      </c>
      <c r="AF70" s="103"/>
      <c r="AG70" s="231"/>
      <c r="AH70" s="231"/>
      <c r="AI70" s="101">
        <v>200000</v>
      </c>
      <c r="AJ70" s="231"/>
      <c r="AK70" s="231"/>
      <c r="AL70" s="231"/>
      <c r="AM70" s="276">
        <f t="shared" si="15"/>
        <v>0</v>
      </c>
    </row>
    <row r="71" spans="1:39" s="253" customFormat="1" ht="26.25" customHeight="1" x14ac:dyDescent="0.25">
      <c r="A71" s="236" t="s">
        <v>34</v>
      </c>
      <c r="B71" s="236" t="s">
        <v>39</v>
      </c>
      <c r="C71" s="236" t="s">
        <v>283</v>
      </c>
      <c r="D71" s="237">
        <v>5</v>
      </c>
      <c r="E71" s="237">
        <v>231</v>
      </c>
      <c r="F71" s="237" t="s">
        <v>406</v>
      </c>
      <c r="G71" s="237">
        <v>1012241</v>
      </c>
      <c r="H71" s="244" t="s">
        <v>497</v>
      </c>
      <c r="I71" s="305" t="s">
        <v>47</v>
      </c>
      <c r="J71" s="287"/>
      <c r="K71" s="109">
        <v>830000000</v>
      </c>
      <c r="L71" s="109">
        <v>0</v>
      </c>
      <c r="M71" s="101">
        <f t="shared" si="12"/>
        <v>166000000</v>
      </c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84">
        <f t="shared" si="10"/>
        <v>0</v>
      </c>
      <c r="AA71" s="101">
        <f t="shared" si="13"/>
        <v>166000000</v>
      </c>
      <c r="AB71" s="101">
        <f t="shared" si="14"/>
        <v>830000000</v>
      </c>
      <c r="AC71" s="231"/>
      <c r="AD71" s="109"/>
      <c r="AE71" s="109">
        <f t="shared" si="11"/>
        <v>0</v>
      </c>
      <c r="AF71" s="84"/>
      <c r="AG71" s="231"/>
      <c r="AH71" s="231"/>
      <c r="AI71" s="109">
        <v>166000000</v>
      </c>
      <c r="AJ71" s="109">
        <v>373500000</v>
      </c>
      <c r="AK71" s="109">
        <v>290500000</v>
      </c>
      <c r="AL71" s="109"/>
      <c r="AM71" s="276">
        <f t="shared" si="15"/>
        <v>0</v>
      </c>
    </row>
    <row r="72" spans="1:39" s="253" customFormat="1" ht="26.25" customHeight="1" x14ac:dyDescent="0.25">
      <c r="A72" s="236" t="s">
        <v>34</v>
      </c>
      <c r="B72" s="236" t="s">
        <v>39</v>
      </c>
      <c r="C72" s="236" t="s">
        <v>283</v>
      </c>
      <c r="D72" s="237">
        <v>5</v>
      </c>
      <c r="E72" s="237">
        <v>231</v>
      </c>
      <c r="F72" s="237" t="s">
        <v>406</v>
      </c>
      <c r="G72" s="237">
        <v>1012241</v>
      </c>
      <c r="H72" s="244" t="s">
        <v>497</v>
      </c>
      <c r="I72" s="305" t="s">
        <v>48</v>
      </c>
      <c r="J72" s="287"/>
      <c r="K72" s="101">
        <v>8435915</v>
      </c>
      <c r="L72" s="101">
        <v>0</v>
      </c>
      <c r="M72" s="101">
        <f t="shared" si="12"/>
        <v>8435915</v>
      </c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84">
        <f t="shared" si="10"/>
        <v>0</v>
      </c>
      <c r="AA72" s="101">
        <f t="shared" si="13"/>
        <v>8435915</v>
      </c>
      <c r="AB72" s="101">
        <f t="shared" si="14"/>
        <v>8435915</v>
      </c>
      <c r="AC72" s="231"/>
      <c r="AD72" s="109"/>
      <c r="AE72" s="109">
        <f t="shared" si="11"/>
        <v>0</v>
      </c>
      <c r="AF72" s="84"/>
      <c r="AG72" s="231"/>
      <c r="AH72" s="231"/>
      <c r="AI72" s="101">
        <v>8435915</v>
      </c>
      <c r="AJ72" s="231"/>
      <c r="AK72" s="231"/>
      <c r="AL72" s="231"/>
      <c r="AM72" s="276">
        <f t="shared" si="15"/>
        <v>0</v>
      </c>
    </row>
    <row r="73" spans="1:39" s="253" customFormat="1" ht="26.25" customHeight="1" x14ac:dyDescent="0.25">
      <c r="A73" s="236" t="s">
        <v>34</v>
      </c>
      <c r="B73" s="236" t="s">
        <v>39</v>
      </c>
      <c r="C73" s="236" t="s">
        <v>283</v>
      </c>
      <c r="D73" s="237">
        <v>5</v>
      </c>
      <c r="E73" s="237">
        <v>231</v>
      </c>
      <c r="F73" s="237" t="s">
        <v>406</v>
      </c>
      <c r="G73" s="237">
        <v>1012241</v>
      </c>
      <c r="H73" s="244" t="s">
        <v>497</v>
      </c>
      <c r="I73" s="236" t="s">
        <v>49</v>
      </c>
      <c r="J73" s="287"/>
      <c r="K73" s="101">
        <v>332000</v>
      </c>
      <c r="L73" s="101">
        <v>0</v>
      </c>
      <c r="M73" s="101">
        <f t="shared" si="12"/>
        <v>332000</v>
      </c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84">
        <f t="shared" si="10"/>
        <v>0</v>
      </c>
      <c r="AA73" s="101">
        <f t="shared" si="13"/>
        <v>332000</v>
      </c>
      <c r="AB73" s="101">
        <f t="shared" si="14"/>
        <v>332000</v>
      </c>
      <c r="AC73" s="231"/>
      <c r="AD73" s="109"/>
      <c r="AE73" s="109">
        <f t="shared" si="11"/>
        <v>0</v>
      </c>
      <c r="AF73" s="84"/>
      <c r="AG73" s="231"/>
      <c r="AH73" s="231"/>
      <c r="AI73" s="101">
        <v>332000</v>
      </c>
      <c r="AJ73" s="231"/>
      <c r="AK73" s="231"/>
      <c r="AL73" s="231"/>
      <c r="AM73" s="276">
        <f t="shared" si="15"/>
        <v>0</v>
      </c>
    </row>
    <row r="74" spans="1:39" s="38" customFormat="1" ht="26.25" customHeight="1" x14ac:dyDescent="0.25">
      <c r="A74" s="76" t="s">
        <v>34</v>
      </c>
      <c r="B74" s="236" t="s">
        <v>39</v>
      </c>
      <c r="C74" s="76" t="s">
        <v>283</v>
      </c>
      <c r="D74" s="71">
        <v>5</v>
      </c>
      <c r="E74" s="71">
        <v>231</v>
      </c>
      <c r="F74" s="71" t="s">
        <v>539</v>
      </c>
      <c r="G74" s="71">
        <v>1012242</v>
      </c>
      <c r="H74" s="353" t="s">
        <v>536</v>
      </c>
      <c r="I74" s="305" t="s">
        <v>47</v>
      </c>
      <c r="J74" s="354"/>
      <c r="K74" s="101">
        <v>414119902</v>
      </c>
      <c r="L74" s="101">
        <v>0</v>
      </c>
      <c r="M74" s="101">
        <f t="shared" si="12"/>
        <v>82823980</v>
      </c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9">
        <f t="shared" si="10"/>
        <v>0</v>
      </c>
      <c r="AA74" s="101">
        <f t="shared" si="13"/>
        <v>82823980</v>
      </c>
      <c r="AB74" s="101">
        <f t="shared" si="14"/>
        <v>414119902</v>
      </c>
      <c r="AC74" s="83"/>
      <c r="AD74" s="109"/>
      <c r="AE74" s="109">
        <f t="shared" si="11"/>
        <v>0</v>
      </c>
      <c r="AF74" s="109"/>
      <c r="AG74" s="83"/>
      <c r="AH74" s="83">
        <v>414119902</v>
      </c>
      <c r="AI74" s="52">
        <v>82823980</v>
      </c>
      <c r="AJ74" s="77">
        <v>186353956</v>
      </c>
      <c r="AK74" s="77">
        <v>144941966</v>
      </c>
      <c r="AL74" s="83"/>
      <c r="AM74" s="276">
        <f t="shared" si="15"/>
        <v>0</v>
      </c>
    </row>
    <row r="75" spans="1:39" s="38" customFormat="1" ht="26.25" customHeight="1" x14ac:dyDescent="0.25">
      <c r="A75" s="76" t="s">
        <v>34</v>
      </c>
      <c r="B75" s="236" t="s">
        <v>39</v>
      </c>
      <c r="C75" s="76" t="s">
        <v>283</v>
      </c>
      <c r="D75" s="71">
        <v>5</v>
      </c>
      <c r="E75" s="71">
        <v>231</v>
      </c>
      <c r="F75" s="71" t="s">
        <v>539</v>
      </c>
      <c r="G75" s="71">
        <v>1012242</v>
      </c>
      <c r="H75" s="353" t="s">
        <v>536</v>
      </c>
      <c r="I75" s="305" t="s">
        <v>48</v>
      </c>
      <c r="J75" s="354"/>
      <c r="K75" s="101">
        <v>4726442</v>
      </c>
      <c r="L75" s="101">
        <v>0</v>
      </c>
      <c r="M75" s="101">
        <f t="shared" si="12"/>
        <v>4726442</v>
      </c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9">
        <f t="shared" si="10"/>
        <v>0</v>
      </c>
      <c r="AA75" s="101">
        <f t="shared" si="13"/>
        <v>4726442</v>
      </c>
      <c r="AB75" s="101">
        <f t="shared" si="14"/>
        <v>4726442</v>
      </c>
      <c r="AC75" s="83"/>
      <c r="AD75" s="109"/>
      <c r="AE75" s="109">
        <f t="shared" si="11"/>
        <v>0</v>
      </c>
      <c r="AF75" s="109"/>
      <c r="AG75" s="83"/>
      <c r="AH75" s="83">
        <v>4726442</v>
      </c>
      <c r="AI75" s="101">
        <v>4726442</v>
      </c>
      <c r="AJ75" s="83"/>
      <c r="AK75" s="83"/>
      <c r="AL75" s="83"/>
      <c r="AM75" s="276">
        <f t="shared" si="15"/>
        <v>0</v>
      </c>
    </row>
    <row r="76" spans="1:39" s="253" customFormat="1" ht="26.25" customHeight="1" x14ac:dyDescent="0.25">
      <c r="A76" s="236" t="s">
        <v>34</v>
      </c>
      <c r="B76" s="236" t="s">
        <v>39</v>
      </c>
      <c r="C76" s="236" t="s">
        <v>283</v>
      </c>
      <c r="D76" s="237">
        <v>5</v>
      </c>
      <c r="E76" s="237">
        <v>231</v>
      </c>
      <c r="F76" s="237" t="s">
        <v>539</v>
      </c>
      <c r="G76" s="237">
        <v>1012242</v>
      </c>
      <c r="H76" s="244" t="s">
        <v>536</v>
      </c>
      <c r="I76" s="236" t="s">
        <v>49</v>
      </c>
      <c r="J76" s="287"/>
      <c r="K76" s="101">
        <v>170000</v>
      </c>
      <c r="L76" s="101">
        <v>0</v>
      </c>
      <c r="M76" s="101">
        <f t="shared" si="12"/>
        <v>170000</v>
      </c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84">
        <f t="shared" si="10"/>
        <v>0</v>
      </c>
      <c r="AA76" s="101">
        <f t="shared" si="13"/>
        <v>170000</v>
      </c>
      <c r="AB76" s="101">
        <f t="shared" si="14"/>
        <v>170000</v>
      </c>
      <c r="AC76" s="231"/>
      <c r="AD76" s="109"/>
      <c r="AE76" s="109">
        <f t="shared" si="11"/>
        <v>0</v>
      </c>
      <c r="AF76" s="84"/>
      <c r="AG76" s="231"/>
      <c r="AH76" s="231">
        <v>170000</v>
      </c>
      <c r="AI76" s="101">
        <v>170000</v>
      </c>
      <c r="AJ76" s="231"/>
      <c r="AK76" s="231"/>
      <c r="AL76" s="231"/>
      <c r="AM76" s="276">
        <f t="shared" si="15"/>
        <v>0</v>
      </c>
    </row>
    <row r="77" spans="1:39" s="38" customFormat="1" ht="26.25" customHeight="1" x14ac:dyDescent="0.25">
      <c r="A77" s="76" t="s">
        <v>34</v>
      </c>
      <c r="B77" s="236" t="s">
        <v>39</v>
      </c>
      <c r="C77" s="76" t="s">
        <v>283</v>
      </c>
      <c r="D77" s="71">
        <v>5</v>
      </c>
      <c r="E77" s="71">
        <v>231</v>
      </c>
      <c r="F77" s="71" t="s">
        <v>540</v>
      </c>
      <c r="G77" s="71">
        <v>1012243</v>
      </c>
      <c r="H77" s="353" t="s">
        <v>924</v>
      </c>
      <c r="I77" s="305" t="s">
        <v>47</v>
      </c>
      <c r="J77" s="354"/>
      <c r="K77" s="101">
        <v>73063693</v>
      </c>
      <c r="L77" s="101">
        <v>34523636</v>
      </c>
      <c r="M77" s="101">
        <f t="shared" si="12"/>
        <v>38540057</v>
      </c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9">
        <f t="shared" si="10"/>
        <v>0</v>
      </c>
      <c r="AA77" s="101">
        <f t="shared" si="13"/>
        <v>38540057</v>
      </c>
      <c r="AB77" s="101">
        <f t="shared" si="14"/>
        <v>38540057</v>
      </c>
      <c r="AC77" s="83"/>
      <c r="AD77" s="109"/>
      <c r="AE77" s="109">
        <f t="shared" si="11"/>
        <v>0</v>
      </c>
      <c r="AF77" s="109"/>
      <c r="AG77" s="83" t="s">
        <v>1281</v>
      </c>
      <c r="AH77" s="83">
        <v>73063693</v>
      </c>
      <c r="AI77" s="101">
        <v>38540057</v>
      </c>
      <c r="AJ77" s="83"/>
      <c r="AK77" s="83"/>
      <c r="AL77" s="83"/>
      <c r="AM77" s="276">
        <f t="shared" si="15"/>
        <v>0</v>
      </c>
    </row>
    <row r="78" spans="1:39" s="38" customFormat="1" ht="26.25" customHeight="1" x14ac:dyDescent="0.25">
      <c r="A78" s="76" t="s">
        <v>34</v>
      </c>
      <c r="B78" s="236" t="s">
        <v>39</v>
      </c>
      <c r="C78" s="76" t="s">
        <v>283</v>
      </c>
      <c r="D78" s="71">
        <v>5</v>
      </c>
      <c r="E78" s="71">
        <v>231</v>
      </c>
      <c r="F78" s="71" t="s">
        <v>540</v>
      </c>
      <c r="G78" s="71">
        <v>1012243</v>
      </c>
      <c r="H78" s="353" t="s">
        <v>924</v>
      </c>
      <c r="I78" s="305" t="s">
        <v>48</v>
      </c>
      <c r="J78" s="354"/>
      <c r="K78" s="101">
        <v>859763</v>
      </c>
      <c r="L78" s="101">
        <v>0</v>
      </c>
      <c r="M78" s="101">
        <f t="shared" si="12"/>
        <v>859763</v>
      </c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9">
        <f t="shared" si="10"/>
        <v>0</v>
      </c>
      <c r="AA78" s="101">
        <f t="shared" si="13"/>
        <v>859763</v>
      </c>
      <c r="AB78" s="101">
        <f t="shared" si="14"/>
        <v>859763</v>
      </c>
      <c r="AC78" s="83"/>
      <c r="AD78" s="109"/>
      <c r="AE78" s="109">
        <f t="shared" si="11"/>
        <v>0</v>
      </c>
      <c r="AF78" s="109"/>
      <c r="AG78" s="83"/>
      <c r="AH78" s="83">
        <v>859763</v>
      </c>
      <c r="AI78" s="101">
        <v>859763</v>
      </c>
      <c r="AJ78" s="83"/>
      <c r="AK78" s="83"/>
      <c r="AL78" s="83"/>
      <c r="AM78" s="276">
        <f t="shared" si="15"/>
        <v>0</v>
      </c>
    </row>
    <row r="79" spans="1:39" s="38" customFormat="1" ht="26.25" customHeight="1" x14ac:dyDescent="0.25">
      <c r="A79" s="76" t="s">
        <v>34</v>
      </c>
      <c r="B79" s="76" t="s">
        <v>39</v>
      </c>
      <c r="C79" s="76" t="s">
        <v>283</v>
      </c>
      <c r="D79" s="71">
        <v>5</v>
      </c>
      <c r="E79" s="71">
        <v>231</v>
      </c>
      <c r="F79" s="71" t="s">
        <v>540</v>
      </c>
      <c r="G79" s="71">
        <v>1012243</v>
      </c>
      <c r="H79" s="353" t="s">
        <v>924</v>
      </c>
      <c r="I79" s="76" t="s">
        <v>49</v>
      </c>
      <c r="J79" s="354"/>
      <c r="K79" s="101">
        <v>55548</v>
      </c>
      <c r="L79" s="101">
        <v>0</v>
      </c>
      <c r="M79" s="101">
        <f t="shared" si="12"/>
        <v>55548</v>
      </c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9">
        <f t="shared" si="10"/>
        <v>0</v>
      </c>
      <c r="AA79" s="101">
        <f t="shared" si="13"/>
        <v>55548</v>
      </c>
      <c r="AB79" s="101">
        <f t="shared" si="14"/>
        <v>55548</v>
      </c>
      <c r="AC79" s="83"/>
      <c r="AD79" s="109"/>
      <c r="AE79" s="109">
        <f t="shared" si="11"/>
        <v>0</v>
      </c>
      <c r="AF79" s="109"/>
      <c r="AG79" s="83"/>
      <c r="AH79" s="83"/>
      <c r="AI79" s="101">
        <v>55548</v>
      </c>
      <c r="AJ79" s="83"/>
      <c r="AK79" s="83"/>
      <c r="AL79" s="83"/>
      <c r="AM79" s="276">
        <f t="shared" si="15"/>
        <v>0</v>
      </c>
    </row>
    <row r="80" spans="1:39" s="234" customFormat="1" ht="26.25" customHeight="1" x14ac:dyDescent="0.25">
      <c r="A80" s="236" t="s">
        <v>34</v>
      </c>
      <c r="B80" s="236" t="s">
        <v>39</v>
      </c>
      <c r="C80" s="236" t="s">
        <v>283</v>
      </c>
      <c r="D80" s="237">
        <v>5</v>
      </c>
      <c r="E80" s="237">
        <v>231</v>
      </c>
      <c r="F80" s="237" t="s">
        <v>406</v>
      </c>
      <c r="G80" s="237">
        <v>1012245</v>
      </c>
      <c r="H80" s="244" t="s">
        <v>549</v>
      </c>
      <c r="I80" s="277" t="s">
        <v>48</v>
      </c>
      <c r="J80" s="287"/>
      <c r="K80" s="101">
        <v>4064815</v>
      </c>
      <c r="L80" s="101">
        <v>0</v>
      </c>
      <c r="M80" s="101">
        <f t="shared" si="12"/>
        <v>4064815</v>
      </c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3">
        <f t="shared" ref="Z80:Z91" si="16">SUM(N80:Y80)</f>
        <v>0</v>
      </c>
      <c r="AA80" s="101">
        <f t="shared" si="13"/>
        <v>4064815</v>
      </c>
      <c r="AB80" s="101">
        <f t="shared" si="14"/>
        <v>4064815</v>
      </c>
      <c r="AC80" s="231"/>
      <c r="AD80" s="101"/>
      <c r="AE80" s="101">
        <f t="shared" si="11"/>
        <v>0</v>
      </c>
      <c r="AF80" s="103"/>
      <c r="AG80" s="231"/>
      <c r="AH80" s="231">
        <v>4064815</v>
      </c>
      <c r="AI80" s="101">
        <v>4064815</v>
      </c>
      <c r="AJ80" s="231"/>
      <c r="AK80" s="231"/>
      <c r="AL80" s="231"/>
      <c r="AM80" s="276">
        <f t="shared" si="15"/>
        <v>0</v>
      </c>
    </row>
    <row r="81" spans="1:39" s="234" customFormat="1" ht="26.25" customHeight="1" x14ac:dyDescent="0.25">
      <c r="A81" s="236" t="s">
        <v>34</v>
      </c>
      <c r="B81" s="236" t="s">
        <v>39</v>
      </c>
      <c r="C81" s="236" t="s">
        <v>283</v>
      </c>
      <c r="D81" s="237">
        <v>5</v>
      </c>
      <c r="E81" s="237">
        <v>231</v>
      </c>
      <c r="F81" s="237" t="s">
        <v>406</v>
      </c>
      <c r="G81" s="237">
        <v>1012245</v>
      </c>
      <c r="H81" s="244" t="s">
        <v>549</v>
      </c>
      <c r="I81" s="236" t="s">
        <v>49</v>
      </c>
      <c r="J81" s="287"/>
      <c r="K81" s="101">
        <v>52800</v>
      </c>
      <c r="L81" s="101">
        <v>0</v>
      </c>
      <c r="M81" s="101">
        <f t="shared" si="12"/>
        <v>52800</v>
      </c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3">
        <f t="shared" si="16"/>
        <v>0</v>
      </c>
      <c r="AA81" s="101">
        <f t="shared" si="13"/>
        <v>52800</v>
      </c>
      <c r="AB81" s="101">
        <f t="shared" si="14"/>
        <v>52800</v>
      </c>
      <c r="AC81" s="231"/>
      <c r="AD81" s="101"/>
      <c r="AE81" s="101">
        <f t="shared" si="11"/>
        <v>0</v>
      </c>
      <c r="AF81" s="103"/>
      <c r="AG81" s="231"/>
      <c r="AH81" s="231">
        <v>52800</v>
      </c>
      <c r="AI81" s="101">
        <v>52800</v>
      </c>
      <c r="AJ81" s="231"/>
      <c r="AK81" s="231"/>
      <c r="AL81" s="231"/>
      <c r="AM81" s="276">
        <f t="shared" si="15"/>
        <v>0</v>
      </c>
    </row>
    <row r="82" spans="1:39" s="234" customFormat="1" ht="26.25" customHeight="1" x14ac:dyDescent="0.25">
      <c r="A82" s="236" t="s">
        <v>34</v>
      </c>
      <c r="B82" s="236" t="s">
        <v>39</v>
      </c>
      <c r="C82" s="236" t="s">
        <v>283</v>
      </c>
      <c r="D82" s="237">
        <v>5</v>
      </c>
      <c r="E82" s="237">
        <v>230</v>
      </c>
      <c r="F82" s="237" t="s">
        <v>406</v>
      </c>
      <c r="G82" s="237">
        <v>1012244</v>
      </c>
      <c r="H82" s="244" t="s">
        <v>549</v>
      </c>
      <c r="I82" s="21" t="s">
        <v>98</v>
      </c>
      <c r="J82" s="287"/>
      <c r="K82" s="101">
        <v>500000</v>
      </c>
      <c r="L82" s="101">
        <v>0</v>
      </c>
      <c r="M82" s="101">
        <f t="shared" si="12"/>
        <v>500000</v>
      </c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3">
        <f t="shared" si="16"/>
        <v>0</v>
      </c>
      <c r="AA82" s="101">
        <f t="shared" si="13"/>
        <v>500000</v>
      </c>
      <c r="AB82" s="101">
        <f t="shared" si="14"/>
        <v>500000</v>
      </c>
      <c r="AC82" s="231"/>
      <c r="AD82" s="101"/>
      <c r="AE82" s="101">
        <f t="shared" si="11"/>
        <v>0</v>
      </c>
      <c r="AF82" s="103"/>
      <c r="AG82" s="231"/>
      <c r="AH82" s="231"/>
      <c r="AI82" s="101">
        <v>500000</v>
      </c>
      <c r="AJ82" s="231"/>
      <c r="AK82" s="231"/>
      <c r="AL82" s="231"/>
      <c r="AM82" s="276">
        <f t="shared" si="15"/>
        <v>0</v>
      </c>
    </row>
    <row r="83" spans="1:39" s="38" customFormat="1" ht="54" customHeight="1" x14ac:dyDescent="0.25">
      <c r="A83" s="236" t="s">
        <v>34</v>
      </c>
      <c r="B83" s="236" t="s">
        <v>39</v>
      </c>
      <c r="C83" s="236" t="s">
        <v>283</v>
      </c>
      <c r="D83" s="237">
        <v>5</v>
      </c>
      <c r="E83" s="237">
        <v>230</v>
      </c>
      <c r="F83" s="237" t="s">
        <v>407</v>
      </c>
      <c r="G83" s="71" t="s">
        <v>580</v>
      </c>
      <c r="H83" s="244" t="s">
        <v>569</v>
      </c>
      <c r="I83" s="236" t="s">
        <v>60</v>
      </c>
      <c r="J83" s="287"/>
      <c r="K83" s="101">
        <v>8355888</v>
      </c>
      <c r="L83" s="101">
        <v>0</v>
      </c>
      <c r="M83" s="101">
        <f t="shared" si="12"/>
        <v>8355888</v>
      </c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84">
        <f t="shared" si="16"/>
        <v>0</v>
      </c>
      <c r="AA83" s="101">
        <f t="shared" si="13"/>
        <v>8355888</v>
      </c>
      <c r="AB83" s="101">
        <f t="shared" si="14"/>
        <v>8355888</v>
      </c>
      <c r="AC83" s="231"/>
      <c r="AD83" s="101"/>
      <c r="AE83" s="101">
        <f t="shared" si="11"/>
        <v>0</v>
      </c>
      <c r="AF83" s="84"/>
      <c r="AG83" s="231"/>
      <c r="AH83" s="231">
        <v>8355888</v>
      </c>
      <c r="AI83" s="101">
        <v>8355888</v>
      </c>
      <c r="AJ83" s="231"/>
      <c r="AK83" s="231"/>
      <c r="AL83" s="231"/>
      <c r="AM83" s="276">
        <f t="shared" si="15"/>
        <v>0</v>
      </c>
    </row>
    <row r="84" spans="1:39" s="38" customFormat="1" ht="27" customHeight="1" x14ac:dyDescent="0.25">
      <c r="A84" s="236" t="s">
        <v>34</v>
      </c>
      <c r="B84" s="236" t="s">
        <v>39</v>
      </c>
      <c r="C84" s="236" t="s">
        <v>283</v>
      </c>
      <c r="D84" s="237">
        <v>5</v>
      </c>
      <c r="E84" s="237">
        <v>230</v>
      </c>
      <c r="F84" s="237" t="s">
        <v>539</v>
      </c>
      <c r="G84" s="71" t="s">
        <v>581</v>
      </c>
      <c r="H84" s="244" t="s">
        <v>530</v>
      </c>
      <c r="I84" s="236" t="s">
        <v>60</v>
      </c>
      <c r="J84" s="287"/>
      <c r="K84" s="101">
        <v>4488000</v>
      </c>
      <c r="L84" s="101">
        <v>2692800</v>
      </c>
      <c r="M84" s="101">
        <f t="shared" si="12"/>
        <v>1795200</v>
      </c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84">
        <f t="shared" si="16"/>
        <v>0</v>
      </c>
      <c r="AA84" s="101">
        <f t="shared" si="13"/>
        <v>1795200</v>
      </c>
      <c r="AB84" s="101">
        <f t="shared" si="14"/>
        <v>1795200</v>
      </c>
      <c r="AC84" s="231"/>
      <c r="AD84" s="109"/>
      <c r="AE84" s="109">
        <f t="shared" si="11"/>
        <v>0</v>
      </c>
      <c r="AF84" s="84"/>
      <c r="AG84" s="231" t="s">
        <v>1402</v>
      </c>
      <c r="AH84" s="231">
        <v>4488000</v>
      </c>
      <c r="AI84" s="101">
        <v>1795200</v>
      </c>
      <c r="AJ84" s="231"/>
      <c r="AK84" s="231"/>
      <c r="AL84" s="231"/>
      <c r="AM84" s="276">
        <f t="shared" si="15"/>
        <v>0</v>
      </c>
    </row>
    <row r="85" spans="1:39" s="38" customFormat="1" ht="27" customHeight="1" x14ac:dyDescent="0.25">
      <c r="A85" s="236" t="s">
        <v>34</v>
      </c>
      <c r="B85" s="236" t="s">
        <v>39</v>
      </c>
      <c r="C85" s="236" t="s">
        <v>283</v>
      </c>
      <c r="D85" s="237">
        <v>5</v>
      </c>
      <c r="E85" s="237">
        <v>230</v>
      </c>
      <c r="F85" s="237" t="s">
        <v>406</v>
      </c>
      <c r="G85" s="71" t="s">
        <v>582</v>
      </c>
      <c r="H85" s="244" t="s">
        <v>570</v>
      </c>
      <c r="I85" s="236" t="s">
        <v>60</v>
      </c>
      <c r="J85" s="287"/>
      <c r="K85" s="101">
        <v>11454000</v>
      </c>
      <c r="L85" s="101">
        <v>0</v>
      </c>
      <c r="M85" s="101">
        <f t="shared" si="12"/>
        <v>11454000</v>
      </c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84">
        <f t="shared" si="16"/>
        <v>0</v>
      </c>
      <c r="AA85" s="101">
        <f t="shared" si="13"/>
        <v>11454000</v>
      </c>
      <c r="AB85" s="101">
        <f t="shared" si="14"/>
        <v>11454000</v>
      </c>
      <c r="AC85" s="231"/>
      <c r="AD85" s="109"/>
      <c r="AE85" s="109">
        <f t="shared" si="11"/>
        <v>0</v>
      </c>
      <c r="AF85" s="84"/>
      <c r="AG85" s="231"/>
      <c r="AH85" s="231">
        <v>11454000</v>
      </c>
      <c r="AI85" s="101">
        <v>11454000</v>
      </c>
      <c r="AJ85" s="231"/>
      <c r="AK85" s="231"/>
      <c r="AL85" s="231"/>
      <c r="AM85" s="276">
        <f t="shared" si="15"/>
        <v>0</v>
      </c>
    </row>
    <row r="86" spans="1:39" s="38" customFormat="1" ht="27" customHeight="1" x14ac:dyDescent="0.25">
      <c r="A86" s="236" t="s">
        <v>34</v>
      </c>
      <c r="B86" s="236" t="s">
        <v>39</v>
      </c>
      <c r="C86" s="236" t="s">
        <v>283</v>
      </c>
      <c r="D86" s="237">
        <v>1</v>
      </c>
      <c r="E86" s="237">
        <v>231</v>
      </c>
      <c r="F86" s="237" t="s">
        <v>164</v>
      </c>
      <c r="G86" s="71">
        <v>1012342</v>
      </c>
      <c r="H86" s="244" t="s">
        <v>578</v>
      </c>
      <c r="I86" s="305" t="s">
        <v>47</v>
      </c>
      <c r="J86" s="287"/>
      <c r="K86" s="101">
        <v>5281264</v>
      </c>
      <c r="L86" s="101">
        <v>0</v>
      </c>
      <c r="M86" s="101">
        <f t="shared" si="12"/>
        <v>5281264</v>
      </c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84">
        <f t="shared" si="16"/>
        <v>0</v>
      </c>
      <c r="AA86" s="101">
        <f t="shared" si="13"/>
        <v>5281264</v>
      </c>
      <c r="AB86" s="101">
        <f t="shared" si="14"/>
        <v>5281264</v>
      </c>
      <c r="AC86" s="231"/>
      <c r="AD86" s="109"/>
      <c r="AE86" s="109">
        <f t="shared" si="11"/>
        <v>0</v>
      </c>
      <c r="AF86" s="84"/>
      <c r="AG86" s="231"/>
      <c r="AH86" s="231"/>
      <c r="AI86" s="101">
        <v>5281264</v>
      </c>
      <c r="AJ86" s="83"/>
      <c r="AK86" s="83"/>
      <c r="AL86" s="231"/>
      <c r="AM86" s="276">
        <f t="shared" si="15"/>
        <v>0</v>
      </c>
    </row>
    <row r="87" spans="1:39" s="38" customFormat="1" ht="27" customHeight="1" x14ac:dyDescent="0.25">
      <c r="A87" s="236" t="s">
        <v>34</v>
      </c>
      <c r="B87" s="236" t="s">
        <v>39</v>
      </c>
      <c r="C87" s="236" t="s">
        <v>283</v>
      </c>
      <c r="D87" s="237">
        <v>1</v>
      </c>
      <c r="E87" s="237">
        <v>231</v>
      </c>
      <c r="F87" s="237" t="s">
        <v>164</v>
      </c>
      <c r="G87" s="71">
        <v>1012342</v>
      </c>
      <c r="H87" s="244" t="s">
        <v>578</v>
      </c>
      <c r="I87" s="236" t="s">
        <v>48</v>
      </c>
      <c r="J87" s="287"/>
      <c r="K87" s="101">
        <v>87320</v>
      </c>
      <c r="L87" s="101">
        <v>0</v>
      </c>
      <c r="M87" s="101">
        <f t="shared" si="12"/>
        <v>87320</v>
      </c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84">
        <f t="shared" si="16"/>
        <v>0</v>
      </c>
      <c r="AA87" s="101">
        <f t="shared" si="13"/>
        <v>87320</v>
      </c>
      <c r="AB87" s="101">
        <f t="shared" si="14"/>
        <v>87320</v>
      </c>
      <c r="AC87" s="231"/>
      <c r="AD87" s="109"/>
      <c r="AE87" s="109">
        <f t="shared" si="11"/>
        <v>0</v>
      </c>
      <c r="AF87" s="84"/>
      <c r="AG87" s="231"/>
      <c r="AH87" s="231"/>
      <c r="AI87" s="101">
        <v>87320</v>
      </c>
      <c r="AJ87" s="231"/>
      <c r="AK87" s="231"/>
      <c r="AL87" s="231"/>
      <c r="AM87" s="276">
        <f t="shared" si="15"/>
        <v>0</v>
      </c>
    </row>
    <row r="88" spans="1:39" s="38" customFormat="1" ht="27" customHeight="1" x14ac:dyDescent="0.25">
      <c r="A88" s="236" t="s">
        <v>34</v>
      </c>
      <c r="B88" s="236" t="s">
        <v>39</v>
      </c>
      <c r="C88" s="236" t="s">
        <v>283</v>
      </c>
      <c r="D88" s="237">
        <v>1</v>
      </c>
      <c r="E88" s="237">
        <v>231</v>
      </c>
      <c r="F88" s="237" t="s">
        <v>164</v>
      </c>
      <c r="G88" s="71">
        <v>1012342</v>
      </c>
      <c r="H88" s="244" t="s">
        <v>578</v>
      </c>
      <c r="I88" s="236" t="s">
        <v>49</v>
      </c>
      <c r="J88" s="287"/>
      <c r="K88" s="101">
        <v>17140</v>
      </c>
      <c r="L88" s="101">
        <v>0</v>
      </c>
      <c r="M88" s="101">
        <f t="shared" si="12"/>
        <v>17140</v>
      </c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84">
        <f t="shared" si="16"/>
        <v>0</v>
      </c>
      <c r="AA88" s="101">
        <f t="shared" si="13"/>
        <v>17140</v>
      </c>
      <c r="AB88" s="101">
        <f t="shared" si="14"/>
        <v>17140</v>
      </c>
      <c r="AC88" s="231"/>
      <c r="AD88" s="109"/>
      <c r="AE88" s="109">
        <f t="shared" si="11"/>
        <v>0</v>
      </c>
      <c r="AF88" s="84"/>
      <c r="AG88" s="231"/>
      <c r="AH88" s="231"/>
      <c r="AI88" s="101">
        <v>17140</v>
      </c>
      <c r="AJ88" s="231"/>
      <c r="AK88" s="231"/>
      <c r="AL88" s="231"/>
      <c r="AM88" s="276">
        <f t="shared" si="15"/>
        <v>0</v>
      </c>
    </row>
    <row r="89" spans="1:39" s="38" customFormat="1" ht="21" customHeight="1" x14ac:dyDescent="0.25">
      <c r="A89" s="76" t="s">
        <v>34</v>
      </c>
      <c r="B89" s="236" t="s">
        <v>39</v>
      </c>
      <c r="C89" s="76" t="s">
        <v>283</v>
      </c>
      <c r="D89" s="71">
        <v>5</v>
      </c>
      <c r="E89" s="71">
        <v>231</v>
      </c>
      <c r="F89" s="71" t="s">
        <v>614</v>
      </c>
      <c r="G89" s="71">
        <v>1012449</v>
      </c>
      <c r="H89" s="353" t="s">
        <v>288</v>
      </c>
      <c r="I89" s="76" t="s">
        <v>47</v>
      </c>
      <c r="J89" s="354"/>
      <c r="K89" s="109">
        <v>266666666</v>
      </c>
      <c r="L89" s="109">
        <v>38418144</v>
      </c>
      <c r="M89" s="101">
        <f t="shared" si="12"/>
        <v>102711835</v>
      </c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9">
        <f t="shared" si="16"/>
        <v>0</v>
      </c>
      <c r="AA89" s="101">
        <f t="shared" si="13"/>
        <v>102711835</v>
      </c>
      <c r="AB89" s="101">
        <f t="shared" si="14"/>
        <v>228248522</v>
      </c>
      <c r="AC89" s="83"/>
      <c r="AD89" s="109"/>
      <c r="AE89" s="101">
        <f t="shared" si="11"/>
        <v>0</v>
      </c>
      <c r="AF89" s="109"/>
      <c r="AG89" s="231" t="s">
        <v>1242</v>
      </c>
      <c r="AH89" s="83">
        <v>266666666</v>
      </c>
      <c r="AI89" s="52">
        <v>102711835</v>
      </c>
      <c r="AJ89" s="83">
        <v>125536687</v>
      </c>
      <c r="AK89" s="83"/>
      <c r="AL89" s="83"/>
      <c r="AM89" s="276">
        <f t="shared" si="15"/>
        <v>0</v>
      </c>
    </row>
    <row r="90" spans="1:39" s="38" customFormat="1" ht="21" customHeight="1" x14ac:dyDescent="0.25">
      <c r="A90" s="76" t="s">
        <v>34</v>
      </c>
      <c r="B90" s="236" t="s">
        <v>39</v>
      </c>
      <c r="C90" s="76" t="s">
        <v>283</v>
      </c>
      <c r="D90" s="71">
        <v>5</v>
      </c>
      <c r="E90" s="71">
        <v>231</v>
      </c>
      <c r="F90" s="71" t="s">
        <v>614</v>
      </c>
      <c r="G90" s="71">
        <v>1012449</v>
      </c>
      <c r="H90" s="353" t="s">
        <v>288</v>
      </c>
      <c r="I90" s="76" t="s">
        <v>48</v>
      </c>
      <c r="J90" s="354"/>
      <c r="K90" s="101">
        <v>1983014</v>
      </c>
      <c r="L90" s="101">
        <v>0</v>
      </c>
      <c r="M90" s="101">
        <f t="shared" si="12"/>
        <v>1983014</v>
      </c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9">
        <f t="shared" si="16"/>
        <v>0</v>
      </c>
      <c r="AA90" s="101">
        <f t="shared" si="13"/>
        <v>1983014</v>
      </c>
      <c r="AB90" s="101">
        <f t="shared" si="14"/>
        <v>1983014</v>
      </c>
      <c r="AC90" s="83"/>
      <c r="AD90" s="101"/>
      <c r="AE90" s="101">
        <f t="shared" si="11"/>
        <v>0</v>
      </c>
      <c r="AF90" s="109"/>
      <c r="AG90" s="83"/>
      <c r="AH90" s="83">
        <v>1983014</v>
      </c>
      <c r="AI90" s="101">
        <v>1983014</v>
      </c>
      <c r="AJ90" s="83"/>
      <c r="AK90" s="83"/>
      <c r="AL90" s="83"/>
      <c r="AM90" s="276">
        <f t="shared" si="15"/>
        <v>0</v>
      </c>
    </row>
    <row r="91" spans="1:39" s="38" customFormat="1" ht="21" customHeight="1" x14ac:dyDescent="0.25">
      <c r="A91" s="76" t="s">
        <v>34</v>
      </c>
      <c r="B91" s="236" t="s">
        <v>39</v>
      </c>
      <c r="C91" s="76" t="s">
        <v>283</v>
      </c>
      <c r="D91" s="71">
        <v>5</v>
      </c>
      <c r="E91" s="71">
        <v>231</v>
      </c>
      <c r="F91" s="71" t="s">
        <v>614</v>
      </c>
      <c r="G91" s="71">
        <v>1012449</v>
      </c>
      <c r="H91" s="353" t="s">
        <v>288</v>
      </c>
      <c r="I91" s="76" t="s">
        <v>49</v>
      </c>
      <c r="J91" s="354"/>
      <c r="K91" s="101">
        <v>164254</v>
      </c>
      <c r="L91" s="101">
        <v>0</v>
      </c>
      <c r="M91" s="101">
        <f t="shared" si="12"/>
        <v>164254</v>
      </c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9">
        <f t="shared" si="16"/>
        <v>0</v>
      </c>
      <c r="AA91" s="101">
        <f t="shared" si="13"/>
        <v>164254</v>
      </c>
      <c r="AB91" s="101">
        <f t="shared" si="14"/>
        <v>164254</v>
      </c>
      <c r="AC91" s="83"/>
      <c r="AD91" s="101"/>
      <c r="AE91" s="101">
        <f t="shared" si="11"/>
        <v>0</v>
      </c>
      <c r="AF91" s="109"/>
      <c r="AG91" s="83"/>
      <c r="AH91" s="83"/>
      <c r="AI91" s="101">
        <v>164254</v>
      </c>
      <c r="AJ91" s="83"/>
      <c r="AK91" s="83"/>
      <c r="AL91" s="83"/>
      <c r="AM91" s="276">
        <f t="shared" si="15"/>
        <v>0</v>
      </c>
    </row>
    <row r="92" spans="1:39" s="38" customFormat="1" ht="21" customHeight="1" x14ac:dyDescent="0.25">
      <c r="A92" s="76" t="s">
        <v>34</v>
      </c>
      <c r="B92" s="236" t="s">
        <v>39</v>
      </c>
      <c r="C92" s="76" t="s">
        <v>283</v>
      </c>
      <c r="D92" s="71">
        <v>5</v>
      </c>
      <c r="E92" s="71">
        <v>231</v>
      </c>
      <c r="F92" s="71" t="s">
        <v>59</v>
      </c>
      <c r="G92" s="71">
        <v>1012450</v>
      </c>
      <c r="H92" s="353" t="s">
        <v>941</v>
      </c>
      <c r="I92" s="76" t="s">
        <v>47</v>
      </c>
      <c r="J92" s="354"/>
      <c r="K92" s="101">
        <v>330241992</v>
      </c>
      <c r="L92" s="101">
        <v>0</v>
      </c>
      <c r="M92" s="101">
        <f t="shared" si="12"/>
        <v>66048398</v>
      </c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9">
        <f>SUM(N92:Y92)</f>
        <v>0</v>
      </c>
      <c r="AA92" s="101">
        <f t="shared" si="13"/>
        <v>66048398</v>
      </c>
      <c r="AB92" s="101">
        <f t="shared" si="14"/>
        <v>330241992</v>
      </c>
      <c r="AC92" s="83"/>
      <c r="AD92" s="101"/>
      <c r="AE92" s="101">
        <f t="shared" si="11"/>
        <v>0</v>
      </c>
      <c r="AF92" s="109"/>
      <c r="AG92" s="83"/>
      <c r="AH92" s="83"/>
      <c r="AI92" s="94">
        <v>66048398</v>
      </c>
      <c r="AJ92" s="77">
        <v>148608896</v>
      </c>
      <c r="AK92" s="77">
        <v>115584698</v>
      </c>
      <c r="AL92" s="83"/>
      <c r="AM92" s="276">
        <f t="shared" si="15"/>
        <v>0</v>
      </c>
    </row>
    <row r="93" spans="1:39" s="38" customFormat="1" ht="21" customHeight="1" x14ac:dyDescent="0.25">
      <c r="A93" s="76" t="s">
        <v>34</v>
      </c>
      <c r="B93" s="236" t="s">
        <v>39</v>
      </c>
      <c r="C93" s="76" t="s">
        <v>283</v>
      </c>
      <c r="D93" s="71">
        <v>5</v>
      </c>
      <c r="E93" s="71">
        <v>231</v>
      </c>
      <c r="F93" s="71" t="s">
        <v>59</v>
      </c>
      <c r="G93" s="71">
        <v>1012450</v>
      </c>
      <c r="H93" s="353" t="s">
        <v>941</v>
      </c>
      <c r="I93" s="76" t="s">
        <v>48</v>
      </c>
      <c r="J93" s="354"/>
      <c r="K93" s="101">
        <v>2027197</v>
      </c>
      <c r="L93" s="101">
        <v>0</v>
      </c>
      <c r="M93" s="101">
        <f t="shared" si="12"/>
        <v>2027197</v>
      </c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9">
        <f>SUM(N93:Y93)</f>
        <v>0</v>
      </c>
      <c r="AA93" s="101">
        <f t="shared" si="13"/>
        <v>2027197</v>
      </c>
      <c r="AB93" s="101">
        <f t="shared" si="14"/>
        <v>2027197</v>
      </c>
      <c r="AC93" s="83"/>
      <c r="AD93" s="101"/>
      <c r="AE93" s="101">
        <f t="shared" si="11"/>
        <v>0</v>
      </c>
      <c r="AF93" s="109"/>
      <c r="AG93" s="83"/>
      <c r="AH93" s="83">
        <v>2027197</v>
      </c>
      <c r="AI93" s="101">
        <v>2027197</v>
      </c>
      <c r="AJ93" s="83"/>
      <c r="AK93" s="83"/>
      <c r="AL93" s="83"/>
      <c r="AM93" s="276">
        <f t="shared" si="15"/>
        <v>0</v>
      </c>
    </row>
    <row r="94" spans="1:39" s="38" customFormat="1" ht="21" customHeight="1" x14ac:dyDescent="0.25">
      <c r="A94" s="76" t="s">
        <v>34</v>
      </c>
      <c r="B94" s="236" t="s">
        <v>39</v>
      </c>
      <c r="C94" s="76" t="s">
        <v>283</v>
      </c>
      <c r="D94" s="71">
        <v>5</v>
      </c>
      <c r="E94" s="71">
        <v>231</v>
      </c>
      <c r="F94" s="71" t="s">
        <v>59</v>
      </c>
      <c r="G94" s="71">
        <v>1012450</v>
      </c>
      <c r="H94" s="353" t="s">
        <v>941</v>
      </c>
      <c r="I94" s="76" t="s">
        <v>49</v>
      </c>
      <c r="J94" s="354"/>
      <c r="K94" s="101">
        <v>132097</v>
      </c>
      <c r="L94" s="101">
        <v>0</v>
      </c>
      <c r="M94" s="101">
        <f t="shared" si="12"/>
        <v>132097</v>
      </c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9">
        <f>SUM(N94:Y94)</f>
        <v>0</v>
      </c>
      <c r="AA94" s="101">
        <f t="shared" si="13"/>
        <v>132097</v>
      </c>
      <c r="AB94" s="101">
        <f t="shared" si="14"/>
        <v>132097</v>
      </c>
      <c r="AC94" s="83"/>
      <c r="AD94" s="101"/>
      <c r="AE94" s="101">
        <f t="shared" si="11"/>
        <v>0</v>
      </c>
      <c r="AF94" s="109"/>
      <c r="AG94" s="83"/>
      <c r="AH94" s="83"/>
      <c r="AI94" s="101">
        <v>132097</v>
      </c>
      <c r="AJ94" s="83"/>
      <c r="AK94" s="83"/>
      <c r="AL94" s="83"/>
      <c r="AM94" s="276">
        <f t="shared" si="15"/>
        <v>0</v>
      </c>
    </row>
    <row r="95" spans="1:39" s="38" customFormat="1" ht="30.75" customHeight="1" x14ac:dyDescent="0.25">
      <c r="A95" s="76" t="s">
        <v>101</v>
      </c>
      <c r="B95" s="236" t="s">
        <v>39</v>
      </c>
      <c r="C95" s="76" t="s">
        <v>421</v>
      </c>
      <c r="D95" s="71">
        <v>5</v>
      </c>
      <c r="E95" s="71">
        <v>230</v>
      </c>
      <c r="F95" s="237" t="s">
        <v>36</v>
      </c>
      <c r="G95" s="71">
        <v>1012494</v>
      </c>
      <c r="H95" s="353" t="s">
        <v>958</v>
      </c>
      <c r="I95" s="76" t="s">
        <v>60</v>
      </c>
      <c r="J95" s="354"/>
      <c r="K95" s="101">
        <v>680000</v>
      </c>
      <c r="L95" s="101">
        <v>0</v>
      </c>
      <c r="M95" s="101">
        <f t="shared" si="12"/>
        <v>680000</v>
      </c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9">
        <f t="shared" ref="Z95:Z107" si="17">SUM(N95:Y95)</f>
        <v>0</v>
      </c>
      <c r="AA95" s="101">
        <f t="shared" si="13"/>
        <v>680000</v>
      </c>
      <c r="AB95" s="101">
        <f t="shared" si="14"/>
        <v>680000</v>
      </c>
      <c r="AC95" s="83"/>
      <c r="AD95" s="101"/>
      <c r="AE95" s="101">
        <f t="shared" si="11"/>
        <v>0</v>
      </c>
      <c r="AF95" s="109"/>
      <c r="AG95" s="83"/>
      <c r="AH95" s="83"/>
      <c r="AI95" s="101">
        <v>680000</v>
      </c>
      <c r="AJ95" s="83"/>
      <c r="AK95" s="83"/>
      <c r="AL95" s="83"/>
      <c r="AM95" s="276">
        <f t="shared" si="15"/>
        <v>0</v>
      </c>
    </row>
    <row r="96" spans="1:39" s="38" customFormat="1" ht="30.75" customHeight="1" x14ac:dyDescent="0.25">
      <c r="A96" s="76" t="s">
        <v>101</v>
      </c>
      <c r="B96" s="236" t="s">
        <v>39</v>
      </c>
      <c r="C96" s="76" t="s">
        <v>421</v>
      </c>
      <c r="D96" s="71">
        <v>5</v>
      </c>
      <c r="E96" s="71">
        <v>231</v>
      </c>
      <c r="F96" s="237" t="s">
        <v>36</v>
      </c>
      <c r="G96" s="71">
        <v>1012495</v>
      </c>
      <c r="H96" s="353" t="s">
        <v>958</v>
      </c>
      <c r="I96" s="76" t="s">
        <v>47</v>
      </c>
      <c r="J96" s="354"/>
      <c r="K96" s="101">
        <v>9800000</v>
      </c>
      <c r="L96" s="101">
        <v>0</v>
      </c>
      <c r="M96" s="101">
        <f t="shared" si="12"/>
        <v>9800000</v>
      </c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9">
        <f t="shared" si="17"/>
        <v>0</v>
      </c>
      <c r="AA96" s="101">
        <f t="shared" si="13"/>
        <v>9800000</v>
      </c>
      <c r="AB96" s="101">
        <f t="shared" si="14"/>
        <v>9800000</v>
      </c>
      <c r="AC96" s="83"/>
      <c r="AD96" s="101"/>
      <c r="AE96" s="101">
        <f t="shared" si="11"/>
        <v>0</v>
      </c>
      <c r="AF96" s="109"/>
      <c r="AG96" s="83"/>
      <c r="AH96" s="83"/>
      <c r="AI96" s="101">
        <v>9800000</v>
      </c>
      <c r="AJ96" s="83"/>
      <c r="AK96" s="83"/>
      <c r="AL96" s="83"/>
      <c r="AM96" s="276">
        <f t="shared" si="15"/>
        <v>0</v>
      </c>
    </row>
    <row r="97" spans="1:39" s="38" customFormat="1" ht="30.75" customHeight="1" x14ac:dyDescent="0.25">
      <c r="A97" s="76" t="s">
        <v>101</v>
      </c>
      <c r="B97" s="236" t="s">
        <v>39</v>
      </c>
      <c r="C97" s="76" t="s">
        <v>421</v>
      </c>
      <c r="D97" s="71">
        <v>5</v>
      </c>
      <c r="E97" s="71">
        <v>231</v>
      </c>
      <c r="F97" s="237" t="s">
        <v>36</v>
      </c>
      <c r="G97" s="71">
        <v>1012495</v>
      </c>
      <c r="H97" s="353" t="s">
        <v>958</v>
      </c>
      <c r="I97" s="76" t="s">
        <v>48</v>
      </c>
      <c r="J97" s="354"/>
      <c r="K97" s="101">
        <v>305000</v>
      </c>
      <c r="L97" s="101">
        <v>0</v>
      </c>
      <c r="M97" s="101">
        <f t="shared" si="12"/>
        <v>305000</v>
      </c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9">
        <f t="shared" si="17"/>
        <v>0</v>
      </c>
      <c r="AA97" s="101">
        <f t="shared" si="13"/>
        <v>305000</v>
      </c>
      <c r="AB97" s="101">
        <f t="shared" si="14"/>
        <v>305000</v>
      </c>
      <c r="AC97" s="83"/>
      <c r="AD97" s="101"/>
      <c r="AE97" s="101">
        <f t="shared" si="11"/>
        <v>0</v>
      </c>
      <c r="AF97" s="109"/>
      <c r="AG97" s="83"/>
      <c r="AH97" s="83"/>
      <c r="AI97" s="101">
        <v>305000</v>
      </c>
      <c r="AJ97" s="83"/>
      <c r="AK97" s="83"/>
      <c r="AL97" s="83"/>
      <c r="AM97" s="276">
        <f t="shared" si="15"/>
        <v>0</v>
      </c>
    </row>
    <row r="98" spans="1:39" s="38" customFormat="1" ht="30.75" customHeight="1" x14ac:dyDescent="0.25">
      <c r="A98" s="76" t="s">
        <v>101</v>
      </c>
      <c r="B98" s="236" t="s">
        <v>39</v>
      </c>
      <c r="C98" s="76" t="s">
        <v>421</v>
      </c>
      <c r="D98" s="71">
        <v>5</v>
      </c>
      <c r="E98" s="71">
        <v>231</v>
      </c>
      <c r="F98" s="237" t="s">
        <v>36</v>
      </c>
      <c r="G98" s="71">
        <v>1012495</v>
      </c>
      <c r="H98" s="353" t="s">
        <v>958</v>
      </c>
      <c r="I98" s="76" t="s">
        <v>49</v>
      </c>
      <c r="J98" s="354"/>
      <c r="K98" s="101">
        <v>35000</v>
      </c>
      <c r="L98" s="101">
        <v>0</v>
      </c>
      <c r="M98" s="101">
        <f t="shared" si="12"/>
        <v>35000</v>
      </c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9">
        <f t="shared" si="17"/>
        <v>0</v>
      </c>
      <c r="AA98" s="101">
        <f t="shared" si="13"/>
        <v>35000</v>
      </c>
      <c r="AB98" s="101">
        <f t="shared" si="14"/>
        <v>35000</v>
      </c>
      <c r="AC98" s="83"/>
      <c r="AD98" s="101"/>
      <c r="AE98" s="101">
        <f t="shared" si="11"/>
        <v>0</v>
      </c>
      <c r="AF98" s="109"/>
      <c r="AG98" s="83"/>
      <c r="AH98" s="83"/>
      <c r="AI98" s="101">
        <v>35000</v>
      </c>
      <c r="AJ98" s="83"/>
      <c r="AK98" s="83"/>
      <c r="AL98" s="83"/>
      <c r="AM98" s="276">
        <f t="shared" si="15"/>
        <v>0</v>
      </c>
    </row>
    <row r="99" spans="1:39" s="38" customFormat="1" ht="30.75" customHeight="1" x14ac:dyDescent="0.25">
      <c r="A99" s="76" t="s">
        <v>101</v>
      </c>
      <c r="B99" s="236" t="s">
        <v>39</v>
      </c>
      <c r="C99" s="76" t="s">
        <v>421</v>
      </c>
      <c r="D99" s="71">
        <v>5</v>
      </c>
      <c r="E99" s="71">
        <v>230</v>
      </c>
      <c r="F99" s="237" t="s">
        <v>36</v>
      </c>
      <c r="G99" s="71">
        <v>1012496</v>
      </c>
      <c r="H99" s="353" t="s">
        <v>959</v>
      </c>
      <c r="I99" s="76" t="s">
        <v>60</v>
      </c>
      <c r="J99" s="354"/>
      <c r="K99" s="101">
        <v>580000</v>
      </c>
      <c r="L99" s="101">
        <v>0</v>
      </c>
      <c r="M99" s="101">
        <f t="shared" si="12"/>
        <v>580000</v>
      </c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9">
        <f t="shared" si="17"/>
        <v>0</v>
      </c>
      <c r="AA99" s="101">
        <f t="shared" si="13"/>
        <v>580000</v>
      </c>
      <c r="AB99" s="101">
        <f t="shared" si="14"/>
        <v>580000</v>
      </c>
      <c r="AC99" s="83"/>
      <c r="AD99" s="101"/>
      <c r="AE99" s="101">
        <f t="shared" si="11"/>
        <v>0</v>
      </c>
      <c r="AF99" s="109"/>
      <c r="AG99" s="83"/>
      <c r="AH99" s="83"/>
      <c r="AI99" s="101">
        <v>580000</v>
      </c>
      <c r="AJ99" s="83"/>
      <c r="AK99" s="83"/>
      <c r="AL99" s="83"/>
      <c r="AM99" s="276">
        <f t="shared" si="15"/>
        <v>0</v>
      </c>
    </row>
    <row r="100" spans="1:39" s="38" customFormat="1" ht="30.75" customHeight="1" x14ac:dyDescent="0.25">
      <c r="A100" s="76" t="s">
        <v>101</v>
      </c>
      <c r="B100" s="236" t="s">
        <v>39</v>
      </c>
      <c r="C100" s="76" t="s">
        <v>421</v>
      </c>
      <c r="D100" s="71">
        <v>5</v>
      </c>
      <c r="E100" s="71">
        <v>231</v>
      </c>
      <c r="F100" s="237" t="s">
        <v>36</v>
      </c>
      <c r="G100" s="71">
        <v>1012497</v>
      </c>
      <c r="H100" s="353" t="s">
        <v>959</v>
      </c>
      <c r="I100" s="76" t="s">
        <v>47</v>
      </c>
      <c r="J100" s="354"/>
      <c r="K100" s="101">
        <v>6200000</v>
      </c>
      <c r="L100" s="101">
        <v>0</v>
      </c>
      <c r="M100" s="101">
        <f t="shared" si="12"/>
        <v>6200000</v>
      </c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9">
        <f t="shared" si="17"/>
        <v>0</v>
      </c>
      <c r="AA100" s="101">
        <f t="shared" si="13"/>
        <v>6200000</v>
      </c>
      <c r="AB100" s="101">
        <f t="shared" si="14"/>
        <v>6200000</v>
      </c>
      <c r="AC100" s="83"/>
      <c r="AD100" s="101"/>
      <c r="AE100" s="101">
        <f t="shared" ref="AE100:AE131" si="18">+Z100-AD100</f>
        <v>0</v>
      </c>
      <c r="AF100" s="109"/>
      <c r="AG100" s="83"/>
      <c r="AH100" s="83"/>
      <c r="AI100" s="101">
        <v>6200000</v>
      </c>
      <c r="AJ100" s="83"/>
      <c r="AK100" s="83"/>
      <c r="AL100" s="83"/>
      <c r="AM100" s="276">
        <f t="shared" si="15"/>
        <v>0</v>
      </c>
    </row>
    <row r="101" spans="1:39" s="38" customFormat="1" ht="30.75" customHeight="1" x14ac:dyDescent="0.25">
      <c r="A101" s="76" t="s">
        <v>101</v>
      </c>
      <c r="B101" s="236" t="s">
        <v>39</v>
      </c>
      <c r="C101" s="76" t="s">
        <v>421</v>
      </c>
      <c r="D101" s="71">
        <v>5</v>
      </c>
      <c r="E101" s="71">
        <v>231</v>
      </c>
      <c r="F101" s="237" t="s">
        <v>36</v>
      </c>
      <c r="G101" s="71">
        <v>1012497</v>
      </c>
      <c r="H101" s="353" t="s">
        <v>959</v>
      </c>
      <c r="I101" s="76" t="s">
        <v>48</v>
      </c>
      <c r="J101" s="354"/>
      <c r="K101" s="101">
        <v>170000</v>
      </c>
      <c r="L101" s="101">
        <v>0</v>
      </c>
      <c r="M101" s="101">
        <f t="shared" si="12"/>
        <v>170000</v>
      </c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9">
        <f t="shared" si="17"/>
        <v>0</v>
      </c>
      <c r="AA101" s="101">
        <f t="shared" si="13"/>
        <v>170000</v>
      </c>
      <c r="AB101" s="101">
        <f t="shared" si="14"/>
        <v>170000</v>
      </c>
      <c r="AC101" s="83"/>
      <c r="AD101" s="101"/>
      <c r="AE101" s="101">
        <f t="shared" si="18"/>
        <v>0</v>
      </c>
      <c r="AF101" s="109"/>
      <c r="AG101" s="83"/>
      <c r="AH101" s="83"/>
      <c r="AI101" s="101">
        <v>170000</v>
      </c>
      <c r="AJ101" s="83"/>
      <c r="AK101" s="83"/>
      <c r="AL101" s="83"/>
      <c r="AM101" s="276">
        <f t="shared" si="15"/>
        <v>0</v>
      </c>
    </row>
    <row r="102" spans="1:39" s="38" customFormat="1" ht="30.75" customHeight="1" x14ac:dyDescent="0.25">
      <c r="A102" s="76" t="s">
        <v>101</v>
      </c>
      <c r="B102" s="236" t="s">
        <v>39</v>
      </c>
      <c r="C102" s="76" t="s">
        <v>421</v>
      </c>
      <c r="D102" s="71">
        <v>5</v>
      </c>
      <c r="E102" s="71">
        <v>231</v>
      </c>
      <c r="F102" s="237" t="s">
        <v>36</v>
      </c>
      <c r="G102" s="71">
        <v>1012497</v>
      </c>
      <c r="H102" s="353" t="s">
        <v>959</v>
      </c>
      <c r="I102" s="76" t="s">
        <v>49</v>
      </c>
      <c r="J102" s="354"/>
      <c r="K102" s="101">
        <v>25000</v>
      </c>
      <c r="L102" s="101">
        <v>0</v>
      </c>
      <c r="M102" s="101">
        <f t="shared" si="12"/>
        <v>25000</v>
      </c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9">
        <f t="shared" si="17"/>
        <v>0</v>
      </c>
      <c r="AA102" s="101">
        <f t="shared" si="13"/>
        <v>25000</v>
      </c>
      <c r="AB102" s="101">
        <f t="shared" si="14"/>
        <v>25000</v>
      </c>
      <c r="AC102" s="83"/>
      <c r="AD102" s="101"/>
      <c r="AE102" s="101">
        <f t="shared" si="18"/>
        <v>0</v>
      </c>
      <c r="AF102" s="109"/>
      <c r="AG102" s="83"/>
      <c r="AH102" s="83"/>
      <c r="AI102" s="101">
        <v>25000</v>
      </c>
      <c r="AJ102" s="83"/>
      <c r="AK102" s="83"/>
      <c r="AL102" s="83"/>
      <c r="AM102" s="276">
        <f t="shared" si="15"/>
        <v>0</v>
      </c>
    </row>
    <row r="103" spans="1:39" s="38" customFormat="1" ht="30.75" customHeight="1" x14ac:dyDescent="0.25">
      <c r="A103" s="76" t="s">
        <v>92</v>
      </c>
      <c r="B103" s="236" t="s">
        <v>39</v>
      </c>
      <c r="C103" s="76" t="s">
        <v>421</v>
      </c>
      <c r="D103" s="71">
        <v>5</v>
      </c>
      <c r="E103" s="71">
        <v>231</v>
      </c>
      <c r="F103" s="237" t="s">
        <v>36</v>
      </c>
      <c r="G103" s="71">
        <v>1012500</v>
      </c>
      <c r="H103" s="353" t="s">
        <v>666</v>
      </c>
      <c r="I103" s="76" t="s">
        <v>47</v>
      </c>
      <c r="J103" s="354">
        <v>2023</v>
      </c>
      <c r="K103" s="101">
        <v>25803893</v>
      </c>
      <c r="L103" s="101">
        <v>11501760</v>
      </c>
      <c r="M103" s="101">
        <f t="shared" si="12"/>
        <v>14302133</v>
      </c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9">
        <f t="shared" si="17"/>
        <v>0</v>
      </c>
      <c r="AA103" s="101">
        <f t="shared" si="13"/>
        <v>14302133</v>
      </c>
      <c r="AB103" s="101">
        <f t="shared" si="14"/>
        <v>14302133</v>
      </c>
      <c r="AC103" s="83" t="s">
        <v>1255</v>
      </c>
      <c r="AD103" s="109"/>
      <c r="AE103" s="109">
        <f t="shared" si="18"/>
        <v>0</v>
      </c>
      <c r="AF103" s="109"/>
      <c r="AG103" s="83" t="s">
        <v>1254</v>
      </c>
      <c r="AH103" s="83">
        <v>25803893</v>
      </c>
      <c r="AI103" s="101">
        <v>14302133</v>
      </c>
      <c r="AJ103" s="83"/>
      <c r="AK103" s="83"/>
      <c r="AL103" s="83"/>
      <c r="AM103" s="276">
        <f t="shared" si="15"/>
        <v>0</v>
      </c>
    </row>
    <row r="104" spans="1:39" s="38" customFormat="1" ht="30.75" customHeight="1" x14ac:dyDescent="0.25">
      <c r="A104" s="76" t="s">
        <v>92</v>
      </c>
      <c r="B104" s="236" t="s">
        <v>39</v>
      </c>
      <c r="C104" s="76" t="s">
        <v>421</v>
      </c>
      <c r="D104" s="71">
        <v>5</v>
      </c>
      <c r="E104" s="71">
        <v>231</v>
      </c>
      <c r="F104" s="237" t="s">
        <v>36</v>
      </c>
      <c r="G104" s="71">
        <v>1012500</v>
      </c>
      <c r="H104" s="353" t="s">
        <v>667</v>
      </c>
      <c r="I104" s="76" t="s">
        <v>48</v>
      </c>
      <c r="J104" s="354"/>
      <c r="K104" s="101">
        <v>481487</v>
      </c>
      <c r="L104" s="101">
        <v>0</v>
      </c>
      <c r="M104" s="101">
        <f t="shared" si="12"/>
        <v>481487</v>
      </c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9">
        <f t="shared" si="17"/>
        <v>0</v>
      </c>
      <c r="AA104" s="101">
        <f t="shared" si="13"/>
        <v>481487</v>
      </c>
      <c r="AB104" s="101">
        <f t="shared" si="14"/>
        <v>481487</v>
      </c>
      <c r="AC104" s="83"/>
      <c r="AD104" s="109"/>
      <c r="AE104" s="109">
        <f t="shared" si="18"/>
        <v>0</v>
      </c>
      <c r="AF104" s="109"/>
      <c r="AG104" s="83"/>
      <c r="AH104" s="83"/>
      <c r="AI104" s="101">
        <v>481487</v>
      </c>
      <c r="AJ104" s="83"/>
      <c r="AK104" s="83"/>
      <c r="AL104" s="83"/>
      <c r="AM104" s="276">
        <f t="shared" si="15"/>
        <v>0</v>
      </c>
    </row>
    <row r="105" spans="1:39" s="38" customFormat="1" ht="30.75" customHeight="1" x14ac:dyDescent="0.25">
      <c r="A105" s="76" t="s">
        <v>92</v>
      </c>
      <c r="B105" s="236" t="s">
        <v>39</v>
      </c>
      <c r="C105" s="76" t="s">
        <v>421</v>
      </c>
      <c r="D105" s="71">
        <v>5</v>
      </c>
      <c r="E105" s="71">
        <v>231</v>
      </c>
      <c r="F105" s="237" t="s">
        <v>36</v>
      </c>
      <c r="G105" s="71">
        <v>1012500</v>
      </c>
      <c r="H105" s="353" t="s">
        <v>666</v>
      </c>
      <c r="I105" s="76" t="s">
        <v>49</v>
      </c>
      <c r="J105" s="354"/>
      <c r="K105" s="101">
        <v>64249</v>
      </c>
      <c r="L105" s="101">
        <v>0</v>
      </c>
      <c r="M105" s="101">
        <f t="shared" si="12"/>
        <v>64249</v>
      </c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9">
        <f t="shared" si="17"/>
        <v>0</v>
      </c>
      <c r="AA105" s="101">
        <f t="shared" si="13"/>
        <v>64249</v>
      </c>
      <c r="AB105" s="101">
        <f t="shared" si="14"/>
        <v>64249</v>
      </c>
      <c r="AC105" s="83"/>
      <c r="AD105" s="109"/>
      <c r="AE105" s="109">
        <f t="shared" si="18"/>
        <v>0</v>
      </c>
      <c r="AF105" s="109"/>
      <c r="AG105" s="83"/>
      <c r="AH105" s="83"/>
      <c r="AI105" s="101">
        <v>64249</v>
      </c>
      <c r="AJ105" s="83"/>
      <c r="AK105" s="83"/>
      <c r="AL105" s="83"/>
      <c r="AM105" s="276">
        <f t="shared" si="15"/>
        <v>0</v>
      </c>
    </row>
    <row r="106" spans="1:39" s="38" customFormat="1" ht="30.75" customHeight="1" x14ac:dyDescent="0.25">
      <c r="A106" s="76" t="s">
        <v>92</v>
      </c>
      <c r="B106" s="236" t="s">
        <v>39</v>
      </c>
      <c r="C106" s="76" t="s">
        <v>421</v>
      </c>
      <c r="D106" s="71">
        <v>5</v>
      </c>
      <c r="E106" s="71">
        <v>231</v>
      </c>
      <c r="F106" s="237" t="s">
        <v>36</v>
      </c>
      <c r="G106" s="71">
        <v>1012503</v>
      </c>
      <c r="H106" s="353" t="s">
        <v>960</v>
      </c>
      <c r="I106" s="76" t="s">
        <v>56</v>
      </c>
      <c r="J106" s="354" t="s">
        <v>1117</v>
      </c>
      <c r="K106" s="101">
        <v>34284000</v>
      </c>
      <c r="L106" s="101">
        <v>18300000</v>
      </c>
      <c r="M106" s="101">
        <f t="shared" si="12"/>
        <v>15984000</v>
      </c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9">
        <f t="shared" si="17"/>
        <v>0</v>
      </c>
      <c r="AA106" s="101">
        <f t="shared" si="13"/>
        <v>15984000</v>
      </c>
      <c r="AB106" s="101">
        <f t="shared" si="14"/>
        <v>15984000</v>
      </c>
      <c r="AC106" s="83" t="s">
        <v>1176</v>
      </c>
      <c r="AD106" s="109"/>
      <c r="AE106" s="109">
        <f t="shared" si="18"/>
        <v>0</v>
      </c>
      <c r="AF106" s="109"/>
      <c r="AG106" s="83" t="s">
        <v>1307</v>
      </c>
      <c r="AH106" s="83">
        <v>34284000</v>
      </c>
      <c r="AI106" s="101">
        <v>15984000</v>
      </c>
      <c r="AJ106" s="83"/>
      <c r="AK106" s="83"/>
      <c r="AL106" s="83"/>
      <c r="AM106" s="276">
        <f t="shared" si="15"/>
        <v>0</v>
      </c>
    </row>
    <row r="107" spans="1:39" s="38" customFormat="1" ht="36.75" customHeight="1" x14ac:dyDescent="0.25">
      <c r="A107" s="76" t="s">
        <v>92</v>
      </c>
      <c r="B107" s="236" t="s">
        <v>39</v>
      </c>
      <c r="C107" s="76" t="s">
        <v>421</v>
      </c>
      <c r="D107" s="71">
        <v>5</v>
      </c>
      <c r="E107" s="71">
        <v>231</v>
      </c>
      <c r="F107" s="237" t="s">
        <v>36</v>
      </c>
      <c r="G107" s="71">
        <v>1012504</v>
      </c>
      <c r="H107" s="353" t="s">
        <v>961</v>
      </c>
      <c r="I107" s="76" t="s">
        <v>41</v>
      </c>
      <c r="J107" s="354">
        <v>2023</v>
      </c>
      <c r="K107" s="101">
        <v>69306204</v>
      </c>
      <c r="L107" s="101">
        <v>63546204</v>
      </c>
      <c r="M107" s="101">
        <f t="shared" si="12"/>
        <v>5760000</v>
      </c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9">
        <f t="shared" si="17"/>
        <v>0</v>
      </c>
      <c r="AA107" s="101">
        <f t="shared" si="13"/>
        <v>5760000</v>
      </c>
      <c r="AB107" s="101">
        <f t="shared" si="14"/>
        <v>5760000</v>
      </c>
      <c r="AC107" s="83" t="s">
        <v>1186</v>
      </c>
      <c r="AD107" s="109"/>
      <c r="AE107" s="109">
        <f t="shared" si="18"/>
        <v>0</v>
      </c>
      <c r="AF107" s="109"/>
      <c r="AG107" s="83" t="s">
        <v>1185</v>
      </c>
      <c r="AH107" s="83">
        <v>69306204</v>
      </c>
      <c r="AI107" s="101">
        <v>5760000</v>
      </c>
      <c r="AJ107" s="83"/>
      <c r="AK107" s="83"/>
      <c r="AL107" s="83"/>
      <c r="AM107" s="276">
        <f t="shared" si="15"/>
        <v>0</v>
      </c>
    </row>
    <row r="108" spans="1:39" s="38" customFormat="1" ht="30.75" customHeight="1" x14ac:dyDescent="0.25">
      <c r="A108" s="76" t="s">
        <v>92</v>
      </c>
      <c r="B108" s="236" t="s">
        <v>39</v>
      </c>
      <c r="C108" s="76" t="s">
        <v>421</v>
      </c>
      <c r="D108" s="71">
        <v>5</v>
      </c>
      <c r="E108" s="71">
        <v>231</v>
      </c>
      <c r="F108" s="237" t="s">
        <v>36</v>
      </c>
      <c r="G108" s="71">
        <v>1012505</v>
      </c>
      <c r="H108" s="353" t="s">
        <v>962</v>
      </c>
      <c r="I108" s="76" t="s">
        <v>104</v>
      </c>
      <c r="J108" s="354"/>
      <c r="K108" s="101">
        <v>34000000</v>
      </c>
      <c r="L108" s="101">
        <v>0</v>
      </c>
      <c r="M108" s="101">
        <f t="shared" si="12"/>
        <v>34000000</v>
      </c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9">
        <v>0</v>
      </c>
      <c r="AA108" s="101">
        <f t="shared" si="13"/>
        <v>34000000</v>
      </c>
      <c r="AB108" s="101">
        <f t="shared" si="14"/>
        <v>34000000</v>
      </c>
      <c r="AC108" s="83"/>
      <c r="AD108" s="109"/>
      <c r="AE108" s="109">
        <f t="shared" si="18"/>
        <v>0</v>
      </c>
      <c r="AF108" s="109"/>
      <c r="AG108" s="83"/>
      <c r="AH108" s="83"/>
      <c r="AI108" s="101">
        <v>34000000</v>
      </c>
      <c r="AJ108" s="83"/>
      <c r="AK108" s="83"/>
      <c r="AL108" s="83"/>
      <c r="AM108" s="276">
        <f t="shared" si="15"/>
        <v>0</v>
      </c>
    </row>
    <row r="109" spans="1:39" s="38" customFormat="1" ht="30.75" customHeight="1" x14ac:dyDescent="0.25">
      <c r="A109" s="76" t="s">
        <v>308</v>
      </c>
      <c r="B109" s="236" t="s">
        <v>39</v>
      </c>
      <c r="C109" s="76" t="s">
        <v>421</v>
      </c>
      <c r="D109" s="71">
        <v>5</v>
      </c>
      <c r="E109" s="71">
        <v>231</v>
      </c>
      <c r="F109" s="237" t="s">
        <v>36</v>
      </c>
      <c r="G109" s="71">
        <v>1012506</v>
      </c>
      <c r="H109" s="353" t="s">
        <v>476</v>
      </c>
      <c r="I109" s="76" t="s">
        <v>668</v>
      </c>
      <c r="J109" s="354">
        <v>2023</v>
      </c>
      <c r="K109" s="109">
        <v>69303600</v>
      </c>
      <c r="L109" s="109">
        <v>37729800</v>
      </c>
      <c r="M109" s="101">
        <f t="shared" si="12"/>
        <v>31573800</v>
      </c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9">
        <f t="shared" ref="Z109:Z130" si="19">SUM(N109:Y109)</f>
        <v>0</v>
      </c>
      <c r="AA109" s="101">
        <f t="shared" si="13"/>
        <v>31573800</v>
      </c>
      <c r="AB109" s="101">
        <f t="shared" si="14"/>
        <v>31573800</v>
      </c>
      <c r="AC109" s="83" t="s">
        <v>1245</v>
      </c>
      <c r="AD109" s="109"/>
      <c r="AE109" s="109">
        <f t="shared" si="18"/>
        <v>0</v>
      </c>
      <c r="AF109" s="109"/>
      <c r="AG109" s="83" t="s">
        <v>1303</v>
      </c>
      <c r="AH109" s="83">
        <f>41407800+27895800</f>
        <v>69303600</v>
      </c>
      <c r="AI109" s="101">
        <v>31573800</v>
      </c>
      <c r="AJ109" s="83"/>
      <c r="AK109" s="83"/>
      <c r="AL109" s="83"/>
      <c r="AM109" s="276">
        <f t="shared" si="15"/>
        <v>0</v>
      </c>
    </row>
    <row r="110" spans="1:39" s="38" customFormat="1" ht="30.75" customHeight="1" x14ac:dyDescent="0.25">
      <c r="A110" s="76" t="s">
        <v>34</v>
      </c>
      <c r="B110" s="236" t="s">
        <v>39</v>
      </c>
      <c r="C110" s="76" t="s">
        <v>421</v>
      </c>
      <c r="D110" s="71">
        <v>5</v>
      </c>
      <c r="E110" s="71">
        <v>231</v>
      </c>
      <c r="F110" s="71" t="s">
        <v>59</v>
      </c>
      <c r="G110" s="71">
        <v>1012509</v>
      </c>
      <c r="H110" s="353" t="s">
        <v>934</v>
      </c>
      <c r="I110" s="76" t="s">
        <v>47</v>
      </c>
      <c r="J110" s="354"/>
      <c r="K110" s="101">
        <v>67500000</v>
      </c>
      <c r="L110" s="101">
        <v>0</v>
      </c>
      <c r="M110" s="101">
        <f t="shared" si="12"/>
        <v>27000000</v>
      </c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9">
        <f t="shared" si="19"/>
        <v>0</v>
      </c>
      <c r="AA110" s="101">
        <f t="shared" si="13"/>
        <v>27000000</v>
      </c>
      <c r="AB110" s="101">
        <f t="shared" si="14"/>
        <v>67500000</v>
      </c>
      <c r="AC110" s="83"/>
      <c r="AD110" s="101"/>
      <c r="AE110" s="101">
        <f t="shared" si="18"/>
        <v>0</v>
      </c>
      <c r="AF110" s="109"/>
      <c r="AG110" s="83"/>
      <c r="AH110" s="83"/>
      <c r="AI110" s="101">
        <v>27000000</v>
      </c>
      <c r="AJ110" s="83">
        <v>23625000</v>
      </c>
      <c r="AK110" s="83">
        <v>16875000</v>
      </c>
      <c r="AL110" s="83"/>
      <c r="AM110" s="276">
        <f t="shared" si="15"/>
        <v>0</v>
      </c>
    </row>
    <row r="111" spans="1:39" s="38" customFormat="1" ht="30.75" customHeight="1" x14ac:dyDescent="0.25">
      <c r="A111" s="76" t="s">
        <v>34</v>
      </c>
      <c r="B111" s="236" t="s">
        <v>39</v>
      </c>
      <c r="C111" s="76" t="s">
        <v>421</v>
      </c>
      <c r="D111" s="71">
        <v>5</v>
      </c>
      <c r="E111" s="71">
        <v>231</v>
      </c>
      <c r="F111" s="71" t="s">
        <v>59</v>
      </c>
      <c r="G111" s="71">
        <v>1012509</v>
      </c>
      <c r="H111" s="353" t="s">
        <v>934</v>
      </c>
      <c r="I111" s="76" t="s">
        <v>48</v>
      </c>
      <c r="J111" s="354"/>
      <c r="K111" s="101">
        <v>876355</v>
      </c>
      <c r="L111" s="101">
        <v>0</v>
      </c>
      <c r="M111" s="101">
        <f t="shared" si="12"/>
        <v>350542</v>
      </c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9">
        <f t="shared" si="19"/>
        <v>0</v>
      </c>
      <c r="AA111" s="101">
        <f t="shared" si="13"/>
        <v>350542</v>
      </c>
      <c r="AB111" s="101">
        <f t="shared" si="14"/>
        <v>876355</v>
      </c>
      <c r="AC111" s="83"/>
      <c r="AD111" s="101"/>
      <c r="AE111" s="101">
        <f t="shared" si="18"/>
        <v>0</v>
      </c>
      <c r="AF111" s="109"/>
      <c r="AG111" s="83"/>
      <c r="AH111" s="83"/>
      <c r="AI111" s="101">
        <v>350542</v>
      </c>
      <c r="AJ111" s="83">
        <v>525813</v>
      </c>
      <c r="AK111" s="83"/>
      <c r="AL111" s="83"/>
      <c r="AM111" s="276">
        <f t="shared" si="15"/>
        <v>0</v>
      </c>
    </row>
    <row r="112" spans="1:39" s="38" customFormat="1" ht="30.75" customHeight="1" x14ac:dyDescent="0.25">
      <c r="A112" s="76" t="s">
        <v>34</v>
      </c>
      <c r="B112" s="236" t="s">
        <v>39</v>
      </c>
      <c r="C112" s="76" t="s">
        <v>421</v>
      </c>
      <c r="D112" s="71">
        <v>5</v>
      </c>
      <c r="E112" s="71">
        <v>231</v>
      </c>
      <c r="F112" s="71" t="s">
        <v>59</v>
      </c>
      <c r="G112" s="71">
        <v>1012509</v>
      </c>
      <c r="H112" s="353" t="s">
        <v>934</v>
      </c>
      <c r="I112" s="76" t="s">
        <v>49</v>
      </c>
      <c r="J112" s="354"/>
      <c r="K112" s="101">
        <v>49780</v>
      </c>
      <c r="L112" s="101">
        <v>0</v>
      </c>
      <c r="M112" s="101">
        <f t="shared" si="12"/>
        <v>0</v>
      </c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9">
        <f t="shared" si="19"/>
        <v>0</v>
      </c>
      <c r="AA112" s="101">
        <f t="shared" si="13"/>
        <v>0</v>
      </c>
      <c r="AB112" s="101">
        <f t="shared" si="14"/>
        <v>49780</v>
      </c>
      <c r="AC112" s="83"/>
      <c r="AD112" s="101"/>
      <c r="AE112" s="101">
        <f t="shared" si="18"/>
        <v>0</v>
      </c>
      <c r="AF112" s="109"/>
      <c r="AG112" s="83"/>
      <c r="AH112" s="83"/>
      <c r="AI112" s="101"/>
      <c r="AJ112" s="83"/>
      <c r="AK112" s="83">
        <v>49780</v>
      </c>
      <c r="AL112" s="83"/>
      <c r="AM112" s="276">
        <f t="shared" si="15"/>
        <v>0</v>
      </c>
    </row>
    <row r="113" spans="1:39" s="38" customFormat="1" ht="30.75" customHeight="1" x14ac:dyDescent="0.25">
      <c r="A113" s="76" t="s">
        <v>34</v>
      </c>
      <c r="B113" s="236" t="s">
        <v>39</v>
      </c>
      <c r="C113" s="76" t="s">
        <v>421</v>
      </c>
      <c r="D113" s="71">
        <v>5</v>
      </c>
      <c r="E113" s="71">
        <v>231</v>
      </c>
      <c r="F113" s="71" t="s">
        <v>142</v>
      </c>
      <c r="G113" s="71">
        <v>1012510</v>
      </c>
      <c r="H113" s="353" t="s">
        <v>935</v>
      </c>
      <c r="I113" s="76" t="s">
        <v>47</v>
      </c>
      <c r="J113" s="354"/>
      <c r="K113" s="109">
        <v>25000000</v>
      </c>
      <c r="L113" s="109">
        <v>0</v>
      </c>
      <c r="M113" s="101">
        <f t="shared" si="12"/>
        <v>20000000</v>
      </c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9">
        <f t="shared" si="19"/>
        <v>0</v>
      </c>
      <c r="AA113" s="101">
        <f t="shared" si="13"/>
        <v>20000000</v>
      </c>
      <c r="AB113" s="101">
        <f t="shared" si="14"/>
        <v>25000000</v>
      </c>
      <c r="AC113" s="83"/>
      <c r="AD113" s="109"/>
      <c r="AE113" s="109">
        <f t="shared" si="18"/>
        <v>0</v>
      </c>
      <c r="AF113" s="109"/>
      <c r="AG113" s="83"/>
      <c r="AH113" s="83"/>
      <c r="AI113" s="109">
        <v>20000000</v>
      </c>
      <c r="AJ113" s="83">
        <v>5000000</v>
      </c>
      <c r="AK113" s="83"/>
      <c r="AL113" s="83"/>
      <c r="AM113" s="276">
        <f t="shared" si="15"/>
        <v>0</v>
      </c>
    </row>
    <row r="114" spans="1:39" s="38" customFormat="1" ht="30.75" customHeight="1" x14ac:dyDescent="0.25">
      <c r="A114" s="76" t="s">
        <v>34</v>
      </c>
      <c r="B114" s="236" t="s">
        <v>39</v>
      </c>
      <c r="C114" s="76" t="s">
        <v>421</v>
      </c>
      <c r="D114" s="71">
        <v>5</v>
      </c>
      <c r="E114" s="71">
        <v>231</v>
      </c>
      <c r="F114" s="71" t="s">
        <v>142</v>
      </c>
      <c r="G114" s="71">
        <v>1012510</v>
      </c>
      <c r="H114" s="353" t="s">
        <v>963</v>
      </c>
      <c r="I114" s="76" t="s">
        <v>48</v>
      </c>
      <c r="J114" s="354"/>
      <c r="K114" s="109">
        <v>426711</v>
      </c>
      <c r="L114" s="109">
        <v>0</v>
      </c>
      <c r="M114" s="101">
        <f t="shared" si="12"/>
        <v>426711</v>
      </c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9">
        <f t="shared" si="19"/>
        <v>0</v>
      </c>
      <c r="AA114" s="101">
        <f t="shared" si="13"/>
        <v>426711</v>
      </c>
      <c r="AB114" s="101">
        <f t="shared" si="14"/>
        <v>426711</v>
      </c>
      <c r="AC114" s="83"/>
      <c r="AD114" s="109"/>
      <c r="AE114" s="109">
        <f t="shared" si="18"/>
        <v>0</v>
      </c>
      <c r="AF114" s="109"/>
      <c r="AG114" s="83"/>
      <c r="AH114" s="83"/>
      <c r="AI114" s="109">
        <v>426711</v>
      </c>
      <c r="AJ114" s="83"/>
      <c r="AK114" s="83"/>
      <c r="AL114" s="83"/>
      <c r="AM114" s="276">
        <f t="shared" si="15"/>
        <v>0</v>
      </c>
    </row>
    <row r="115" spans="1:39" s="38" customFormat="1" ht="30.75" customHeight="1" x14ac:dyDescent="0.25">
      <c r="A115" s="76" t="s">
        <v>34</v>
      </c>
      <c r="B115" s="236" t="s">
        <v>39</v>
      </c>
      <c r="C115" s="76" t="s">
        <v>421</v>
      </c>
      <c r="D115" s="71">
        <v>5</v>
      </c>
      <c r="E115" s="71">
        <v>231</v>
      </c>
      <c r="F115" s="71" t="s">
        <v>142</v>
      </c>
      <c r="G115" s="71">
        <v>1012510</v>
      </c>
      <c r="H115" s="353" t="s">
        <v>963</v>
      </c>
      <c r="I115" s="76" t="s">
        <v>49</v>
      </c>
      <c r="J115" s="354"/>
      <c r="K115" s="109">
        <v>36875</v>
      </c>
      <c r="L115" s="109">
        <v>0</v>
      </c>
      <c r="M115" s="101">
        <f t="shared" si="12"/>
        <v>36875</v>
      </c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9">
        <f t="shared" si="19"/>
        <v>0</v>
      </c>
      <c r="AA115" s="101">
        <f t="shared" si="13"/>
        <v>36875</v>
      </c>
      <c r="AB115" s="101">
        <f t="shared" si="14"/>
        <v>36875</v>
      </c>
      <c r="AC115" s="83"/>
      <c r="AD115" s="109"/>
      <c r="AE115" s="109">
        <f t="shared" si="18"/>
        <v>0</v>
      </c>
      <c r="AF115" s="109"/>
      <c r="AG115" s="83"/>
      <c r="AH115" s="83"/>
      <c r="AI115" s="109">
        <v>36875</v>
      </c>
      <c r="AJ115" s="83"/>
      <c r="AK115" s="83"/>
      <c r="AL115" s="83"/>
      <c r="AM115" s="276">
        <f t="shared" si="15"/>
        <v>0</v>
      </c>
    </row>
    <row r="116" spans="1:39" s="38" customFormat="1" ht="30.75" customHeight="1" x14ac:dyDescent="0.25">
      <c r="A116" s="76" t="s">
        <v>34</v>
      </c>
      <c r="B116" s="236" t="s">
        <v>39</v>
      </c>
      <c r="C116" s="76" t="s">
        <v>421</v>
      </c>
      <c r="D116" s="71">
        <v>5</v>
      </c>
      <c r="E116" s="71">
        <v>231</v>
      </c>
      <c r="F116" s="71" t="s">
        <v>142</v>
      </c>
      <c r="G116" s="71">
        <v>1012511</v>
      </c>
      <c r="H116" s="353" t="s">
        <v>964</v>
      </c>
      <c r="I116" s="76" t="s">
        <v>47</v>
      </c>
      <c r="J116" s="354"/>
      <c r="K116" s="109">
        <v>105300000</v>
      </c>
      <c r="L116" s="109">
        <v>0</v>
      </c>
      <c r="M116" s="101">
        <f t="shared" si="12"/>
        <v>42120000</v>
      </c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9">
        <f t="shared" si="19"/>
        <v>0</v>
      </c>
      <c r="AA116" s="101">
        <f t="shared" si="13"/>
        <v>42120000</v>
      </c>
      <c r="AB116" s="101">
        <f t="shared" si="14"/>
        <v>105300000</v>
      </c>
      <c r="AC116" s="83"/>
      <c r="AD116" s="109"/>
      <c r="AE116" s="109">
        <f t="shared" si="18"/>
        <v>0</v>
      </c>
      <c r="AF116" s="109"/>
      <c r="AG116" s="83"/>
      <c r="AH116" s="83"/>
      <c r="AI116" s="109">
        <v>42120000</v>
      </c>
      <c r="AJ116" s="83">
        <v>36855000</v>
      </c>
      <c r="AK116" s="83">
        <v>26325000</v>
      </c>
      <c r="AL116" s="83"/>
      <c r="AM116" s="276">
        <f t="shared" si="15"/>
        <v>0</v>
      </c>
    </row>
    <row r="117" spans="1:39" s="38" customFormat="1" ht="30.75" customHeight="1" x14ac:dyDescent="0.25">
      <c r="A117" s="76" t="s">
        <v>34</v>
      </c>
      <c r="B117" s="236" t="s">
        <v>39</v>
      </c>
      <c r="C117" s="76" t="s">
        <v>421</v>
      </c>
      <c r="D117" s="71">
        <v>5</v>
      </c>
      <c r="E117" s="71">
        <v>231</v>
      </c>
      <c r="F117" s="71" t="s">
        <v>142</v>
      </c>
      <c r="G117" s="71">
        <v>1012511</v>
      </c>
      <c r="H117" s="353" t="s">
        <v>964</v>
      </c>
      <c r="I117" s="76" t="s">
        <v>48</v>
      </c>
      <c r="J117" s="354"/>
      <c r="K117" s="109">
        <v>1191320</v>
      </c>
      <c r="L117" s="109">
        <v>0</v>
      </c>
      <c r="M117" s="101">
        <f t="shared" si="12"/>
        <v>476528</v>
      </c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9">
        <f t="shared" si="19"/>
        <v>0</v>
      </c>
      <c r="AA117" s="101">
        <f t="shared" si="13"/>
        <v>476528</v>
      </c>
      <c r="AB117" s="101">
        <f t="shared" si="14"/>
        <v>1191320</v>
      </c>
      <c r="AC117" s="83"/>
      <c r="AD117" s="109"/>
      <c r="AE117" s="109">
        <f t="shared" si="18"/>
        <v>0</v>
      </c>
      <c r="AF117" s="109"/>
      <c r="AG117" s="83"/>
      <c r="AH117" s="83"/>
      <c r="AI117" s="109">
        <v>476528</v>
      </c>
      <c r="AJ117" s="83">
        <v>714792</v>
      </c>
      <c r="AK117" s="83"/>
      <c r="AL117" s="83"/>
      <c r="AM117" s="276">
        <f t="shared" si="15"/>
        <v>0</v>
      </c>
    </row>
    <row r="118" spans="1:39" s="38" customFormat="1" ht="30.75" customHeight="1" x14ac:dyDescent="0.25">
      <c r="A118" s="76" t="s">
        <v>34</v>
      </c>
      <c r="B118" s="236" t="s">
        <v>39</v>
      </c>
      <c r="C118" s="76" t="s">
        <v>421</v>
      </c>
      <c r="D118" s="71">
        <v>5</v>
      </c>
      <c r="E118" s="71">
        <v>231</v>
      </c>
      <c r="F118" s="71" t="s">
        <v>142</v>
      </c>
      <c r="G118" s="71">
        <v>1012511</v>
      </c>
      <c r="H118" s="353" t="s">
        <v>964</v>
      </c>
      <c r="I118" s="76" t="s">
        <v>49</v>
      </c>
      <c r="J118" s="354"/>
      <c r="K118" s="109">
        <v>56950</v>
      </c>
      <c r="L118" s="109">
        <v>0</v>
      </c>
      <c r="M118" s="101">
        <f t="shared" si="12"/>
        <v>0</v>
      </c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9">
        <f t="shared" si="19"/>
        <v>0</v>
      </c>
      <c r="AA118" s="101">
        <f t="shared" si="13"/>
        <v>0</v>
      </c>
      <c r="AB118" s="101">
        <f t="shared" si="14"/>
        <v>56950</v>
      </c>
      <c r="AC118" s="83"/>
      <c r="AD118" s="109"/>
      <c r="AE118" s="109">
        <f t="shared" si="18"/>
        <v>0</v>
      </c>
      <c r="AF118" s="109"/>
      <c r="AG118" s="83"/>
      <c r="AH118" s="83"/>
      <c r="AI118" s="109"/>
      <c r="AJ118" s="83">
        <v>56950</v>
      </c>
      <c r="AK118" s="83"/>
      <c r="AL118" s="83"/>
      <c r="AM118" s="276">
        <f t="shared" si="15"/>
        <v>0</v>
      </c>
    </row>
    <row r="119" spans="1:39" s="38" customFormat="1" ht="30.75" customHeight="1" x14ac:dyDescent="0.25">
      <c r="A119" s="76" t="s">
        <v>34</v>
      </c>
      <c r="B119" s="236" t="s">
        <v>39</v>
      </c>
      <c r="C119" s="76" t="s">
        <v>421</v>
      </c>
      <c r="D119" s="71">
        <v>5</v>
      </c>
      <c r="E119" s="71">
        <v>231</v>
      </c>
      <c r="F119" s="71" t="s">
        <v>69</v>
      </c>
      <c r="G119" s="71">
        <v>1012512</v>
      </c>
      <c r="H119" s="353" t="s">
        <v>965</v>
      </c>
      <c r="I119" s="76" t="s">
        <v>47</v>
      </c>
      <c r="J119" s="354"/>
      <c r="K119" s="101">
        <v>156000000</v>
      </c>
      <c r="L119" s="101">
        <v>0</v>
      </c>
      <c r="M119" s="101">
        <f t="shared" si="12"/>
        <v>46800000</v>
      </c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9">
        <f t="shared" si="19"/>
        <v>0</v>
      </c>
      <c r="AA119" s="101">
        <f t="shared" si="13"/>
        <v>46800000</v>
      </c>
      <c r="AB119" s="101">
        <f t="shared" si="14"/>
        <v>156000000</v>
      </c>
      <c r="AC119" s="83"/>
      <c r="AD119" s="101"/>
      <c r="AE119" s="101">
        <f t="shared" si="18"/>
        <v>0</v>
      </c>
      <c r="AF119" s="109"/>
      <c r="AG119" s="83"/>
      <c r="AH119" s="83"/>
      <c r="AI119" s="109">
        <v>46800000</v>
      </c>
      <c r="AJ119" s="83">
        <v>54600000</v>
      </c>
      <c r="AK119" s="83">
        <v>54600000</v>
      </c>
      <c r="AL119" s="83"/>
      <c r="AM119" s="276">
        <f t="shared" si="15"/>
        <v>0</v>
      </c>
    </row>
    <row r="120" spans="1:39" s="38" customFormat="1" ht="30.75" customHeight="1" x14ac:dyDescent="0.25">
      <c r="A120" s="76" t="s">
        <v>34</v>
      </c>
      <c r="B120" s="236" t="s">
        <v>39</v>
      </c>
      <c r="C120" s="76" t="s">
        <v>421</v>
      </c>
      <c r="D120" s="71">
        <v>5</v>
      </c>
      <c r="E120" s="71">
        <v>231</v>
      </c>
      <c r="F120" s="71" t="s">
        <v>69</v>
      </c>
      <c r="G120" s="71">
        <v>1012512</v>
      </c>
      <c r="H120" s="353" t="s">
        <v>965</v>
      </c>
      <c r="I120" s="76" t="s">
        <v>48</v>
      </c>
      <c r="J120" s="354"/>
      <c r="K120" s="101">
        <v>1677559</v>
      </c>
      <c r="L120" s="101">
        <v>0</v>
      </c>
      <c r="M120" s="101">
        <f t="shared" si="12"/>
        <v>503268</v>
      </c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9">
        <f t="shared" si="19"/>
        <v>0</v>
      </c>
      <c r="AA120" s="101">
        <f t="shared" si="13"/>
        <v>503268</v>
      </c>
      <c r="AB120" s="101">
        <f t="shared" si="14"/>
        <v>1677559</v>
      </c>
      <c r="AC120" s="83"/>
      <c r="AD120" s="101"/>
      <c r="AE120" s="101">
        <f t="shared" si="18"/>
        <v>0</v>
      </c>
      <c r="AF120" s="109"/>
      <c r="AG120" s="83"/>
      <c r="AH120" s="83"/>
      <c r="AI120" s="109">
        <v>503268</v>
      </c>
      <c r="AJ120" s="83">
        <v>1174291</v>
      </c>
      <c r="AK120" s="83"/>
      <c r="AL120" s="83"/>
      <c r="AM120" s="276">
        <f t="shared" si="15"/>
        <v>0</v>
      </c>
    </row>
    <row r="121" spans="1:39" s="38" customFormat="1" ht="30.75" customHeight="1" x14ac:dyDescent="0.25">
      <c r="A121" s="76" t="s">
        <v>34</v>
      </c>
      <c r="B121" s="236" t="s">
        <v>39</v>
      </c>
      <c r="C121" s="76" t="s">
        <v>421</v>
      </c>
      <c r="D121" s="71">
        <v>5</v>
      </c>
      <c r="E121" s="71">
        <v>231</v>
      </c>
      <c r="F121" s="71" t="s">
        <v>69</v>
      </c>
      <c r="G121" s="71">
        <v>1012512</v>
      </c>
      <c r="H121" s="353" t="s">
        <v>965</v>
      </c>
      <c r="I121" s="76" t="s">
        <v>49</v>
      </c>
      <c r="J121" s="354"/>
      <c r="K121" s="101">
        <v>78000</v>
      </c>
      <c r="L121" s="101">
        <v>0</v>
      </c>
      <c r="M121" s="101">
        <f t="shared" si="12"/>
        <v>0</v>
      </c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9">
        <f t="shared" si="19"/>
        <v>0</v>
      </c>
      <c r="AA121" s="101">
        <f t="shared" si="13"/>
        <v>0</v>
      </c>
      <c r="AB121" s="101">
        <f t="shared" si="14"/>
        <v>78000</v>
      </c>
      <c r="AC121" s="83"/>
      <c r="AD121" s="101"/>
      <c r="AE121" s="101">
        <f t="shared" si="18"/>
        <v>0</v>
      </c>
      <c r="AF121" s="109"/>
      <c r="AG121" s="83"/>
      <c r="AH121" s="83"/>
      <c r="AI121" s="109"/>
      <c r="AJ121" s="83">
        <v>78000</v>
      </c>
      <c r="AK121" s="83"/>
      <c r="AL121" s="83"/>
      <c r="AM121" s="276">
        <f t="shared" si="15"/>
        <v>0</v>
      </c>
    </row>
    <row r="122" spans="1:39" s="38" customFormat="1" ht="30.75" customHeight="1" x14ac:dyDescent="0.25">
      <c r="A122" s="76" t="s">
        <v>34</v>
      </c>
      <c r="B122" s="236" t="s">
        <v>39</v>
      </c>
      <c r="C122" s="76" t="s">
        <v>421</v>
      </c>
      <c r="D122" s="71">
        <v>5</v>
      </c>
      <c r="E122" s="71">
        <v>230</v>
      </c>
      <c r="F122" s="71" t="s">
        <v>69</v>
      </c>
      <c r="G122" s="71">
        <v>1012525</v>
      </c>
      <c r="H122" s="353" t="s">
        <v>965</v>
      </c>
      <c r="I122" s="21" t="s">
        <v>98</v>
      </c>
      <c r="J122" s="354"/>
      <c r="K122" s="101">
        <v>130000</v>
      </c>
      <c r="L122" s="101">
        <v>0</v>
      </c>
      <c r="M122" s="101">
        <f t="shared" si="12"/>
        <v>130000</v>
      </c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9">
        <f t="shared" si="19"/>
        <v>0</v>
      </c>
      <c r="AA122" s="101">
        <f t="shared" si="13"/>
        <v>130000</v>
      </c>
      <c r="AB122" s="101">
        <f t="shared" si="14"/>
        <v>130000</v>
      </c>
      <c r="AC122" s="83"/>
      <c r="AD122" s="101"/>
      <c r="AE122" s="101">
        <f t="shared" si="18"/>
        <v>0</v>
      </c>
      <c r="AF122" s="109"/>
      <c r="AG122" s="83"/>
      <c r="AH122" s="83"/>
      <c r="AI122" s="101">
        <v>130000</v>
      </c>
      <c r="AJ122" s="83"/>
      <c r="AK122" s="83"/>
      <c r="AL122" s="83"/>
      <c r="AM122" s="276">
        <f t="shared" si="15"/>
        <v>0</v>
      </c>
    </row>
    <row r="123" spans="1:39" s="38" customFormat="1" ht="30.75" customHeight="1" x14ac:dyDescent="0.25">
      <c r="A123" s="76" t="s">
        <v>34</v>
      </c>
      <c r="B123" s="236" t="s">
        <v>39</v>
      </c>
      <c r="C123" s="76" t="s">
        <v>421</v>
      </c>
      <c r="D123" s="71">
        <v>5</v>
      </c>
      <c r="E123" s="71">
        <v>231</v>
      </c>
      <c r="F123" s="71" t="s">
        <v>71</v>
      </c>
      <c r="G123" s="71">
        <v>1012513</v>
      </c>
      <c r="H123" s="353" t="s">
        <v>966</v>
      </c>
      <c r="I123" s="76" t="s">
        <v>47</v>
      </c>
      <c r="J123" s="354"/>
      <c r="K123" s="109">
        <v>180000000</v>
      </c>
      <c r="L123" s="109">
        <v>0</v>
      </c>
      <c r="M123" s="101">
        <f t="shared" si="12"/>
        <v>36000000</v>
      </c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9">
        <f t="shared" si="19"/>
        <v>0</v>
      </c>
      <c r="AA123" s="101">
        <f t="shared" si="13"/>
        <v>36000000</v>
      </c>
      <c r="AB123" s="101">
        <f t="shared" si="14"/>
        <v>180000000</v>
      </c>
      <c r="AC123" s="83"/>
      <c r="AD123" s="109"/>
      <c r="AE123" s="101">
        <f t="shared" si="18"/>
        <v>0</v>
      </c>
      <c r="AF123" s="109"/>
      <c r="AG123" s="83"/>
      <c r="AH123" s="83"/>
      <c r="AI123" s="109">
        <v>36000000</v>
      </c>
      <c r="AJ123" s="83">
        <v>81000000</v>
      </c>
      <c r="AK123" s="83">
        <v>63000000</v>
      </c>
      <c r="AL123" s="83"/>
      <c r="AM123" s="276">
        <f t="shared" si="15"/>
        <v>0</v>
      </c>
    </row>
    <row r="124" spans="1:39" s="38" customFormat="1" ht="30.75" customHeight="1" x14ac:dyDescent="0.25">
      <c r="A124" s="76" t="s">
        <v>34</v>
      </c>
      <c r="B124" s="236" t="s">
        <v>39</v>
      </c>
      <c r="C124" s="76" t="s">
        <v>421</v>
      </c>
      <c r="D124" s="71">
        <v>5</v>
      </c>
      <c r="E124" s="71">
        <v>231</v>
      </c>
      <c r="F124" s="71" t="s">
        <v>71</v>
      </c>
      <c r="G124" s="71">
        <v>1012513</v>
      </c>
      <c r="H124" s="353" t="s">
        <v>966</v>
      </c>
      <c r="I124" s="76" t="s">
        <v>48</v>
      </c>
      <c r="J124" s="354"/>
      <c r="K124" s="101">
        <v>1665645</v>
      </c>
      <c r="L124" s="101">
        <v>0</v>
      </c>
      <c r="M124" s="101">
        <f t="shared" si="12"/>
        <v>1665645</v>
      </c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9">
        <f t="shared" si="19"/>
        <v>0</v>
      </c>
      <c r="AA124" s="101">
        <f t="shared" si="13"/>
        <v>1665645</v>
      </c>
      <c r="AB124" s="101">
        <f t="shared" si="14"/>
        <v>1665645</v>
      </c>
      <c r="AC124" s="83"/>
      <c r="AD124" s="101"/>
      <c r="AE124" s="101">
        <f t="shared" si="18"/>
        <v>0</v>
      </c>
      <c r="AF124" s="109"/>
      <c r="AG124" s="83"/>
      <c r="AH124" s="83"/>
      <c r="AI124" s="101">
        <v>1665645</v>
      </c>
      <c r="AJ124" s="83"/>
      <c r="AK124" s="83"/>
      <c r="AL124" s="83"/>
      <c r="AM124" s="276">
        <f t="shared" si="15"/>
        <v>0</v>
      </c>
    </row>
    <row r="125" spans="1:39" s="38" customFormat="1" ht="30.75" customHeight="1" x14ac:dyDescent="0.25">
      <c r="A125" s="76" t="s">
        <v>34</v>
      </c>
      <c r="B125" s="236" t="s">
        <v>39</v>
      </c>
      <c r="C125" s="76" t="s">
        <v>421</v>
      </c>
      <c r="D125" s="71">
        <v>5</v>
      </c>
      <c r="E125" s="71">
        <v>231</v>
      </c>
      <c r="F125" s="71" t="s">
        <v>71</v>
      </c>
      <c r="G125" s="71">
        <v>1012513</v>
      </c>
      <c r="H125" s="353" t="s">
        <v>966</v>
      </c>
      <c r="I125" s="76" t="s">
        <v>49</v>
      </c>
      <c r="J125" s="354"/>
      <c r="K125" s="101">
        <v>81000</v>
      </c>
      <c r="L125" s="101">
        <v>0</v>
      </c>
      <c r="M125" s="101">
        <f t="shared" si="12"/>
        <v>81000</v>
      </c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9">
        <f t="shared" si="19"/>
        <v>0</v>
      </c>
      <c r="AA125" s="101">
        <f t="shared" si="13"/>
        <v>81000</v>
      </c>
      <c r="AB125" s="101">
        <f t="shared" si="14"/>
        <v>81000</v>
      </c>
      <c r="AC125" s="83"/>
      <c r="AD125" s="101"/>
      <c r="AE125" s="101">
        <f t="shared" si="18"/>
        <v>0</v>
      </c>
      <c r="AF125" s="109"/>
      <c r="AG125" s="83"/>
      <c r="AH125" s="83"/>
      <c r="AI125" s="101">
        <v>81000</v>
      </c>
      <c r="AJ125" s="83"/>
      <c r="AK125" s="83"/>
      <c r="AL125" s="83"/>
      <c r="AM125" s="276">
        <f t="shared" si="15"/>
        <v>0</v>
      </c>
    </row>
    <row r="126" spans="1:39" s="38" customFormat="1" ht="30.75" customHeight="1" x14ac:dyDescent="0.25">
      <c r="A126" s="76" t="s">
        <v>34</v>
      </c>
      <c r="B126" s="236" t="s">
        <v>39</v>
      </c>
      <c r="C126" s="76" t="s">
        <v>421</v>
      </c>
      <c r="D126" s="71">
        <v>5</v>
      </c>
      <c r="E126" s="71">
        <v>230</v>
      </c>
      <c r="F126" s="71" t="s">
        <v>71</v>
      </c>
      <c r="G126" s="71">
        <v>1012526</v>
      </c>
      <c r="H126" s="353" t="s">
        <v>966</v>
      </c>
      <c r="I126" s="21" t="s">
        <v>98</v>
      </c>
      <c r="J126" s="354"/>
      <c r="K126" s="101">
        <v>170000</v>
      </c>
      <c r="L126" s="101">
        <v>0</v>
      </c>
      <c r="M126" s="101">
        <f t="shared" si="12"/>
        <v>170000</v>
      </c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9">
        <f t="shared" si="19"/>
        <v>0</v>
      </c>
      <c r="AA126" s="101">
        <f t="shared" si="13"/>
        <v>170000</v>
      </c>
      <c r="AB126" s="101">
        <f t="shared" si="14"/>
        <v>170000</v>
      </c>
      <c r="AC126" s="83"/>
      <c r="AD126" s="101"/>
      <c r="AE126" s="101">
        <f t="shared" si="18"/>
        <v>0</v>
      </c>
      <c r="AF126" s="109"/>
      <c r="AG126" s="83"/>
      <c r="AH126" s="83"/>
      <c r="AI126" s="101">
        <v>170000</v>
      </c>
      <c r="AJ126" s="83"/>
      <c r="AK126" s="83"/>
      <c r="AL126" s="83"/>
      <c r="AM126" s="276">
        <f t="shared" si="15"/>
        <v>0</v>
      </c>
    </row>
    <row r="127" spans="1:39" s="38" customFormat="1" ht="30.75" customHeight="1" x14ac:dyDescent="0.25">
      <c r="A127" s="76" t="s">
        <v>34</v>
      </c>
      <c r="B127" s="236" t="s">
        <v>39</v>
      </c>
      <c r="C127" s="76" t="s">
        <v>421</v>
      </c>
      <c r="D127" s="71">
        <v>5</v>
      </c>
      <c r="E127" s="71">
        <v>231</v>
      </c>
      <c r="F127" s="71" t="s">
        <v>71</v>
      </c>
      <c r="G127" s="71">
        <v>1012514</v>
      </c>
      <c r="H127" s="353" t="s">
        <v>967</v>
      </c>
      <c r="I127" s="76" t="s">
        <v>47</v>
      </c>
      <c r="J127" s="354"/>
      <c r="K127" s="109">
        <v>46636495</v>
      </c>
      <c r="L127" s="109">
        <v>0</v>
      </c>
      <c r="M127" s="101">
        <f t="shared" si="12"/>
        <v>46636495</v>
      </c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>
        <f t="shared" si="19"/>
        <v>0</v>
      </c>
      <c r="AA127" s="101">
        <f t="shared" si="13"/>
        <v>46636495</v>
      </c>
      <c r="AB127" s="101">
        <f t="shared" si="14"/>
        <v>46636495</v>
      </c>
      <c r="AC127" s="83"/>
      <c r="AD127" s="109"/>
      <c r="AE127" s="109">
        <f t="shared" si="18"/>
        <v>0</v>
      </c>
      <c r="AF127" s="109"/>
      <c r="AG127" s="83"/>
      <c r="AH127" s="83">
        <v>46636495</v>
      </c>
      <c r="AI127" s="109">
        <v>46636495</v>
      </c>
      <c r="AJ127" s="83"/>
      <c r="AK127" s="83"/>
      <c r="AL127" s="83"/>
      <c r="AM127" s="276">
        <f t="shared" si="15"/>
        <v>0</v>
      </c>
    </row>
    <row r="128" spans="1:39" s="38" customFormat="1" ht="30.75" customHeight="1" x14ac:dyDescent="0.25">
      <c r="A128" s="76" t="s">
        <v>34</v>
      </c>
      <c r="B128" s="236" t="s">
        <v>39</v>
      </c>
      <c r="C128" s="76" t="s">
        <v>421</v>
      </c>
      <c r="D128" s="71">
        <v>5</v>
      </c>
      <c r="E128" s="71">
        <v>231</v>
      </c>
      <c r="F128" s="71" t="s">
        <v>71</v>
      </c>
      <c r="G128" s="71">
        <v>1012514</v>
      </c>
      <c r="H128" s="353" t="s">
        <v>967</v>
      </c>
      <c r="I128" s="76" t="s">
        <v>48</v>
      </c>
      <c r="J128" s="354"/>
      <c r="K128" s="109">
        <v>649946</v>
      </c>
      <c r="L128" s="109">
        <v>0</v>
      </c>
      <c r="M128" s="101">
        <f t="shared" si="12"/>
        <v>649946</v>
      </c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>
        <f t="shared" si="19"/>
        <v>0</v>
      </c>
      <c r="AA128" s="101">
        <f t="shared" si="13"/>
        <v>649946</v>
      </c>
      <c r="AB128" s="101">
        <f t="shared" si="14"/>
        <v>649946</v>
      </c>
      <c r="AC128" s="83"/>
      <c r="AD128" s="109"/>
      <c r="AE128" s="109">
        <f t="shared" si="18"/>
        <v>0</v>
      </c>
      <c r="AF128" s="109"/>
      <c r="AG128" s="83"/>
      <c r="AH128" s="83">
        <v>649946</v>
      </c>
      <c r="AI128" s="109">
        <v>649946</v>
      </c>
      <c r="AJ128" s="83"/>
      <c r="AK128" s="83"/>
      <c r="AL128" s="83"/>
      <c r="AM128" s="276">
        <f t="shared" si="15"/>
        <v>0</v>
      </c>
    </row>
    <row r="129" spans="1:39" s="38" customFormat="1" ht="30.75" customHeight="1" x14ac:dyDescent="0.25">
      <c r="A129" s="76" t="s">
        <v>34</v>
      </c>
      <c r="B129" s="236" t="s">
        <v>39</v>
      </c>
      <c r="C129" s="76" t="s">
        <v>421</v>
      </c>
      <c r="D129" s="71">
        <v>5</v>
      </c>
      <c r="E129" s="71">
        <v>231</v>
      </c>
      <c r="F129" s="71" t="s">
        <v>71</v>
      </c>
      <c r="G129" s="71">
        <v>1012514</v>
      </c>
      <c r="H129" s="353" t="s">
        <v>967</v>
      </c>
      <c r="I129" s="76" t="s">
        <v>49</v>
      </c>
      <c r="J129" s="354"/>
      <c r="K129" s="101">
        <v>49590</v>
      </c>
      <c r="L129" s="101">
        <v>0</v>
      </c>
      <c r="M129" s="101">
        <f t="shared" si="12"/>
        <v>49590</v>
      </c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9">
        <f t="shared" si="19"/>
        <v>0</v>
      </c>
      <c r="AA129" s="101">
        <f t="shared" si="13"/>
        <v>49590</v>
      </c>
      <c r="AB129" s="101">
        <f t="shared" si="14"/>
        <v>49590</v>
      </c>
      <c r="AC129" s="83"/>
      <c r="AD129" s="101"/>
      <c r="AE129" s="101">
        <f t="shared" si="18"/>
        <v>0</v>
      </c>
      <c r="AF129" s="109"/>
      <c r="AG129" s="83"/>
      <c r="AH129" s="83"/>
      <c r="AI129" s="101">
        <v>49590</v>
      </c>
      <c r="AJ129" s="83"/>
      <c r="AK129" s="83"/>
      <c r="AL129" s="83"/>
      <c r="AM129" s="276">
        <f t="shared" si="15"/>
        <v>0</v>
      </c>
    </row>
    <row r="130" spans="1:39" s="38" customFormat="1" ht="30.75" customHeight="1" x14ac:dyDescent="0.25">
      <c r="A130" s="76" t="s">
        <v>34</v>
      </c>
      <c r="B130" s="236" t="s">
        <v>39</v>
      </c>
      <c r="C130" s="76" t="s">
        <v>421</v>
      </c>
      <c r="D130" s="71">
        <v>5</v>
      </c>
      <c r="E130" s="71">
        <v>231</v>
      </c>
      <c r="F130" s="71" t="s">
        <v>73</v>
      </c>
      <c r="G130" s="71">
        <v>1012515</v>
      </c>
      <c r="H130" s="353" t="s">
        <v>968</v>
      </c>
      <c r="I130" s="76" t="s">
        <v>47</v>
      </c>
      <c r="J130" s="354"/>
      <c r="K130" s="109">
        <v>140000000</v>
      </c>
      <c r="L130" s="109">
        <v>0</v>
      </c>
      <c r="M130" s="101">
        <f t="shared" si="12"/>
        <v>56000000</v>
      </c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9">
        <f t="shared" si="19"/>
        <v>0</v>
      </c>
      <c r="AA130" s="101">
        <f t="shared" si="13"/>
        <v>56000000</v>
      </c>
      <c r="AB130" s="101">
        <f t="shared" si="14"/>
        <v>140000000</v>
      </c>
      <c r="AC130" s="83"/>
      <c r="AD130" s="109"/>
      <c r="AE130" s="109">
        <f t="shared" si="18"/>
        <v>0</v>
      </c>
      <c r="AF130" s="109"/>
      <c r="AG130" s="83"/>
      <c r="AH130" s="83"/>
      <c r="AI130" s="109">
        <v>56000000</v>
      </c>
      <c r="AJ130" s="83">
        <v>49000000</v>
      </c>
      <c r="AK130" s="83">
        <v>35000000</v>
      </c>
      <c r="AL130" s="83"/>
      <c r="AM130" s="276">
        <f t="shared" si="15"/>
        <v>0</v>
      </c>
    </row>
    <row r="131" spans="1:39" s="38" customFormat="1" ht="30.75" customHeight="1" x14ac:dyDescent="0.25">
      <c r="A131" s="76" t="s">
        <v>34</v>
      </c>
      <c r="B131" s="236" t="s">
        <v>39</v>
      </c>
      <c r="C131" s="76" t="s">
        <v>421</v>
      </c>
      <c r="D131" s="71">
        <v>5</v>
      </c>
      <c r="E131" s="71">
        <v>231</v>
      </c>
      <c r="F131" s="71" t="s">
        <v>73</v>
      </c>
      <c r="G131" s="71">
        <v>1012515</v>
      </c>
      <c r="H131" s="353" t="s">
        <v>968</v>
      </c>
      <c r="I131" s="76" t="s">
        <v>48</v>
      </c>
      <c r="J131" s="354"/>
      <c r="K131" s="109">
        <v>1419835</v>
      </c>
      <c r="L131" s="109">
        <v>0</v>
      </c>
      <c r="M131" s="101">
        <f t="shared" si="12"/>
        <v>567934</v>
      </c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9">
        <f t="shared" ref="Z131:Z161" si="20">SUM(N131:Y131)</f>
        <v>0</v>
      </c>
      <c r="AA131" s="101">
        <f t="shared" si="13"/>
        <v>567934</v>
      </c>
      <c r="AB131" s="101">
        <f t="shared" si="14"/>
        <v>1419835</v>
      </c>
      <c r="AC131" s="83"/>
      <c r="AD131" s="109"/>
      <c r="AE131" s="109">
        <f t="shared" si="18"/>
        <v>0</v>
      </c>
      <c r="AF131" s="109"/>
      <c r="AG131" s="83"/>
      <c r="AH131" s="83"/>
      <c r="AI131" s="109">
        <v>567934</v>
      </c>
      <c r="AJ131" s="83">
        <v>851901</v>
      </c>
      <c r="AK131" s="83"/>
      <c r="AL131" s="83"/>
      <c r="AM131" s="276">
        <f t="shared" si="15"/>
        <v>0</v>
      </c>
    </row>
    <row r="132" spans="1:39" s="38" customFormat="1" ht="30.75" customHeight="1" x14ac:dyDescent="0.25">
      <c r="A132" s="76" t="s">
        <v>34</v>
      </c>
      <c r="B132" s="236" t="s">
        <v>39</v>
      </c>
      <c r="C132" s="76" t="s">
        <v>421</v>
      </c>
      <c r="D132" s="71">
        <v>5</v>
      </c>
      <c r="E132" s="71">
        <v>231</v>
      </c>
      <c r="F132" s="71" t="s">
        <v>73</v>
      </c>
      <c r="G132" s="71">
        <v>1012515</v>
      </c>
      <c r="H132" s="353" t="s">
        <v>968</v>
      </c>
      <c r="I132" s="76" t="s">
        <v>49</v>
      </c>
      <c r="J132" s="354"/>
      <c r="K132" s="109">
        <v>67670</v>
      </c>
      <c r="L132" s="109">
        <v>0</v>
      </c>
      <c r="M132" s="101">
        <f t="shared" si="12"/>
        <v>0</v>
      </c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9">
        <f t="shared" si="20"/>
        <v>0</v>
      </c>
      <c r="AA132" s="101">
        <f t="shared" si="13"/>
        <v>0</v>
      </c>
      <c r="AB132" s="101">
        <f t="shared" si="14"/>
        <v>67670</v>
      </c>
      <c r="AC132" s="83"/>
      <c r="AD132" s="109"/>
      <c r="AE132" s="109">
        <f t="shared" ref="AE132:AE162" si="21">+Z132-AD132</f>
        <v>0</v>
      </c>
      <c r="AF132" s="109"/>
      <c r="AG132" s="83"/>
      <c r="AH132" s="83"/>
      <c r="AI132" s="109"/>
      <c r="AJ132" s="83">
        <v>67670</v>
      </c>
      <c r="AK132" s="83"/>
      <c r="AL132" s="83"/>
      <c r="AM132" s="276">
        <f t="shared" si="15"/>
        <v>0</v>
      </c>
    </row>
    <row r="133" spans="1:39" s="38" customFormat="1" ht="30.75" customHeight="1" x14ac:dyDescent="0.25">
      <c r="A133" s="76" t="s">
        <v>34</v>
      </c>
      <c r="B133" s="236" t="s">
        <v>39</v>
      </c>
      <c r="C133" s="76" t="s">
        <v>421</v>
      </c>
      <c r="D133" s="71">
        <v>5</v>
      </c>
      <c r="E133" s="71">
        <v>230</v>
      </c>
      <c r="F133" s="71" t="s">
        <v>73</v>
      </c>
      <c r="G133" s="71">
        <v>1012527</v>
      </c>
      <c r="H133" s="353" t="s">
        <v>968</v>
      </c>
      <c r="I133" s="21" t="s">
        <v>98</v>
      </c>
      <c r="J133" s="354"/>
      <c r="K133" s="101">
        <v>115000</v>
      </c>
      <c r="L133" s="101">
        <v>0</v>
      </c>
      <c r="M133" s="101">
        <f t="shared" ref="M133:M196" si="22">AI133</f>
        <v>115000</v>
      </c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9">
        <f t="shared" si="20"/>
        <v>0</v>
      </c>
      <c r="AA133" s="101">
        <f t="shared" ref="AA133:AA196" si="23">M133-Z133</f>
        <v>115000</v>
      </c>
      <c r="AB133" s="101">
        <f t="shared" ref="AB133:AB196" si="24">K133-L133-Z133</f>
        <v>115000</v>
      </c>
      <c r="AC133" s="83"/>
      <c r="AD133" s="101"/>
      <c r="AE133" s="101">
        <f t="shared" si="21"/>
        <v>0</v>
      </c>
      <c r="AF133" s="109"/>
      <c r="AG133" s="83"/>
      <c r="AH133" s="83"/>
      <c r="AI133" s="101">
        <v>115000</v>
      </c>
      <c r="AJ133" s="83"/>
      <c r="AK133" s="83"/>
      <c r="AL133" s="83"/>
      <c r="AM133" s="276">
        <f t="shared" ref="AM133:AM196" si="25">K133-L133-AI133-AJ133-AK133</f>
        <v>0</v>
      </c>
    </row>
    <row r="134" spans="1:39" s="38" customFormat="1" ht="30.75" customHeight="1" x14ac:dyDescent="0.25">
      <c r="A134" s="76" t="s">
        <v>34</v>
      </c>
      <c r="B134" s="236" t="s">
        <v>39</v>
      </c>
      <c r="C134" s="76" t="s">
        <v>421</v>
      </c>
      <c r="D134" s="71">
        <v>5</v>
      </c>
      <c r="E134" s="71">
        <v>231</v>
      </c>
      <c r="F134" s="71" t="s">
        <v>87</v>
      </c>
      <c r="G134" s="71">
        <v>1012516</v>
      </c>
      <c r="H134" s="353" t="s">
        <v>936</v>
      </c>
      <c r="I134" s="76" t="s">
        <v>47</v>
      </c>
      <c r="J134" s="354"/>
      <c r="K134" s="109">
        <v>205861225</v>
      </c>
      <c r="L134" s="109">
        <v>0</v>
      </c>
      <c r="M134" s="101">
        <f t="shared" si="22"/>
        <v>92637551</v>
      </c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9">
        <f t="shared" si="20"/>
        <v>0</v>
      </c>
      <c r="AA134" s="101">
        <f t="shared" si="23"/>
        <v>92637551</v>
      </c>
      <c r="AB134" s="101">
        <f t="shared" si="24"/>
        <v>205861225</v>
      </c>
      <c r="AC134" s="83"/>
      <c r="AD134" s="109"/>
      <c r="AE134" s="109">
        <f t="shared" si="21"/>
        <v>0</v>
      </c>
      <c r="AF134" s="109"/>
      <c r="AG134" s="83"/>
      <c r="AH134" s="83">
        <v>205861225</v>
      </c>
      <c r="AI134" s="52">
        <v>92637551</v>
      </c>
      <c r="AJ134" s="83">
        <v>113223674</v>
      </c>
      <c r="AK134" s="83"/>
      <c r="AL134" s="83"/>
      <c r="AM134" s="276">
        <f t="shared" si="25"/>
        <v>0</v>
      </c>
    </row>
    <row r="135" spans="1:39" s="38" customFormat="1" ht="30.75" customHeight="1" x14ac:dyDescent="0.25">
      <c r="A135" s="76" t="s">
        <v>34</v>
      </c>
      <c r="B135" s="236" t="s">
        <v>39</v>
      </c>
      <c r="C135" s="76" t="s">
        <v>421</v>
      </c>
      <c r="D135" s="71">
        <v>5</v>
      </c>
      <c r="E135" s="71">
        <v>231</v>
      </c>
      <c r="F135" s="71" t="s">
        <v>87</v>
      </c>
      <c r="G135" s="71">
        <v>1012516</v>
      </c>
      <c r="H135" s="353" t="s">
        <v>936</v>
      </c>
      <c r="I135" s="76" t="s">
        <v>48</v>
      </c>
      <c r="J135" s="354"/>
      <c r="K135" s="101">
        <v>1825305</v>
      </c>
      <c r="L135" s="101">
        <v>0</v>
      </c>
      <c r="M135" s="101">
        <f t="shared" si="22"/>
        <v>1825305</v>
      </c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9">
        <f t="shared" si="20"/>
        <v>0</v>
      </c>
      <c r="AA135" s="101">
        <f t="shared" si="23"/>
        <v>1825305</v>
      </c>
      <c r="AB135" s="101">
        <f t="shared" si="24"/>
        <v>1825305</v>
      </c>
      <c r="AC135" s="83"/>
      <c r="AD135" s="109"/>
      <c r="AE135" s="109">
        <f t="shared" si="21"/>
        <v>0</v>
      </c>
      <c r="AF135" s="109"/>
      <c r="AG135" s="83"/>
      <c r="AH135" s="83">
        <v>1825305</v>
      </c>
      <c r="AI135" s="101">
        <v>1825305</v>
      </c>
      <c r="AJ135" s="83"/>
      <c r="AK135" s="83"/>
      <c r="AL135" s="83"/>
      <c r="AM135" s="276">
        <f t="shared" si="25"/>
        <v>0</v>
      </c>
    </row>
    <row r="136" spans="1:39" s="38" customFormat="1" ht="30.75" customHeight="1" x14ac:dyDescent="0.25">
      <c r="A136" s="76" t="s">
        <v>34</v>
      </c>
      <c r="B136" s="236" t="s">
        <v>39</v>
      </c>
      <c r="C136" s="76" t="s">
        <v>421</v>
      </c>
      <c r="D136" s="71">
        <v>5</v>
      </c>
      <c r="E136" s="71">
        <v>231</v>
      </c>
      <c r="F136" s="71" t="s">
        <v>87</v>
      </c>
      <c r="G136" s="71">
        <v>1012516</v>
      </c>
      <c r="H136" s="353" t="s">
        <v>936</v>
      </c>
      <c r="I136" s="76" t="s">
        <v>49</v>
      </c>
      <c r="J136" s="354"/>
      <c r="K136" s="101">
        <v>114080</v>
      </c>
      <c r="L136" s="101">
        <v>0</v>
      </c>
      <c r="M136" s="101">
        <f t="shared" si="22"/>
        <v>114080</v>
      </c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9">
        <f t="shared" si="20"/>
        <v>0</v>
      </c>
      <c r="AA136" s="101">
        <f t="shared" si="23"/>
        <v>114080</v>
      </c>
      <c r="AB136" s="101">
        <f t="shared" si="24"/>
        <v>114080</v>
      </c>
      <c r="AC136" s="83"/>
      <c r="AD136" s="109"/>
      <c r="AE136" s="109">
        <f t="shared" si="21"/>
        <v>0</v>
      </c>
      <c r="AF136" s="109"/>
      <c r="AG136" s="83"/>
      <c r="AH136" s="83"/>
      <c r="AI136" s="101">
        <v>114080</v>
      </c>
      <c r="AJ136" s="83"/>
      <c r="AK136" s="83"/>
      <c r="AL136" s="83"/>
      <c r="AM136" s="276">
        <f t="shared" si="25"/>
        <v>0</v>
      </c>
    </row>
    <row r="137" spans="1:39" s="38" customFormat="1" ht="30.75" customHeight="1" x14ac:dyDescent="0.25">
      <c r="A137" s="76" t="s">
        <v>34</v>
      </c>
      <c r="B137" s="236" t="s">
        <v>39</v>
      </c>
      <c r="C137" s="76" t="s">
        <v>421</v>
      </c>
      <c r="D137" s="71">
        <v>5</v>
      </c>
      <c r="E137" s="71">
        <v>231</v>
      </c>
      <c r="F137" s="71" t="s">
        <v>78</v>
      </c>
      <c r="G137" s="71">
        <v>1012517</v>
      </c>
      <c r="H137" s="353" t="s">
        <v>937</v>
      </c>
      <c r="I137" s="76" t="s">
        <v>47</v>
      </c>
      <c r="J137" s="354"/>
      <c r="K137" s="109">
        <v>117000000</v>
      </c>
      <c r="L137" s="109">
        <v>0</v>
      </c>
      <c r="M137" s="101">
        <f t="shared" si="22"/>
        <v>46800000</v>
      </c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9">
        <f t="shared" si="20"/>
        <v>0</v>
      </c>
      <c r="AA137" s="101">
        <f t="shared" si="23"/>
        <v>46800000</v>
      </c>
      <c r="AB137" s="101">
        <f t="shared" si="24"/>
        <v>117000000</v>
      </c>
      <c r="AC137" s="83"/>
      <c r="AD137" s="109"/>
      <c r="AE137" s="109">
        <f t="shared" si="21"/>
        <v>0</v>
      </c>
      <c r="AF137" s="109"/>
      <c r="AG137" s="83"/>
      <c r="AH137" s="83"/>
      <c r="AI137" s="109">
        <v>46800000</v>
      </c>
      <c r="AJ137" s="83">
        <v>40950000</v>
      </c>
      <c r="AK137" s="83">
        <v>29250000</v>
      </c>
      <c r="AL137" s="83"/>
      <c r="AM137" s="276">
        <f t="shared" si="25"/>
        <v>0</v>
      </c>
    </row>
    <row r="138" spans="1:39" s="38" customFormat="1" ht="30.75" customHeight="1" x14ac:dyDescent="0.25">
      <c r="A138" s="76" t="s">
        <v>34</v>
      </c>
      <c r="B138" s="236" t="s">
        <v>39</v>
      </c>
      <c r="C138" s="76" t="s">
        <v>421</v>
      </c>
      <c r="D138" s="71">
        <v>5</v>
      </c>
      <c r="E138" s="71">
        <v>231</v>
      </c>
      <c r="F138" s="71" t="s">
        <v>78</v>
      </c>
      <c r="G138" s="71">
        <v>1012517</v>
      </c>
      <c r="H138" s="353" t="s">
        <v>937</v>
      </c>
      <c r="I138" s="76" t="s">
        <v>48</v>
      </c>
      <c r="J138" s="354"/>
      <c r="K138" s="109">
        <v>1271539</v>
      </c>
      <c r="L138" s="109">
        <v>0</v>
      </c>
      <c r="M138" s="101">
        <f t="shared" si="22"/>
        <v>508616</v>
      </c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9">
        <f t="shared" si="20"/>
        <v>0</v>
      </c>
      <c r="AA138" s="101">
        <f t="shared" si="23"/>
        <v>508616</v>
      </c>
      <c r="AB138" s="101">
        <f t="shared" si="24"/>
        <v>1271539</v>
      </c>
      <c r="AC138" s="83"/>
      <c r="AD138" s="109"/>
      <c r="AE138" s="109">
        <f t="shared" si="21"/>
        <v>0</v>
      </c>
      <c r="AF138" s="109"/>
      <c r="AG138" s="83"/>
      <c r="AH138" s="83"/>
      <c r="AI138" s="109">
        <v>508616</v>
      </c>
      <c r="AJ138" s="83">
        <v>762923</v>
      </c>
      <c r="AK138" s="83"/>
      <c r="AL138" s="83"/>
      <c r="AM138" s="276">
        <f t="shared" si="25"/>
        <v>0</v>
      </c>
    </row>
    <row r="139" spans="1:39" s="38" customFormat="1" ht="30.75" customHeight="1" x14ac:dyDescent="0.25">
      <c r="A139" s="76" t="s">
        <v>34</v>
      </c>
      <c r="B139" s="236" t="s">
        <v>39</v>
      </c>
      <c r="C139" s="76" t="s">
        <v>421</v>
      </c>
      <c r="D139" s="71">
        <v>5</v>
      </c>
      <c r="E139" s="71">
        <v>231</v>
      </c>
      <c r="F139" s="71" t="s">
        <v>78</v>
      </c>
      <c r="G139" s="71">
        <v>1012517</v>
      </c>
      <c r="H139" s="353" t="s">
        <v>937</v>
      </c>
      <c r="I139" s="76" t="s">
        <v>49</v>
      </c>
      <c r="J139" s="354"/>
      <c r="K139" s="109">
        <v>59475</v>
      </c>
      <c r="L139" s="109">
        <v>0</v>
      </c>
      <c r="M139" s="101">
        <f t="shared" si="22"/>
        <v>0</v>
      </c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9">
        <f t="shared" si="20"/>
        <v>0</v>
      </c>
      <c r="AA139" s="101">
        <f t="shared" si="23"/>
        <v>0</v>
      </c>
      <c r="AB139" s="101">
        <f t="shared" si="24"/>
        <v>59475</v>
      </c>
      <c r="AC139" s="83"/>
      <c r="AD139" s="109"/>
      <c r="AE139" s="109">
        <f t="shared" si="21"/>
        <v>0</v>
      </c>
      <c r="AF139" s="109"/>
      <c r="AG139" s="83"/>
      <c r="AH139" s="83"/>
      <c r="AI139" s="109"/>
      <c r="AJ139" s="83">
        <v>59475</v>
      </c>
      <c r="AK139" s="83"/>
      <c r="AL139" s="83"/>
      <c r="AM139" s="276">
        <f t="shared" si="25"/>
        <v>0</v>
      </c>
    </row>
    <row r="140" spans="1:39" s="38" customFormat="1" ht="30.75" customHeight="1" x14ac:dyDescent="0.25">
      <c r="A140" s="76" t="s">
        <v>34</v>
      </c>
      <c r="B140" s="236" t="s">
        <v>39</v>
      </c>
      <c r="C140" s="76" t="s">
        <v>421</v>
      </c>
      <c r="D140" s="71">
        <v>5</v>
      </c>
      <c r="E140" s="71">
        <v>231</v>
      </c>
      <c r="F140" s="71" t="s">
        <v>81</v>
      </c>
      <c r="G140" s="71">
        <v>1012518</v>
      </c>
      <c r="H140" s="353" t="s">
        <v>969</v>
      </c>
      <c r="I140" s="76" t="s">
        <v>47</v>
      </c>
      <c r="J140" s="354"/>
      <c r="K140" s="109">
        <v>118999999.99999999</v>
      </c>
      <c r="L140" s="109">
        <v>0</v>
      </c>
      <c r="M140" s="101">
        <f t="shared" si="22"/>
        <v>47600000</v>
      </c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9">
        <f t="shared" si="20"/>
        <v>0</v>
      </c>
      <c r="AA140" s="101">
        <f t="shared" si="23"/>
        <v>47600000</v>
      </c>
      <c r="AB140" s="101">
        <f t="shared" si="24"/>
        <v>118999999.99999999</v>
      </c>
      <c r="AC140" s="83"/>
      <c r="AD140" s="109"/>
      <c r="AE140" s="109">
        <f t="shared" si="21"/>
        <v>0</v>
      </c>
      <c r="AF140" s="109"/>
      <c r="AG140" s="83"/>
      <c r="AH140" s="83"/>
      <c r="AI140" s="109">
        <v>47600000</v>
      </c>
      <c r="AJ140" s="83">
        <v>41650000</v>
      </c>
      <c r="AK140" s="83">
        <v>29750000</v>
      </c>
      <c r="AL140" s="83"/>
      <c r="AM140" s="276">
        <f t="shared" si="25"/>
        <v>0</v>
      </c>
    </row>
    <row r="141" spans="1:39" s="38" customFormat="1" ht="30.75" customHeight="1" x14ac:dyDescent="0.25">
      <c r="A141" s="76" t="s">
        <v>34</v>
      </c>
      <c r="B141" s="236" t="s">
        <v>39</v>
      </c>
      <c r="C141" s="76" t="s">
        <v>421</v>
      </c>
      <c r="D141" s="71">
        <v>5</v>
      </c>
      <c r="E141" s="71">
        <v>231</v>
      </c>
      <c r="F141" s="71" t="s">
        <v>81</v>
      </c>
      <c r="G141" s="71">
        <v>1012518</v>
      </c>
      <c r="H141" s="353" t="s">
        <v>969</v>
      </c>
      <c r="I141" s="76" t="s">
        <v>48</v>
      </c>
      <c r="J141" s="354"/>
      <c r="K141" s="109">
        <v>1284208</v>
      </c>
      <c r="L141" s="109">
        <v>0</v>
      </c>
      <c r="M141" s="101">
        <f t="shared" si="22"/>
        <v>513683</v>
      </c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9">
        <f t="shared" si="20"/>
        <v>0</v>
      </c>
      <c r="AA141" s="101">
        <f t="shared" si="23"/>
        <v>513683</v>
      </c>
      <c r="AB141" s="101">
        <f t="shared" si="24"/>
        <v>1284208</v>
      </c>
      <c r="AC141" s="83"/>
      <c r="AD141" s="109"/>
      <c r="AE141" s="109">
        <f t="shared" si="21"/>
        <v>0</v>
      </c>
      <c r="AF141" s="109"/>
      <c r="AG141" s="83"/>
      <c r="AH141" s="83"/>
      <c r="AI141" s="109">
        <v>513683</v>
      </c>
      <c r="AJ141" s="83">
        <v>449473</v>
      </c>
      <c r="AK141" s="83">
        <v>321052</v>
      </c>
      <c r="AL141" s="83"/>
      <c r="AM141" s="276">
        <f t="shared" si="25"/>
        <v>0</v>
      </c>
    </row>
    <row r="142" spans="1:39" s="38" customFormat="1" ht="30.75" customHeight="1" x14ac:dyDescent="0.25">
      <c r="A142" s="76" t="s">
        <v>34</v>
      </c>
      <c r="B142" s="236" t="s">
        <v>39</v>
      </c>
      <c r="C142" s="76" t="s">
        <v>421</v>
      </c>
      <c r="D142" s="71">
        <v>5</v>
      </c>
      <c r="E142" s="71">
        <v>231</v>
      </c>
      <c r="F142" s="71" t="s">
        <v>81</v>
      </c>
      <c r="G142" s="71">
        <v>1012518</v>
      </c>
      <c r="H142" s="353" t="s">
        <v>969</v>
      </c>
      <c r="I142" s="76" t="s">
        <v>49</v>
      </c>
      <c r="J142" s="354"/>
      <c r="K142" s="109">
        <v>59830</v>
      </c>
      <c r="L142" s="109">
        <v>0</v>
      </c>
      <c r="M142" s="101">
        <f t="shared" si="22"/>
        <v>0</v>
      </c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9">
        <f t="shared" si="20"/>
        <v>0</v>
      </c>
      <c r="AA142" s="101">
        <f t="shared" si="23"/>
        <v>0</v>
      </c>
      <c r="AB142" s="101">
        <f t="shared" si="24"/>
        <v>59830</v>
      </c>
      <c r="AC142" s="83"/>
      <c r="AD142" s="109"/>
      <c r="AE142" s="109">
        <f t="shared" si="21"/>
        <v>0</v>
      </c>
      <c r="AF142" s="109"/>
      <c r="AG142" s="83"/>
      <c r="AH142" s="83"/>
      <c r="AI142" s="109"/>
      <c r="AJ142" s="83">
        <v>59830</v>
      </c>
      <c r="AK142" s="83"/>
      <c r="AL142" s="83"/>
      <c r="AM142" s="276">
        <f t="shared" si="25"/>
        <v>0</v>
      </c>
    </row>
    <row r="143" spans="1:39" s="38" customFormat="1" ht="30.75" customHeight="1" x14ac:dyDescent="0.25">
      <c r="A143" s="76" t="s">
        <v>34</v>
      </c>
      <c r="B143" s="236" t="s">
        <v>39</v>
      </c>
      <c r="C143" s="76" t="s">
        <v>421</v>
      </c>
      <c r="D143" s="71">
        <v>5</v>
      </c>
      <c r="E143" s="71">
        <v>231</v>
      </c>
      <c r="F143" s="71" t="s">
        <v>81</v>
      </c>
      <c r="G143" s="71">
        <v>1012519</v>
      </c>
      <c r="H143" s="353" t="s">
        <v>970</v>
      </c>
      <c r="I143" s="76" t="s">
        <v>47</v>
      </c>
      <c r="J143" s="354"/>
      <c r="K143" s="109">
        <v>163800000</v>
      </c>
      <c r="L143" s="109">
        <v>0</v>
      </c>
      <c r="M143" s="101">
        <f t="shared" si="22"/>
        <v>65520000</v>
      </c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9">
        <f t="shared" si="20"/>
        <v>0</v>
      </c>
      <c r="AA143" s="101">
        <f t="shared" si="23"/>
        <v>65520000</v>
      </c>
      <c r="AB143" s="101">
        <f t="shared" si="24"/>
        <v>163800000</v>
      </c>
      <c r="AC143" s="83"/>
      <c r="AD143" s="109"/>
      <c r="AE143" s="109">
        <f t="shared" si="21"/>
        <v>0</v>
      </c>
      <c r="AF143" s="109"/>
      <c r="AG143" s="83"/>
      <c r="AH143" s="83"/>
      <c r="AI143" s="109">
        <v>65520000</v>
      </c>
      <c r="AJ143" s="83">
        <v>57330000</v>
      </c>
      <c r="AK143" s="83">
        <v>40950000</v>
      </c>
      <c r="AL143" s="83"/>
      <c r="AM143" s="276">
        <f t="shared" si="25"/>
        <v>0</v>
      </c>
    </row>
    <row r="144" spans="1:39" s="38" customFormat="1" ht="30.75" customHeight="1" x14ac:dyDescent="0.25">
      <c r="A144" s="76" t="s">
        <v>34</v>
      </c>
      <c r="B144" s="236" t="s">
        <v>39</v>
      </c>
      <c r="C144" s="76" t="s">
        <v>421</v>
      </c>
      <c r="D144" s="71">
        <v>5</v>
      </c>
      <c r="E144" s="71">
        <v>231</v>
      </c>
      <c r="F144" s="71" t="s">
        <v>81</v>
      </c>
      <c r="G144" s="71">
        <v>1012519</v>
      </c>
      <c r="H144" s="353" t="s">
        <v>970</v>
      </c>
      <c r="I144" s="76" t="s">
        <v>48</v>
      </c>
      <c r="J144" s="354"/>
      <c r="K144" s="109">
        <v>1554462</v>
      </c>
      <c r="L144" s="109">
        <v>0</v>
      </c>
      <c r="M144" s="101">
        <f t="shared" si="22"/>
        <v>621785</v>
      </c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9">
        <f t="shared" si="20"/>
        <v>0</v>
      </c>
      <c r="AA144" s="101">
        <f t="shared" si="23"/>
        <v>621785</v>
      </c>
      <c r="AB144" s="101">
        <f t="shared" si="24"/>
        <v>1554462</v>
      </c>
      <c r="AC144" s="83"/>
      <c r="AD144" s="109"/>
      <c r="AE144" s="109">
        <f t="shared" si="21"/>
        <v>0</v>
      </c>
      <c r="AF144" s="109"/>
      <c r="AG144" s="83"/>
      <c r="AH144" s="83"/>
      <c r="AI144" s="109">
        <v>621785</v>
      </c>
      <c r="AJ144" s="83">
        <v>544062</v>
      </c>
      <c r="AK144" s="83">
        <v>388615</v>
      </c>
      <c r="AL144" s="83"/>
      <c r="AM144" s="276">
        <f t="shared" si="25"/>
        <v>0</v>
      </c>
    </row>
    <row r="145" spans="1:39" s="38" customFormat="1" ht="30.75" customHeight="1" x14ac:dyDescent="0.25">
      <c r="A145" s="76" t="s">
        <v>34</v>
      </c>
      <c r="B145" s="236" t="s">
        <v>39</v>
      </c>
      <c r="C145" s="76" t="s">
        <v>421</v>
      </c>
      <c r="D145" s="71">
        <v>5</v>
      </c>
      <c r="E145" s="71">
        <v>231</v>
      </c>
      <c r="F145" s="71" t="s">
        <v>81</v>
      </c>
      <c r="G145" s="71">
        <v>1012519</v>
      </c>
      <c r="H145" s="353" t="s">
        <v>970</v>
      </c>
      <c r="I145" s="76" t="s">
        <v>49</v>
      </c>
      <c r="J145" s="354"/>
      <c r="K145" s="109">
        <v>75920</v>
      </c>
      <c r="L145" s="109">
        <v>0</v>
      </c>
      <c r="M145" s="101">
        <f t="shared" si="22"/>
        <v>0</v>
      </c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9">
        <f t="shared" si="20"/>
        <v>0</v>
      </c>
      <c r="AA145" s="101">
        <f t="shared" si="23"/>
        <v>0</v>
      </c>
      <c r="AB145" s="101">
        <f t="shared" si="24"/>
        <v>75920</v>
      </c>
      <c r="AC145" s="83"/>
      <c r="AD145" s="109"/>
      <c r="AE145" s="109">
        <f t="shared" si="21"/>
        <v>0</v>
      </c>
      <c r="AF145" s="109"/>
      <c r="AG145" s="83"/>
      <c r="AH145" s="83"/>
      <c r="AI145" s="109"/>
      <c r="AJ145" s="83"/>
      <c r="AK145" s="83">
        <v>75920</v>
      </c>
      <c r="AL145" s="83"/>
      <c r="AM145" s="276">
        <f t="shared" si="25"/>
        <v>0</v>
      </c>
    </row>
    <row r="146" spans="1:39" s="38" customFormat="1" ht="30.75" customHeight="1" x14ac:dyDescent="0.25">
      <c r="A146" s="76" t="s">
        <v>34</v>
      </c>
      <c r="B146" s="236" t="s">
        <v>39</v>
      </c>
      <c r="C146" s="76" t="s">
        <v>421</v>
      </c>
      <c r="D146" s="71">
        <v>5</v>
      </c>
      <c r="E146" s="71">
        <v>230</v>
      </c>
      <c r="F146" s="71" t="s">
        <v>81</v>
      </c>
      <c r="G146" s="71">
        <v>1012528</v>
      </c>
      <c r="H146" s="353" t="s">
        <v>970</v>
      </c>
      <c r="I146" s="21" t="s">
        <v>98</v>
      </c>
      <c r="J146" s="354"/>
      <c r="K146" s="101">
        <v>135000</v>
      </c>
      <c r="L146" s="101">
        <v>0</v>
      </c>
      <c r="M146" s="101">
        <f t="shared" si="22"/>
        <v>135000</v>
      </c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9">
        <f t="shared" si="20"/>
        <v>0</v>
      </c>
      <c r="AA146" s="101">
        <f t="shared" si="23"/>
        <v>135000</v>
      </c>
      <c r="AB146" s="101">
        <f t="shared" si="24"/>
        <v>135000</v>
      </c>
      <c r="AC146" s="83"/>
      <c r="AD146" s="101"/>
      <c r="AE146" s="101">
        <f t="shared" si="21"/>
        <v>0</v>
      </c>
      <c r="AF146" s="109"/>
      <c r="AG146" s="83"/>
      <c r="AH146" s="83"/>
      <c r="AI146" s="101">
        <v>135000</v>
      </c>
      <c r="AJ146" s="83"/>
      <c r="AK146" s="83"/>
      <c r="AL146" s="83"/>
      <c r="AM146" s="276">
        <f t="shared" si="25"/>
        <v>0</v>
      </c>
    </row>
    <row r="147" spans="1:39" s="38" customFormat="1" ht="30.75" customHeight="1" x14ac:dyDescent="0.25">
      <c r="A147" s="76" t="s">
        <v>34</v>
      </c>
      <c r="B147" s="236" t="s">
        <v>39</v>
      </c>
      <c r="C147" s="76" t="s">
        <v>421</v>
      </c>
      <c r="D147" s="71">
        <v>5</v>
      </c>
      <c r="E147" s="71">
        <v>231</v>
      </c>
      <c r="F147" s="71" t="s">
        <v>81</v>
      </c>
      <c r="G147" s="71">
        <v>1012520</v>
      </c>
      <c r="H147" s="353" t="s">
        <v>971</v>
      </c>
      <c r="I147" s="76" t="s">
        <v>47</v>
      </c>
      <c r="J147" s="354"/>
      <c r="K147" s="109">
        <v>178500000</v>
      </c>
      <c r="L147" s="109">
        <v>0</v>
      </c>
      <c r="M147" s="101">
        <f t="shared" si="22"/>
        <v>71400000</v>
      </c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9">
        <f t="shared" si="20"/>
        <v>0</v>
      </c>
      <c r="AA147" s="101">
        <f t="shared" si="23"/>
        <v>71400000</v>
      </c>
      <c r="AB147" s="101">
        <f t="shared" si="24"/>
        <v>178500000</v>
      </c>
      <c r="AC147" s="83"/>
      <c r="AD147" s="109"/>
      <c r="AE147" s="109">
        <f t="shared" si="21"/>
        <v>0</v>
      </c>
      <c r="AF147" s="109"/>
      <c r="AG147" s="83"/>
      <c r="AH147" s="83"/>
      <c r="AI147" s="109">
        <v>71400000</v>
      </c>
      <c r="AJ147" s="83">
        <v>62475000</v>
      </c>
      <c r="AK147" s="83">
        <v>44625000</v>
      </c>
      <c r="AL147" s="83"/>
      <c r="AM147" s="276">
        <f t="shared" si="25"/>
        <v>0</v>
      </c>
    </row>
    <row r="148" spans="1:39" s="38" customFormat="1" ht="30.75" customHeight="1" x14ac:dyDescent="0.25">
      <c r="A148" s="76" t="s">
        <v>34</v>
      </c>
      <c r="B148" s="236" t="s">
        <v>39</v>
      </c>
      <c r="C148" s="76" t="s">
        <v>421</v>
      </c>
      <c r="D148" s="71">
        <v>5</v>
      </c>
      <c r="E148" s="71">
        <v>231</v>
      </c>
      <c r="F148" s="71" t="s">
        <v>81</v>
      </c>
      <c r="G148" s="71">
        <v>1012520</v>
      </c>
      <c r="H148" s="353" t="s">
        <v>971</v>
      </c>
      <c r="I148" s="76" t="s">
        <v>48</v>
      </c>
      <c r="J148" s="354"/>
      <c r="K148" s="109">
        <v>1654472</v>
      </c>
      <c r="L148" s="109">
        <v>0</v>
      </c>
      <c r="M148" s="101">
        <f t="shared" si="22"/>
        <v>661789</v>
      </c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9">
        <f t="shared" si="20"/>
        <v>0</v>
      </c>
      <c r="AA148" s="101">
        <f t="shared" si="23"/>
        <v>661789</v>
      </c>
      <c r="AB148" s="101">
        <f t="shared" si="24"/>
        <v>1654472</v>
      </c>
      <c r="AC148" s="83"/>
      <c r="AD148" s="109"/>
      <c r="AE148" s="109">
        <f t="shared" si="21"/>
        <v>0</v>
      </c>
      <c r="AF148" s="109"/>
      <c r="AG148" s="83"/>
      <c r="AH148" s="83"/>
      <c r="AI148" s="109">
        <v>661789</v>
      </c>
      <c r="AJ148" s="83">
        <v>579065</v>
      </c>
      <c r="AK148" s="83">
        <v>413618</v>
      </c>
      <c r="AL148" s="83"/>
      <c r="AM148" s="276">
        <f t="shared" si="25"/>
        <v>0</v>
      </c>
    </row>
    <row r="149" spans="1:39" s="38" customFormat="1" ht="30.75" customHeight="1" x14ac:dyDescent="0.25">
      <c r="A149" s="76" t="s">
        <v>34</v>
      </c>
      <c r="B149" s="236" t="s">
        <v>39</v>
      </c>
      <c r="C149" s="76" t="s">
        <v>421</v>
      </c>
      <c r="D149" s="71">
        <v>5</v>
      </c>
      <c r="E149" s="71">
        <v>231</v>
      </c>
      <c r="F149" s="71" t="s">
        <v>81</v>
      </c>
      <c r="G149" s="71">
        <v>1012520</v>
      </c>
      <c r="H149" s="353" t="s">
        <v>971</v>
      </c>
      <c r="I149" s="76" t="s">
        <v>49</v>
      </c>
      <c r="J149" s="354"/>
      <c r="K149" s="109">
        <v>80550</v>
      </c>
      <c r="L149" s="109">
        <v>0</v>
      </c>
      <c r="M149" s="101">
        <f t="shared" si="22"/>
        <v>0</v>
      </c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9">
        <f t="shared" si="20"/>
        <v>0</v>
      </c>
      <c r="AA149" s="101">
        <f t="shared" si="23"/>
        <v>0</v>
      </c>
      <c r="AB149" s="101">
        <f t="shared" si="24"/>
        <v>80550</v>
      </c>
      <c r="AC149" s="83"/>
      <c r="AD149" s="109"/>
      <c r="AE149" s="109">
        <f t="shared" si="21"/>
        <v>0</v>
      </c>
      <c r="AF149" s="109"/>
      <c r="AG149" s="83"/>
      <c r="AH149" s="83"/>
      <c r="AI149" s="109"/>
      <c r="AJ149" s="83"/>
      <c r="AK149" s="83">
        <v>80550</v>
      </c>
      <c r="AL149" s="83"/>
      <c r="AM149" s="276">
        <f t="shared" si="25"/>
        <v>0</v>
      </c>
    </row>
    <row r="150" spans="1:39" s="38" customFormat="1" ht="30.75" customHeight="1" x14ac:dyDescent="0.25">
      <c r="A150" s="76" t="s">
        <v>34</v>
      </c>
      <c r="B150" s="236" t="s">
        <v>39</v>
      </c>
      <c r="C150" s="76" t="s">
        <v>421</v>
      </c>
      <c r="D150" s="71">
        <v>5</v>
      </c>
      <c r="E150" s="71">
        <v>230</v>
      </c>
      <c r="F150" s="71" t="s">
        <v>81</v>
      </c>
      <c r="G150" s="71">
        <v>1012529</v>
      </c>
      <c r="H150" s="353" t="s">
        <v>971</v>
      </c>
      <c r="I150" s="21" t="s">
        <v>98</v>
      </c>
      <c r="J150" s="354"/>
      <c r="K150" s="101">
        <v>150000</v>
      </c>
      <c r="L150" s="101">
        <v>0</v>
      </c>
      <c r="M150" s="101">
        <f t="shared" si="22"/>
        <v>150000</v>
      </c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9">
        <f t="shared" si="20"/>
        <v>0</v>
      </c>
      <c r="AA150" s="101">
        <f t="shared" si="23"/>
        <v>150000</v>
      </c>
      <c r="AB150" s="101">
        <f t="shared" si="24"/>
        <v>150000</v>
      </c>
      <c r="AC150" s="83"/>
      <c r="AD150" s="101"/>
      <c r="AE150" s="101">
        <f t="shared" si="21"/>
        <v>0</v>
      </c>
      <c r="AF150" s="109"/>
      <c r="AG150" s="83"/>
      <c r="AH150" s="83"/>
      <c r="AI150" s="101">
        <v>150000</v>
      </c>
      <c r="AJ150" s="83"/>
      <c r="AK150" s="83"/>
      <c r="AL150" s="83"/>
      <c r="AM150" s="276">
        <f t="shared" si="25"/>
        <v>0</v>
      </c>
    </row>
    <row r="151" spans="1:39" s="38" customFormat="1" ht="30.75" customHeight="1" x14ac:dyDescent="0.25">
      <c r="A151" s="76" t="s">
        <v>34</v>
      </c>
      <c r="B151" s="236" t="s">
        <v>39</v>
      </c>
      <c r="C151" s="76" t="s">
        <v>421</v>
      </c>
      <c r="D151" s="71">
        <v>5</v>
      </c>
      <c r="E151" s="71">
        <v>231</v>
      </c>
      <c r="F151" s="71" t="s">
        <v>1160</v>
      </c>
      <c r="G151" s="71">
        <v>1012521</v>
      </c>
      <c r="H151" s="353" t="s">
        <v>938</v>
      </c>
      <c r="I151" s="76" t="s">
        <v>47</v>
      </c>
      <c r="J151" s="354"/>
      <c r="K151" s="109">
        <v>300000000</v>
      </c>
      <c r="L151" s="109">
        <v>0</v>
      </c>
      <c r="M151" s="101">
        <f t="shared" si="22"/>
        <v>60000000</v>
      </c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9">
        <f t="shared" si="20"/>
        <v>0</v>
      </c>
      <c r="AA151" s="101">
        <f t="shared" si="23"/>
        <v>60000000</v>
      </c>
      <c r="AB151" s="101">
        <f t="shared" si="24"/>
        <v>300000000</v>
      </c>
      <c r="AC151" s="83"/>
      <c r="AD151" s="109"/>
      <c r="AE151" s="109">
        <f t="shared" si="21"/>
        <v>0</v>
      </c>
      <c r="AF151" s="109"/>
      <c r="AG151" s="83"/>
      <c r="AH151" s="83"/>
      <c r="AI151" s="109">
        <v>60000000</v>
      </c>
      <c r="AJ151" s="83">
        <v>100000000</v>
      </c>
      <c r="AK151" s="83">
        <v>140000000</v>
      </c>
      <c r="AL151" s="83"/>
      <c r="AM151" s="276">
        <f t="shared" si="25"/>
        <v>0</v>
      </c>
    </row>
    <row r="152" spans="1:39" s="38" customFormat="1" ht="30.75" customHeight="1" x14ac:dyDescent="0.25">
      <c r="A152" s="76" t="s">
        <v>34</v>
      </c>
      <c r="B152" s="236" t="s">
        <v>39</v>
      </c>
      <c r="C152" s="76" t="s">
        <v>421</v>
      </c>
      <c r="D152" s="71">
        <v>5</v>
      </c>
      <c r="E152" s="71">
        <v>231</v>
      </c>
      <c r="F152" s="71" t="s">
        <v>1160</v>
      </c>
      <c r="G152" s="71">
        <v>1012521</v>
      </c>
      <c r="H152" s="353" t="s">
        <v>938</v>
      </c>
      <c r="I152" s="76" t="s">
        <v>48</v>
      </c>
      <c r="J152" s="354"/>
      <c r="K152" s="109">
        <v>2463214</v>
      </c>
      <c r="L152" s="109">
        <v>0</v>
      </c>
      <c r="M152" s="101">
        <f t="shared" si="22"/>
        <v>985286</v>
      </c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9">
        <f t="shared" si="20"/>
        <v>0</v>
      </c>
      <c r="AA152" s="101">
        <f t="shared" si="23"/>
        <v>985286</v>
      </c>
      <c r="AB152" s="101">
        <f t="shared" si="24"/>
        <v>2463214</v>
      </c>
      <c r="AC152" s="83"/>
      <c r="AD152" s="109"/>
      <c r="AE152" s="109">
        <f t="shared" si="21"/>
        <v>0</v>
      </c>
      <c r="AF152" s="109"/>
      <c r="AG152" s="83"/>
      <c r="AH152" s="83"/>
      <c r="AI152" s="109">
        <v>985286</v>
      </c>
      <c r="AJ152" s="83">
        <v>862125</v>
      </c>
      <c r="AK152" s="83">
        <v>615803</v>
      </c>
      <c r="AL152" s="83"/>
      <c r="AM152" s="276">
        <f t="shared" si="25"/>
        <v>0</v>
      </c>
    </row>
    <row r="153" spans="1:39" s="38" customFormat="1" ht="30.75" customHeight="1" x14ac:dyDescent="0.25">
      <c r="A153" s="76" t="s">
        <v>34</v>
      </c>
      <c r="B153" s="236" t="s">
        <v>39</v>
      </c>
      <c r="C153" s="76" t="s">
        <v>421</v>
      </c>
      <c r="D153" s="71">
        <v>5</v>
      </c>
      <c r="E153" s="71">
        <v>231</v>
      </c>
      <c r="F153" s="71" t="s">
        <v>1160</v>
      </c>
      <c r="G153" s="71">
        <v>1012521</v>
      </c>
      <c r="H153" s="353" t="s">
        <v>938</v>
      </c>
      <c r="I153" s="76" t="s">
        <v>49</v>
      </c>
      <c r="J153" s="354"/>
      <c r="K153" s="109">
        <v>120000</v>
      </c>
      <c r="L153" s="109">
        <v>0</v>
      </c>
      <c r="M153" s="101">
        <f t="shared" si="22"/>
        <v>0</v>
      </c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9">
        <f t="shared" si="20"/>
        <v>0</v>
      </c>
      <c r="AA153" s="101">
        <f t="shared" si="23"/>
        <v>0</v>
      </c>
      <c r="AB153" s="101">
        <f t="shared" si="24"/>
        <v>120000</v>
      </c>
      <c r="AC153" s="83"/>
      <c r="AD153" s="109"/>
      <c r="AE153" s="109">
        <f t="shared" si="21"/>
        <v>0</v>
      </c>
      <c r="AF153" s="109"/>
      <c r="AG153" s="83"/>
      <c r="AH153" s="83"/>
      <c r="AI153" s="109"/>
      <c r="AJ153" s="83"/>
      <c r="AK153" s="83">
        <v>120000</v>
      </c>
      <c r="AL153" s="83"/>
      <c r="AM153" s="276">
        <f t="shared" si="25"/>
        <v>0</v>
      </c>
    </row>
    <row r="154" spans="1:39" s="38" customFormat="1" ht="30.75" customHeight="1" x14ac:dyDescent="0.25">
      <c r="A154" s="76" t="s">
        <v>34</v>
      </c>
      <c r="B154" s="236" t="s">
        <v>39</v>
      </c>
      <c r="C154" s="76" t="s">
        <v>421</v>
      </c>
      <c r="D154" s="71">
        <v>5</v>
      </c>
      <c r="E154" s="71">
        <v>230</v>
      </c>
      <c r="F154" s="71" t="s">
        <v>1160</v>
      </c>
      <c r="G154" s="71">
        <v>1012530</v>
      </c>
      <c r="H154" s="353" t="s">
        <v>938</v>
      </c>
      <c r="I154" s="21" t="s">
        <v>98</v>
      </c>
      <c r="J154" s="354"/>
      <c r="K154" s="101">
        <v>220000</v>
      </c>
      <c r="L154" s="101">
        <v>0</v>
      </c>
      <c r="M154" s="101">
        <f t="shared" si="22"/>
        <v>220000</v>
      </c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9">
        <f t="shared" si="20"/>
        <v>0</v>
      </c>
      <c r="AA154" s="101">
        <f t="shared" si="23"/>
        <v>220000</v>
      </c>
      <c r="AB154" s="101">
        <f t="shared" si="24"/>
        <v>220000</v>
      </c>
      <c r="AC154" s="83"/>
      <c r="AD154" s="101"/>
      <c r="AE154" s="101">
        <f t="shared" si="21"/>
        <v>0</v>
      </c>
      <c r="AF154" s="109"/>
      <c r="AG154" s="83"/>
      <c r="AH154" s="83"/>
      <c r="AI154" s="101">
        <v>220000</v>
      </c>
      <c r="AJ154" s="83"/>
      <c r="AK154" s="83"/>
      <c r="AL154" s="83"/>
      <c r="AM154" s="276">
        <f t="shared" si="25"/>
        <v>0</v>
      </c>
    </row>
    <row r="155" spans="1:39" s="38" customFormat="1" ht="30.75" customHeight="1" x14ac:dyDescent="0.25">
      <c r="A155" s="76" t="s">
        <v>34</v>
      </c>
      <c r="B155" s="236" t="s">
        <v>39</v>
      </c>
      <c r="C155" s="76" t="s">
        <v>421</v>
      </c>
      <c r="D155" s="71">
        <v>5</v>
      </c>
      <c r="E155" s="71">
        <v>231</v>
      </c>
      <c r="F155" s="71" t="s">
        <v>1158</v>
      </c>
      <c r="G155" s="71">
        <v>1012522</v>
      </c>
      <c r="H155" s="353" t="s">
        <v>939</v>
      </c>
      <c r="I155" s="76" t="s">
        <v>47</v>
      </c>
      <c r="J155" s="354"/>
      <c r="K155" s="109">
        <v>266768774</v>
      </c>
      <c r="L155" s="109">
        <v>0</v>
      </c>
      <c r="M155" s="101">
        <f t="shared" si="22"/>
        <v>120045948</v>
      </c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9">
        <f t="shared" si="20"/>
        <v>0</v>
      </c>
      <c r="AA155" s="101">
        <f t="shared" si="23"/>
        <v>120045948</v>
      </c>
      <c r="AB155" s="101">
        <f t="shared" si="24"/>
        <v>266768774</v>
      </c>
      <c r="AC155" s="83"/>
      <c r="AD155" s="109"/>
      <c r="AE155" s="101">
        <f t="shared" si="21"/>
        <v>0</v>
      </c>
      <c r="AF155" s="109"/>
      <c r="AG155" s="83"/>
      <c r="AH155" s="83">
        <v>266768774</v>
      </c>
      <c r="AI155" s="52">
        <v>120045948</v>
      </c>
      <c r="AJ155" s="83">
        <v>146722826</v>
      </c>
      <c r="AK155" s="83"/>
      <c r="AL155" s="83"/>
      <c r="AM155" s="276">
        <f t="shared" si="25"/>
        <v>0</v>
      </c>
    </row>
    <row r="156" spans="1:39" s="38" customFormat="1" ht="30.75" customHeight="1" x14ac:dyDescent="0.25">
      <c r="A156" s="76" t="s">
        <v>34</v>
      </c>
      <c r="B156" s="236" t="s">
        <v>39</v>
      </c>
      <c r="C156" s="76" t="s">
        <v>421</v>
      </c>
      <c r="D156" s="71">
        <v>5</v>
      </c>
      <c r="E156" s="71">
        <v>231</v>
      </c>
      <c r="F156" s="71" t="s">
        <v>1158</v>
      </c>
      <c r="G156" s="71">
        <v>1012522</v>
      </c>
      <c r="H156" s="353" t="s">
        <v>939</v>
      </c>
      <c r="I156" s="76" t="s">
        <v>48</v>
      </c>
      <c r="J156" s="354"/>
      <c r="K156" s="101">
        <v>1696096</v>
      </c>
      <c r="L156" s="101">
        <v>0</v>
      </c>
      <c r="M156" s="101">
        <f t="shared" si="22"/>
        <v>1696096</v>
      </c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9">
        <f t="shared" si="20"/>
        <v>0</v>
      </c>
      <c r="AA156" s="101">
        <f t="shared" si="23"/>
        <v>1696096</v>
      </c>
      <c r="AB156" s="101">
        <f t="shared" si="24"/>
        <v>1696096</v>
      </c>
      <c r="AC156" s="83"/>
      <c r="AD156" s="101"/>
      <c r="AE156" s="101">
        <f t="shared" si="21"/>
        <v>0</v>
      </c>
      <c r="AF156" s="109"/>
      <c r="AG156" s="83"/>
      <c r="AH156" s="83">
        <v>1696096</v>
      </c>
      <c r="AI156" s="101">
        <v>1696096</v>
      </c>
      <c r="AJ156" s="83"/>
      <c r="AK156" s="83"/>
      <c r="AL156" s="83"/>
      <c r="AM156" s="276">
        <f t="shared" si="25"/>
        <v>0</v>
      </c>
    </row>
    <row r="157" spans="1:39" s="38" customFormat="1" ht="30.75" customHeight="1" x14ac:dyDescent="0.25">
      <c r="A157" s="76" t="s">
        <v>34</v>
      </c>
      <c r="B157" s="236" t="s">
        <v>39</v>
      </c>
      <c r="C157" s="76" t="s">
        <v>421</v>
      </c>
      <c r="D157" s="71">
        <v>5</v>
      </c>
      <c r="E157" s="71">
        <v>231</v>
      </c>
      <c r="F157" s="71" t="s">
        <v>1158</v>
      </c>
      <c r="G157" s="71">
        <v>1012522</v>
      </c>
      <c r="H157" s="353" t="s">
        <v>939</v>
      </c>
      <c r="I157" s="76" t="s">
        <v>49</v>
      </c>
      <c r="J157" s="354"/>
      <c r="K157" s="101">
        <v>127680</v>
      </c>
      <c r="L157" s="101">
        <v>0</v>
      </c>
      <c r="M157" s="101">
        <f t="shared" si="22"/>
        <v>127680</v>
      </c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9">
        <f t="shared" si="20"/>
        <v>0</v>
      </c>
      <c r="AA157" s="101">
        <f t="shared" si="23"/>
        <v>127680</v>
      </c>
      <c r="AB157" s="101">
        <f t="shared" si="24"/>
        <v>127680</v>
      </c>
      <c r="AC157" s="83"/>
      <c r="AD157" s="101"/>
      <c r="AE157" s="101">
        <f t="shared" si="21"/>
        <v>0</v>
      </c>
      <c r="AF157" s="109"/>
      <c r="AG157" s="83"/>
      <c r="AH157" s="83"/>
      <c r="AI157" s="101">
        <v>127680</v>
      </c>
      <c r="AJ157" s="83"/>
      <c r="AK157" s="83"/>
      <c r="AL157" s="83"/>
      <c r="AM157" s="276">
        <f t="shared" si="25"/>
        <v>0</v>
      </c>
    </row>
    <row r="158" spans="1:39" s="38" customFormat="1" ht="30.75" customHeight="1" x14ac:dyDescent="0.25">
      <c r="A158" s="76" t="s">
        <v>34</v>
      </c>
      <c r="B158" s="236" t="s">
        <v>39</v>
      </c>
      <c r="C158" s="76" t="s">
        <v>421</v>
      </c>
      <c r="D158" s="71">
        <v>5</v>
      </c>
      <c r="E158" s="71">
        <v>231</v>
      </c>
      <c r="F158" s="71" t="s">
        <v>71</v>
      </c>
      <c r="G158" s="71">
        <v>1012835</v>
      </c>
      <c r="H158" s="353" t="s">
        <v>1202</v>
      </c>
      <c r="I158" s="76" t="s">
        <v>47</v>
      </c>
      <c r="J158" s="354"/>
      <c r="K158" s="109">
        <v>120000000</v>
      </c>
      <c r="L158" s="109">
        <v>0</v>
      </c>
      <c r="M158" s="101">
        <f t="shared" si="22"/>
        <v>24000000</v>
      </c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9">
        <f t="shared" si="20"/>
        <v>0</v>
      </c>
      <c r="AA158" s="101">
        <f t="shared" si="23"/>
        <v>24000000</v>
      </c>
      <c r="AB158" s="101">
        <f t="shared" si="24"/>
        <v>120000000</v>
      </c>
      <c r="AC158" s="83"/>
      <c r="AD158" s="109"/>
      <c r="AE158" s="101">
        <f t="shared" si="21"/>
        <v>0</v>
      </c>
      <c r="AF158" s="109"/>
      <c r="AG158" s="83"/>
      <c r="AH158" s="83"/>
      <c r="AI158" s="109">
        <v>24000000</v>
      </c>
      <c r="AJ158" s="83">
        <v>54000000</v>
      </c>
      <c r="AK158" s="83">
        <v>42000000</v>
      </c>
      <c r="AL158" s="83"/>
      <c r="AM158" s="276">
        <f t="shared" si="25"/>
        <v>0</v>
      </c>
    </row>
    <row r="159" spans="1:39" s="38" customFormat="1" ht="30.75" customHeight="1" x14ac:dyDescent="0.25">
      <c r="A159" s="76" t="s">
        <v>34</v>
      </c>
      <c r="B159" s="236" t="s">
        <v>39</v>
      </c>
      <c r="C159" s="76" t="s">
        <v>421</v>
      </c>
      <c r="D159" s="71">
        <v>5</v>
      </c>
      <c r="E159" s="71">
        <v>231</v>
      </c>
      <c r="F159" s="71" t="s">
        <v>71</v>
      </c>
      <c r="G159" s="71">
        <v>1012835</v>
      </c>
      <c r="H159" s="353" t="s">
        <v>1202</v>
      </c>
      <c r="I159" s="76" t="s">
        <v>48</v>
      </c>
      <c r="J159" s="354"/>
      <c r="K159" s="101">
        <v>1290429</v>
      </c>
      <c r="L159" s="101">
        <v>0</v>
      </c>
      <c r="M159" s="101">
        <f t="shared" si="22"/>
        <v>1290429</v>
      </c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9">
        <f t="shared" si="20"/>
        <v>0</v>
      </c>
      <c r="AA159" s="101">
        <f t="shared" si="23"/>
        <v>1290429</v>
      </c>
      <c r="AB159" s="101">
        <f t="shared" si="24"/>
        <v>1290429</v>
      </c>
      <c r="AC159" s="83"/>
      <c r="AD159" s="101"/>
      <c r="AE159" s="101">
        <f t="shared" si="21"/>
        <v>0</v>
      </c>
      <c r="AF159" s="109"/>
      <c r="AG159" s="83"/>
      <c r="AH159" s="83"/>
      <c r="AI159" s="101">
        <v>1290429</v>
      </c>
      <c r="AJ159" s="83"/>
      <c r="AK159" s="83"/>
      <c r="AL159" s="83"/>
      <c r="AM159" s="276">
        <f t="shared" si="25"/>
        <v>0</v>
      </c>
    </row>
    <row r="160" spans="1:39" s="38" customFormat="1" ht="30.75" customHeight="1" x14ac:dyDescent="0.25">
      <c r="A160" s="76" t="s">
        <v>34</v>
      </c>
      <c r="B160" s="236" t="s">
        <v>39</v>
      </c>
      <c r="C160" s="76" t="s">
        <v>421</v>
      </c>
      <c r="D160" s="71">
        <v>5</v>
      </c>
      <c r="E160" s="71">
        <v>231</v>
      </c>
      <c r="F160" s="71" t="s">
        <v>71</v>
      </c>
      <c r="G160" s="71">
        <v>1012835</v>
      </c>
      <c r="H160" s="353" t="s">
        <v>1202</v>
      </c>
      <c r="I160" s="76" t="s">
        <v>49</v>
      </c>
      <c r="J160" s="354"/>
      <c r="K160" s="101">
        <v>60000</v>
      </c>
      <c r="L160" s="101">
        <v>0</v>
      </c>
      <c r="M160" s="101">
        <f t="shared" si="22"/>
        <v>60000</v>
      </c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9">
        <f t="shared" si="20"/>
        <v>0</v>
      </c>
      <c r="AA160" s="101">
        <f t="shared" si="23"/>
        <v>60000</v>
      </c>
      <c r="AB160" s="101">
        <f t="shared" si="24"/>
        <v>60000</v>
      </c>
      <c r="AC160" s="83"/>
      <c r="AD160" s="101"/>
      <c r="AE160" s="101">
        <f t="shared" si="21"/>
        <v>0</v>
      </c>
      <c r="AF160" s="109"/>
      <c r="AG160" s="83"/>
      <c r="AH160" s="83"/>
      <c r="AI160" s="101">
        <v>60000</v>
      </c>
      <c r="AJ160" s="83"/>
      <c r="AK160" s="83"/>
      <c r="AL160" s="83"/>
      <c r="AM160" s="276">
        <f t="shared" si="25"/>
        <v>0</v>
      </c>
    </row>
    <row r="161" spans="1:39" s="38" customFormat="1" ht="30.75" customHeight="1" x14ac:dyDescent="0.25">
      <c r="A161" s="76" t="s">
        <v>34</v>
      </c>
      <c r="B161" s="236" t="s">
        <v>39</v>
      </c>
      <c r="C161" s="76" t="s">
        <v>421</v>
      </c>
      <c r="D161" s="71">
        <v>5</v>
      </c>
      <c r="E161" s="71">
        <v>230</v>
      </c>
      <c r="F161" s="71" t="s">
        <v>1290</v>
      </c>
      <c r="G161" s="71">
        <v>1012837</v>
      </c>
      <c r="H161" s="353" t="s">
        <v>1203</v>
      </c>
      <c r="I161" s="76" t="s">
        <v>60</v>
      </c>
      <c r="J161" s="354"/>
      <c r="K161" s="109">
        <v>190991199</v>
      </c>
      <c r="L161" s="109">
        <v>0</v>
      </c>
      <c r="M161" s="101">
        <f t="shared" si="22"/>
        <v>32298632</v>
      </c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9">
        <f t="shared" si="20"/>
        <v>0</v>
      </c>
      <c r="AA161" s="101">
        <f t="shared" si="23"/>
        <v>32298632</v>
      </c>
      <c r="AB161" s="101">
        <f t="shared" si="24"/>
        <v>190991199</v>
      </c>
      <c r="AC161" s="83"/>
      <c r="AD161" s="109"/>
      <c r="AE161" s="101">
        <f t="shared" si="21"/>
        <v>0</v>
      </c>
      <c r="AF161" s="109"/>
      <c r="AG161" s="83"/>
      <c r="AH161" s="83"/>
      <c r="AI161" s="52">
        <v>32298632</v>
      </c>
      <c r="AJ161" s="77">
        <v>89264569</v>
      </c>
      <c r="AK161" s="83">
        <v>69427998</v>
      </c>
      <c r="AL161" s="83"/>
      <c r="AM161" s="276">
        <f t="shared" si="25"/>
        <v>0</v>
      </c>
    </row>
    <row r="162" spans="1:39" s="38" customFormat="1" ht="38.25" customHeight="1" x14ac:dyDescent="0.25">
      <c r="A162" s="76" t="s">
        <v>34</v>
      </c>
      <c r="B162" s="236" t="s">
        <v>39</v>
      </c>
      <c r="C162" s="76" t="s">
        <v>421</v>
      </c>
      <c r="D162" s="71">
        <v>5</v>
      </c>
      <c r="E162" s="71">
        <v>230</v>
      </c>
      <c r="F162" s="237" t="s">
        <v>164</v>
      </c>
      <c r="G162" s="71">
        <v>1012879</v>
      </c>
      <c r="H162" s="353" t="s">
        <v>1578</v>
      </c>
      <c r="I162" s="76" t="s">
        <v>60</v>
      </c>
      <c r="J162" s="354"/>
      <c r="K162" s="109">
        <v>2242020</v>
      </c>
      <c r="L162" s="109">
        <v>0</v>
      </c>
      <c r="M162" s="101">
        <f t="shared" si="22"/>
        <v>1345212</v>
      </c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>
        <f t="shared" ref="Z162:Z178" si="26">SUM(N162:Y162)</f>
        <v>0</v>
      </c>
      <c r="AA162" s="101">
        <f t="shared" si="23"/>
        <v>1345212</v>
      </c>
      <c r="AB162" s="101">
        <f t="shared" si="24"/>
        <v>2242020</v>
      </c>
      <c r="AC162" s="83"/>
      <c r="AD162" s="109"/>
      <c r="AE162" s="109">
        <f t="shared" si="21"/>
        <v>0</v>
      </c>
      <c r="AF162" s="109"/>
      <c r="AG162" s="83"/>
      <c r="AH162" s="83"/>
      <c r="AI162" s="109">
        <v>1345212</v>
      </c>
      <c r="AJ162" s="83">
        <v>896808</v>
      </c>
      <c r="AK162" s="83"/>
      <c r="AL162" s="83"/>
      <c r="AM162" s="276">
        <f t="shared" si="25"/>
        <v>0</v>
      </c>
    </row>
    <row r="163" spans="1:39" s="38" customFormat="1" ht="30.75" customHeight="1" x14ac:dyDescent="0.25">
      <c r="A163" s="76" t="s">
        <v>34</v>
      </c>
      <c r="B163" s="76" t="s">
        <v>35</v>
      </c>
      <c r="C163" s="76" t="s">
        <v>468</v>
      </c>
      <c r="D163" s="71">
        <v>5</v>
      </c>
      <c r="E163" s="71">
        <v>230</v>
      </c>
      <c r="F163" s="71" t="s">
        <v>87</v>
      </c>
      <c r="G163" s="482">
        <v>1012966</v>
      </c>
      <c r="H163" s="353" t="s">
        <v>1579</v>
      </c>
      <c r="I163" s="76" t="s">
        <v>60</v>
      </c>
      <c r="J163" s="354"/>
      <c r="K163" s="109">
        <v>1426450</v>
      </c>
      <c r="L163" s="109">
        <v>0</v>
      </c>
      <c r="M163" s="101">
        <f t="shared" si="22"/>
        <v>855870</v>
      </c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>
        <f t="shared" si="26"/>
        <v>0</v>
      </c>
      <c r="AA163" s="101">
        <f t="shared" si="23"/>
        <v>855870</v>
      </c>
      <c r="AB163" s="101">
        <f t="shared" si="24"/>
        <v>1426450</v>
      </c>
      <c r="AC163" s="83"/>
      <c r="AD163" s="109"/>
      <c r="AE163" s="109">
        <f t="shared" ref="AE163:AE226" si="27">+Z163-AD163</f>
        <v>0</v>
      </c>
      <c r="AF163" s="109"/>
      <c r="AG163" s="83"/>
      <c r="AH163" s="83"/>
      <c r="AI163" s="109">
        <v>855870</v>
      </c>
      <c r="AJ163" s="83">
        <v>570580</v>
      </c>
      <c r="AK163" s="83"/>
      <c r="AL163" s="83"/>
      <c r="AM163" s="276">
        <f t="shared" si="25"/>
        <v>0</v>
      </c>
    </row>
    <row r="164" spans="1:39" s="38" customFormat="1" ht="30.75" customHeight="1" x14ac:dyDescent="0.25">
      <c r="A164" s="76" t="s">
        <v>34</v>
      </c>
      <c r="B164" s="76" t="s">
        <v>35</v>
      </c>
      <c r="C164" s="76" t="s">
        <v>468</v>
      </c>
      <c r="D164" s="71">
        <v>5</v>
      </c>
      <c r="E164" s="71">
        <v>230</v>
      </c>
      <c r="F164" s="71" t="s">
        <v>87</v>
      </c>
      <c r="G164" s="482">
        <v>1012967</v>
      </c>
      <c r="H164" s="353" t="s">
        <v>1580</v>
      </c>
      <c r="I164" s="76" t="s">
        <v>60</v>
      </c>
      <c r="J164" s="354"/>
      <c r="K164" s="109">
        <v>5948060</v>
      </c>
      <c r="L164" s="109">
        <v>0</v>
      </c>
      <c r="M164" s="101">
        <f t="shared" si="22"/>
        <v>3568850</v>
      </c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>
        <f t="shared" si="26"/>
        <v>0</v>
      </c>
      <c r="AA164" s="101">
        <f t="shared" si="23"/>
        <v>3568850</v>
      </c>
      <c r="AB164" s="101">
        <f t="shared" si="24"/>
        <v>5948060</v>
      </c>
      <c r="AC164" s="83"/>
      <c r="AD164" s="109"/>
      <c r="AE164" s="109">
        <f t="shared" si="27"/>
        <v>0</v>
      </c>
      <c r="AF164" s="109"/>
      <c r="AG164" s="83"/>
      <c r="AH164" s="83"/>
      <c r="AI164" s="109">
        <v>3568850</v>
      </c>
      <c r="AJ164" s="83">
        <v>2379210</v>
      </c>
      <c r="AK164" s="83"/>
      <c r="AL164" s="83"/>
      <c r="AM164" s="276">
        <f t="shared" si="25"/>
        <v>0</v>
      </c>
    </row>
    <row r="165" spans="1:39" s="38" customFormat="1" ht="30.75" customHeight="1" x14ac:dyDescent="0.25">
      <c r="A165" s="76" t="s">
        <v>34</v>
      </c>
      <c r="B165" s="236" t="s">
        <v>39</v>
      </c>
      <c r="C165" s="76" t="s">
        <v>283</v>
      </c>
      <c r="D165" s="71">
        <v>5</v>
      </c>
      <c r="E165" s="71">
        <v>230</v>
      </c>
      <c r="F165" s="237" t="s">
        <v>164</v>
      </c>
      <c r="G165" s="71" t="s">
        <v>1272</v>
      </c>
      <c r="H165" s="353" t="s">
        <v>1273</v>
      </c>
      <c r="I165" s="76" t="s">
        <v>98</v>
      </c>
      <c r="J165" s="354"/>
      <c r="K165" s="101">
        <v>100000</v>
      </c>
      <c r="L165" s="101">
        <v>0</v>
      </c>
      <c r="M165" s="101">
        <f t="shared" si="22"/>
        <v>100000</v>
      </c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9">
        <f t="shared" si="26"/>
        <v>0</v>
      </c>
      <c r="AA165" s="101">
        <f t="shared" si="23"/>
        <v>100000</v>
      </c>
      <c r="AB165" s="101">
        <f t="shared" si="24"/>
        <v>100000</v>
      </c>
      <c r="AC165" s="83"/>
      <c r="AD165" s="109"/>
      <c r="AE165" s="109">
        <f t="shared" si="27"/>
        <v>0</v>
      </c>
      <c r="AF165" s="109"/>
      <c r="AG165" s="83"/>
      <c r="AH165" s="83"/>
      <c r="AI165" s="101">
        <v>100000</v>
      </c>
      <c r="AJ165" s="83"/>
      <c r="AK165" s="83"/>
      <c r="AL165" s="83"/>
      <c r="AM165" s="276">
        <f t="shared" si="25"/>
        <v>0</v>
      </c>
    </row>
    <row r="166" spans="1:39" s="38" customFormat="1" ht="30.75" customHeight="1" x14ac:dyDescent="0.25">
      <c r="A166" s="76" t="s">
        <v>34</v>
      </c>
      <c r="B166" s="236" t="s">
        <v>39</v>
      </c>
      <c r="C166" s="76" t="s">
        <v>421</v>
      </c>
      <c r="D166" s="71">
        <v>5</v>
      </c>
      <c r="E166" s="71">
        <v>230</v>
      </c>
      <c r="F166" s="71" t="s">
        <v>91</v>
      </c>
      <c r="G166" s="71">
        <v>1012869</v>
      </c>
      <c r="H166" s="353" t="s">
        <v>532</v>
      </c>
      <c r="I166" s="76" t="s">
        <v>60</v>
      </c>
      <c r="J166" s="354"/>
      <c r="K166" s="101">
        <v>7094057.1428571399</v>
      </c>
      <c r="L166" s="101">
        <v>0</v>
      </c>
      <c r="M166" s="101">
        <f t="shared" si="22"/>
        <v>7094057.1428571399</v>
      </c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9">
        <f t="shared" si="26"/>
        <v>0</v>
      </c>
      <c r="AA166" s="101">
        <f t="shared" si="23"/>
        <v>7094057.1428571399</v>
      </c>
      <c r="AB166" s="101">
        <f t="shared" si="24"/>
        <v>7094057.1428571399</v>
      </c>
      <c r="AC166" s="83"/>
      <c r="AD166" s="109"/>
      <c r="AE166" s="109">
        <f t="shared" si="27"/>
        <v>0</v>
      </c>
      <c r="AF166" s="109"/>
      <c r="AG166" s="83"/>
      <c r="AH166" s="83"/>
      <c r="AI166" s="101">
        <v>7094057.1428571399</v>
      </c>
      <c r="AJ166" s="83"/>
      <c r="AK166" s="83"/>
      <c r="AL166" s="83"/>
      <c r="AM166" s="276">
        <f t="shared" si="25"/>
        <v>0</v>
      </c>
    </row>
    <row r="167" spans="1:39" s="38" customFormat="1" ht="30.75" customHeight="1" x14ac:dyDescent="0.25">
      <c r="A167" s="76" t="s">
        <v>34</v>
      </c>
      <c r="B167" s="236" t="s">
        <v>39</v>
      </c>
      <c r="C167" s="76" t="s">
        <v>421</v>
      </c>
      <c r="D167" s="71">
        <v>5</v>
      </c>
      <c r="E167" s="71">
        <v>230</v>
      </c>
      <c r="F167" s="71" t="s">
        <v>82</v>
      </c>
      <c r="G167" s="71">
        <v>1012870</v>
      </c>
      <c r="H167" s="353" t="s">
        <v>1228</v>
      </c>
      <c r="I167" s="76" t="s">
        <v>60</v>
      </c>
      <c r="J167" s="354"/>
      <c r="K167" s="101">
        <v>5701240</v>
      </c>
      <c r="L167" s="101">
        <v>0</v>
      </c>
      <c r="M167" s="101">
        <f t="shared" si="22"/>
        <v>5701240</v>
      </c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9">
        <f t="shared" si="26"/>
        <v>0</v>
      </c>
      <c r="AA167" s="101">
        <f t="shared" si="23"/>
        <v>5701240</v>
      </c>
      <c r="AB167" s="101">
        <f t="shared" si="24"/>
        <v>5701240</v>
      </c>
      <c r="AC167" s="83"/>
      <c r="AD167" s="109"/>
      <c r="AE167" s="109">
        <f t="shared" si="27"/>
        <v>0</v>
      </c>
      <c r="AF167" s="109"/>
      <c r="AG167" s="83"/>
      <c r="AH167" s="83"/>
      <c r="AI167" s="101">
        <v>5701240</v>
      </c>
      <c r="AJ167" s="83"/>
      <c r="AK167" s="83"/>
      <c r="AL167" s="83"/>
      <c r="AM167" s="276">
        <f t="shared" si="25"/>
        <v>0</v>
      </c>
    </row>
    <row r="168" spans="1:39" s="38" customFormat="1" ht="30.75" customHeight="1" x14ac:dyDescent="0.25">
      <c r="A168" s="76" t="s">
        <v>34</v>
      </c>
      <c r="B168" s="236" t="s">
        <v>39</v>
      </c>
      <c r="C168" s="76" t="s">
        <v>421</v>
      </c>
      <c r="D168" s="71">
        <v>5</v>
      </c>
      <c r="E168" s="71">
        <v>230</v>
      </c>
      <c r="F168" s="71" t="s">
        <v>59</v>
      </c>
      <c r="G168" s="71">
        <v>1012871</v>
      </c>
      <c r="H168" s="353" t="s">
        <v>1229</v>
      </c>
      <c r="I168" s="76" t="s">
        <v>60</v>
      </c>
      <c r="J168" s="354"/>
      <c r="K168" s="101">
        <v>4160530</v>
      </c>
      <c r="L168" s="101">
        <v>0</v>
      </c>
      <c r="M168" s="101">
        <f t="shared" si="22"/>
        <v>4160530</v>
      </c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9">
        <f t="shared" si="26"/>
        <v>0</v>
      </c>
      <c r="AA168" s="101">
        <f t="shared" si="23"/>
        <v>4160530</v>
      </c>
      <c r="AB168" s="101">
        <f t="shared" si="24"/>
        <v>4160530</v>
      </c>
      <c r="AC168" s="83"/>
      <c r="AD168" s="109"/>
      <c r="AE168" s="109">
        <f t="shared" si="27"/>
        <v>0</v>
      </c>
      <c r="AF168" s="109"/>
      <c r="AG168" s="83"/>
      <c r="AH168" s="83"/>
      <c r="AI168" s="101">
        <v>4160530</v>
      </c>
      <c r="AJ168" s="83"/>
      <c r="AK168" s="83"/>
      <c r="AL168" s="83"/>
      <c r="AM168" s="276">
        <f t="shared" si="25"/>
        <v>0</v>
      </c>
    </row>
    <row r="169" spans="1:39" s="38" customFormat="1" ht="30.75" customHeight="1" x14ac:dyDescent="0.25">
      <c r="A169" s="76" t="s">
        <v>34</v>
      </c>
      <c r="B169" s="236" t="s">
        <v>39</v>
      </c>
      <c r="C169" s="76" t="s">
        <v>421</v>
      </c>
      <c r="D169" s="71">
        <v>5</v>
      </c>
      <c r="E169" s="71">
        <v>230</v>
      </c>
      <c r="F169" s="71" t="s">
        <v>132</v>
      </c>
      <c r="G169" s="71">
        <v>1012872</v>
      </c>
      <c r="H169" s="353" t="s">
        <v>1230</v>
      </c>
      <c r="I169" s="76" t="s">
        <v>60</v>
      </c>
      <c r="J169" s="354"/>
      <c r="K169" s="101">
        <v>2324160</v>
      </c>
      <c r="L169" s="101">
        <v>0</v>
      </c>
      <c r="M169" s="101">
        <f t="shared" si="22"/>
        <v>2324160</v>
      </c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9">
        <f t="shared" si="26"/>
        <v>0</v>
      </c>
      <c r="AA169" s="101">
        <f t="shared" si="23"/>
        <v>2324160</v>
      </c>
      <c r="AB169" s="101">
        <f t="shared" si="24"/>
        <v>2324160</v>
      </c>
      <c r="AC169" s="83"/>
      <c r="AD169" s="109"/>
      <c r="AE169" s="109">
        <f t="shared" si="27"/>
        <v>0</v>
      </c>
      <c r="AF169" s="109"/>
      <c r="AG169" s="83"/>
      <c r="AH169" s="83"/>
      <c r="AI169" s="101">
        <v>2324160</v>
      </c>
      <c r="AJ169" s="83"/>
      <c r="AK169" s="83"/>
      <c r="AL169" s="83"/>
      <c r="AM169" s="276">
        <f t="shared" si="25"/>
        <v>0</v>
      </c>
    </row>
    <row r="170" spans="1:39" s="38" customFormat="1" ht="30.75" customHeight="1" x14ac:dyDescent="0.25">
      <c r="A170" s="76" t="s">
        <v>34</v>
      </c>
      <c r="B170" s="236" t="s">
        <v>39</v>
      </c>
      <c r="C170" s="76" t="s">
        <v>421</v>
      </c>
      <c r="D170" s="71">
        <v>5</v>
      </c>
      <c r="E170" s="71">
        <v>230</v>
      </c>
      <c r="F170" s="71" t="s">
        <v>132</v>
      </c>
      <c r="G170" s="71">
        <v>1012873</v>
      </c>
      <c r="H170" s="353" t="s">
        <v>1231</v>
      </c>
      <c r="I170" s="76" t="s">
        <v>60</v>
      </c>
      <c r="J170" s="354"/>
      <c r="K170" s="101">
        <v>3212047</v>
      </c>
      <c r="L170" s="101">
        <v>0</v>
      </c>
      <c r="M170" s="101">
        <f t="shared" si="22"/>
        <v>3212047</v>
      </c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9">
        <f t="shared" si="26"/>
        <v>0</v>
      </c>
      <c r="AA170" s="101">
        <f t="shared" si="23"/>
        <v>3212047</v>
      </c>
      <c r="AB170" s="101">
        <f t="shared" si="24"/>
        <v>3212047</v>
      </c>
      <c r="AC170" s="83"/>
      <c r="AD170" s="109"/>
      <c r="AE170" s="109">
        <f t="shared" si="27"/>
        <v>0</v>
      </c>
      <c r="AF170" s="109"/>
      <c r="AG170" s="83"/>
      <c r="AH170" s="83"/>
      <c r="AI170" s="101">
        <v>3212047</v>
      </c>
      <c r="AJ170" s="83"/>
      <c r="AK170" s="83"/>
      <c r="AL170" s="83"/>
      <c r="AM170" s="276">
        <f t="shared" si="25"/>
        <v>0</v>
      </c>
    </row>
    <row r="171" spans="1:39" s="38" customFormat="1" ht="30.75" customHeight="1" x14ac:dyDescent="0.25">
      <c r="A171" s="76" t="s">
        <v>92</v>
      </c>
      <c r="B171" s="236" t="s">
        <v>39</v>
      </c>
      <c r="C171" s="76" t="s">
        <v>283</v>
      </c>
      <c r="D171" s="71">
        <v>5</v>
      </c>
      <c r="E171" s="71">
        <v>231</v>
      </c>
      <c r="F171" s="237" t="s">
        <v>36</v>
      </c>
      <c r="G171" s="71">
        <v>1012314</v>
      </c>
      <c r="H171" s="353" t="s">
        <v>1075</v>
      </c>
      <c r="I171" s="76" t="s">
        <v>104</v>
      </c>
      <c r="J171" s="354">
        <v>2022</v>
      </c>
      <c r="K171" s="101">
        <v>33614042</v>
      </c>
      <c r="L171" s="101">
        <v>26601276</v>
      </c>
      <c r="M171" s="101">
        <f t="shared" si="22"/>
        <v>7012766</v>
      </c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9">
        <f t="shared" si="26"/>
        <v>0</v>
      </c>
      <c r="AA171" s="101">
        <f t="shared" si="23"/>
        <v>7012766</v>
      </c>
      <c r="AB171" s="101">
        <f t="shared" si="24"/>
        <v>7012766</v>
      </c>
      <c r="AC171" s="231" t="s">
        <v>1076</v>
      </c>
      <c r="AD171" s="231"/>
      <c r="AE171" s="109">
        <f t="shared" si="27"/>
        <v>0</v>
      </c>
      <c r="AF171" s="109"/>
      <c r="AG171" s="231" t="s">
        <v>1187</v>
      </c>
      <c r="AH171" s="83">
        <v>33614042</v>
      </c>
      <c r="AI171" s="101">
        <v>7012766</v>
      </c>
      <c r="AJ171" s="83"/>
      <c r="AK171" s="83"/>
      <c r="AL171" s="83"/>
      <c r="AM171" s="276">
        <f t="shared" si="25"/>
        <v>0</v>
      </c>
    </row>
    <row r="172" spans="1:39" s="38" customFormat="1" ht="30.75" customHeight="1" x14ac:dyDescent="0.25">
      <c r="A172" s="76" t="s">
        <v>92</v>
      </c>
      <c r="B172" s="236" t="s">
        <v>39</v>
      </c>
      <c r="C172" s="76" t="s">
        <v>421</v>
      </c>
      <c r="D172" s="71">
        <v>5</v>
      </c>
      <c r="E172" s="71">
        <v>231</v>
      </c>
      <c r="F172" s="237" t="s">
        <v>36</v>
      </c>
      <c r="G172" s="237">
        <v>1012838</v>
      </c>
      <c r="H172" s="353" t="s">
        <v>1204</v>
      </c>
      <c r="I172" s="76" t="s">
        <v>47</v>
      </c>
      <c r="J172" s="354"/>
      <c r="K172" s="101">
        <v>6250263</v>
      </c>
      <c r="L172" s="101">
        <v>0</v>
      </c>
      <c r="M172" s="101">
        <f t="shared" si="22"/>
        <v>6250263</v>
      </c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9">
        <f t="shared" si="26"/>
        <v>0</v>
      </c>
      <c r="AA172" s="101">
        <f t="shared" si="23"/>
        <v>6250263</v>
      </c>
      <c r="AB172" s="101">
        <f t="shared" si="24"/>
        <v>6250263</v>
      </c>
      <c r="AC172" s="83"/>
      <c r="AD172" s="109"/>
      <c r="AE172" s="109">
        <f t="shared" si="27"/>
        <v>0</v>
      </c>
      <c r="AF172" s="109"/>
      <c r="AG172" s="83"/>
      <c r="AH172" s="83"/>
      <c r="AI172" s="101">
        <v>6250263</v>
      </c>
      <c r="AJ172" s="83"/>
      <c r="AK172" s="83"/>
      <c r="AL172" s="83"/>
      <c r="AM172" s="276">
        <f t="shared" si="25"/>
        <v>0</v>
      </c>
    </row>
    <row r="173" spans="1:39" s="38" customFormat="1" ht="30.75" customHeight="1" x14ac:dyDescent="0.25">
      <c r="A173" s="76" t="s">
        <v>92</v>
      </c>
      <c r="B173" s="236" t="s">
        <v>39</v>
      </c>
      <c r="C173" s="76" t="s">
        <v>421</v>
      </c>
      <c r="D173" s="71">
        <v>5</v>
      </c>
      <c r="E173" s="71">
        <v>231</v>
      </c>
      <c r="F173" s="237" t="s">
        <v>36</v>
      </c>
      <c r="G173" s="237">
        <v>1012838</v>
      </c>
      <c r="H173" s="353" t="s">
        <v>1204</v>
      </c>
      <c r="I173" s="76" t="s">
        <v>48</v>
      </c>
      <c r="J173" s="354"/>
      <c r="K173" s="101">
        <v>190123</v>
      </c>
      <c r="L173" s="101">
        <v>0</v>
      </c>
      <c r="M173" s="101">
        <f t="shared" si="22"/>
        <v>190123</v>
      </c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9">
        <f t="shared" si="26"/>
        <v>0</v>
      </c>
      <c r="AA173" s="101">
        <f t="shared" si="23"/>
        <v>190123</v>
      </c>
      <c r="AB173" s="101">
        <f t="shared" si="24"/>
        <v>190123</v>
      </c>
      <c r="AC173" s="83"/>
      <c r="AD173" s="109"/>
      <c r="AE173" s="109">
        <f t="shared" si="27"/>
        <v>0</v>
      </c>
      <c r="AF173" s="109"/>
      <c r="AG173" s="83"/>
      <c r="AH173" s="83"/>
      <c r="AI173" s="101">
        <v>190123</v>
      </c>
      <c r="AJ173" s="83"/>
      <c r="AK173" s="83"/>
      <c r="AL173" s="83"/>
      <c r="AM173" s="276">
        <f t="shared" si="25"/>
        <v>0</v>
      </c>
    </row>
    <row r="174" spans="1:39" s="38" customFormat="1" ht="30.75" customHeight="1" x14ac:dyDescent="0.25">
      <c r="A174" s="76" t="s">
        <v>92</v>
      </c>
      <c r="B174" s="236" t="s">
        <v>39</v>
      </c>
      <c r="C174" s="76" t="s">
        <v>421</v>
      </c>
      <c r="D174" s="71">
        <v>5</v>
      </c>
      <c r="E174" s="71">
        <v>231</v>
      </c>
      <c r="F174" s="237" t="s">
        <v>36</v>
      </c>
      <c r="G174" s="237">
        <v>1012838</v>
      </c>
      <c r="H174" s="353" t="s">
        <v>1204</v>
      </c>
      <c r="I174" s="76" t="s">
        <v>1074</v>
      </c>
      <c r="J174" s="354"/>
      <c r="K174" s="101">
        <v>19667</v>
      </c>
      <c r="L174" s="101">
        <v>0</v>
      </c>
      <c r="M174" s="101">
        <f t="shared" si="22"/>
        <v>19667</v>
      </c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9">
        <f t="shared" si="26"/>
        <v>0</v>
      </c>
      <c r="AA174" s="101">
        <f t="shared" si="23"/>
        <v>19667</v>
      </c>
      <c r="AB174" s="101">
        <f t="shared" si="24"/>
        <v>19667</v>
      </c>
      <c r="AC174" s="83"/>
      <c r="AD174" s="109"/>
      <c r="AE174" s="109">
        <f t="shared" si="27"/>
        <v>0</v>
      </c>
      <c r="AF174" s="109"/>
      <c r="AG174" s="83"/>
      <c r="AH174" s="83"/>
      <c r="AI174" s="101">
        <v>19667</v>
      </c>
      <c r="AJ174" s="83"/>
      <c r="AK174" s="83"/>
      <c r="AL174" s="83"/>
      <c r="AM174" s="276">
        <f t="shared" si="25"/>
        <v>0</v>
      </c>
    </row>
    <row r="175" spans="1:39" s="38" customFormat="1" ht="30.75" customHeight="1" x14ac:dyDescent="0.25">
      <c r="A175" s="76" t="s">
        <v>92</v>
      </c>
      <c r="B175" s="236" t="s">
        <v>39</v>
      </c>
      <c r="C175" s="76" t="s">
        <v>421</v>
      </c>
      <c r="D175" s="71">
        <v>5</v>
      </c>
      <c r="E175" s="71">
        <v>231</v>
      </c>
      <c r="F175" s="237" t="s">
        <v>36</v>
      </c>
      <c r="G175" s="237" t="s">
        <v>1274</v>
      </c>
      <c r="H175" s="353" t="s">
        <v>1275</v>
      </c>
      <c r="I175" s="76" t="s">
        <v>222</v>
      </c>
      <c r="J175" s="354"/>
      <c r="K175" s="101">
        <v>45009783</v>
      </c>
      <c r="L175" s="101">
        <v>0</v>
      </c>
      <c r="M175" s="101">
        <f t="shared" si="22"/>
        <v>45009783</v>
      </c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9">
        <f t="shared" si="26"/>
        <v>0</v>
      </c>
      <c r="AA175" s="101">
        <f t="shared" si="23"/>
        <v>45009783</v>
      </c>
      <c r="AB175" s="101">
        <f t="shared" si="24"/>
        <v>45009783</v>
      </c>
      <c r="AC175" s="83"/>
      <c r="AD175" s="109"/>
      <c r="AE175" s="109">
        <f t="shared" si="27"/>
        <v>0</v>
      </c>
      <c r="AF175" s="109"/>
      <c r="AG175" s="83"/>
      <c r="AH175" s="83"/>
      <c r="AI175" s="101">
        <v>45009783</v>
      </c>
      <c r="AJ175" s="83"/>
      <c r="AK175" s="83"/>
      <c r="AL175" s="83"/>
      <c r="AM175" s="276">
        <f t="shared" si="25"/>
        <v>0</v>
      </c>
    </row>
    <row r="176" spans="1:39" s="38" customFormat="1" ht="30.75" customHeight="1" x14ac:dyDescent="0.25">
      <c r="A176" s="76" t="s">
        <v>92</v>
      </c>
      <c r="B176" s="236" t="s">
        <v>39</v>
      </c>
      <c r="C176" s="76" t="s">
        <v>421</v>
      </c>
      <c r="D176" s="71">
        <v>5</v>
      </c>
      <c r="E176" s="71">
        <v>231</v>
      </c>
      <c r="F176" s="237" t="s">
        <v>36</v>
      </c>
      <c r="G176" s="237" t="s">
        <v>1274</v>
      </c>
      <c r="H176" s="353" t="s">
        <v>1275</v>
      </c>
      <c r="I176" s="76" t="s">
        <v>48</v>
      </c>
      <c r="J176" s="354"/>
      <c r="K176" s="101">
        <v>1078705</v>
      </c>
      <c r="L176" s="101">
        <v>0</v>
      </c>
      <c r="M176" s="101">
        <f t="shared" si="22"/>
        <v>1078705</v>
      </c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9">
        <f t="shared" si="26"/>
        <v>0</v>
      </c>
      <c r="AA176" s="101">
        <f t="shared" si="23"/>
        <v>1078705</v>
      </c>
      <c r="AB176" s="101">
        <f t="shared" si="24"/>
        <v>1078705</v>
      </c>
      <c r="AC176" s="83"/>
      <c r="AD176" s="109"/>
      <c r="AE176" s="109">
        <f t="shared" si="27"/>
        <v>0</v>
      </c>
      <c r="AF176" s="109"/>
      <c r="AG176" s="83"/>
      <c r="AH176" s="83"/>
      <c r="AI176" s="101">
        <v>1078705</v>
      </c>
      <c r="AJ176" s="83"/>
      <c r="AK176" s="83"/>
      <c r="AL176" s="83"/>
      <c r="AM176" s="276">
        <f t="shared" si="25"/>
        <v>0</v>
      </c>
    </row>
    <row r="177" spans="1:41" s="38" customFormat="1" ht="30.75" customHeight="1" x14ac:dyDescent="0.25">
      <c r="A177" s="76" t="s">
        <v>92</v>
      </c>
      <c r="B177" s="236" t="s">
        <v>39</v>
      </c>
      <c r="C177" s="76" t="s">
        <v>421</v>
      </c>
      <c r="D177" s="71">
        <v>5</v>
      </c>
      <c r="E177" s="71">
        <v>231</v>
      </c>
      <c r="F177" s="237" t="s">
        <v>36</v>
      </c>
      <c r="G177" s="237" t="s">
        <v>1274</v>
      </c>
      <c r="H177" s="353" t="s">
        <v>1275</v>
      </c>
      <c r="I177" s="76" t="s">
        <v>1074</v>
      </c>
      <c r="J177" s="354"/>
      <c r="K177" s="101">
        <v>110970</v>
      </c>
      <c r="L177" s="101">
        <v>0</v>
      </c>
      <c r="M177" s="101">
        <f t="shared" si="22"/>
        <v>110970</v>
      </c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9">
        <f t="shared" si="26"/>
        <v>0</v>
      </c>
      <c r="AA177" s="101">
        <f t="shared" si="23"/>
        <v>110970</v>
      </c>
      <c r="AB177" s="101">
        <f t="shared" si="24"/>
        <v>110970</v>
      </c>
      <c r="AC177" s="83"/>
      <c r="AD177" s="109"/>
      <c r="AE177" s="109">
        <f t="shared" si="27"/>
        <v>0</v>
      </c>
      <c r="AF177" s="109"/>
      <c r="AG177" s="83"/>
      <c r="AH177" s="83"/>
      <c r="AI177" s="101">
        <v>110970</v>
      </c>
      <c r="AJ177" s="83"/>
      <c r="AK177" s="83"/>
      <c r="AL177" s="83"/>
      <c r="AM177" s="276">
        <f t="shared" si="25"/>
        <v>0</v>
      </c>
    </row>
    <row r="178" spans="1:41" s="38" customFormat="1" ht="30.75" customHeight="1" x14ac:dyDescent="0.25">
      <c r="A178" s="76" t="s">
        <v>34</v>
      </c>
      <c r="B178" s="236" t="s">
        <v>39</v>
      </c>
      <c r="C178" s="76" t="s">
        <v>421</v>
      </c>
      <c r="D178" s="71">
        <v>5</v>
      </c>
      <c r="E178" s="71">
        <v>230</v>
      </c>
      <c r="F178" s="356" t="s">
        <v>59</v>
      </c>
      <c r="G178" s="237">
        <v>1012814</v>
      </c>
      <c r="H178" s="353" t="s">
        <v>934</v>
      </c>
      <c r="I178" s="76" t="s">
        <v>60</v>
      </c>
      <c r="J178" s="354"/>
      <c r="K178" s="101">
        <v>1893085</v>
      </c>
      <c r="L178" s="101">
        <v>0</v>
      </c>
      <c r="M178" s="101">
        <f t="shared" si="22"/>
        <v>1893085</v>
      </c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9">
        <f t="shared" si="26"/>
        <v>0</v>
      </c>
      <c r="AA178" s="101">
        <f t="shared" si="23"/>
        <v>1893085</v>
      </c>
      <c r="AB178" s="101">
        <f t="shared" si="24"/>
        <v>1893085</v>
      </c>
      <c r="AC178" s="83"/>
      <c r="AD178" s="101"/>
      <c r="AE178" s="109">
        <f t="shared" si="27"/>
        <v>0</v>
      </c>
      <c r="AF178" s="109"/>
      <c r="AG178" s="231"/>
      <c r="AH178" s="83"/>
      <c r="AI178" s="101">
        <v>1893085</v>
      </c>
      <c r="AJ178" s="83"/>
      <c r="AK178" s="83"/>
      <c r="AL178" s="83"/>
      <c r="AM178" s="276">
        <f t="shared" si="25"/>
        <v>0</v>
      </c>
    </row>
    <row r="179" spans="1:41" s="38" customFormat="1" ht="30.75" customHeight="1" x14ac:dyDescent="0.25">
      <c r="A179" s="76" t="s">
        <v>34</v>
      </c>
      <c r="B179" s="236" t="s">
        <v>39</v>
      </c>
      <c r="C179" s="76" t="s">
        <v>421</v>
      </c>
      <c r="D179" s="71">
        <v>5</v>
      </c>
      <c r="E179" s="71">
        <v>230</v>
      </c>
      <c r="F179" s="356" t="s">
        <v>142</v>
      </c>
      <c r="G179" s="237">
        <v>1012815</v>
      </c>
      <c r="H179" s="353" t="s">
        <v>935</v>
      </c>
      <c r="I179" s="76" t="s">
        <v>60</v>
      </c>
      <c r="J179" s="354"/>
      <c r="K179" s="101">
        <v>1410480</v>
      </c>
      <c r="L179" s="101">
        <v>0</v>
      </c>
      <c r="M179" s="101">
        <f t="shared" si="22"/>
        <v>1410480</v>
      </c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9">
        <f t="shared" ref="Z179:Z188" si="28">SUM(N179:Y179)</f>
        <v>0</v>
      </c>
      <c r="AA179" s="101">
        <f t="shared" si="23"/>
        <v>1410480</v>
      </c>
      <c r="AB179" s="101">
        <f t="shared" si="24"/>
        <v>1410480</v>
      </c>
      <c r="AC179" s="83"/>
      <c r="AD179" s="101"/>
      <c r="AE179" s="109">
        <f t="shared" si="27"/>
        <v>0</v>
      </c>
      <c r="AF179" s="109"/>
      <c r="AG179" s="231"/>
      <c r="AH179" s="83"/>
      <c r="AI179" s="101">
        <v>1410480</v>
      </c>
      <c r="AJ179" s="83"/>
      <c r="AK179" s="83"/>
      <c r="AL179" s="83"/>
      <c r="AM179" s="276">
        <f t="shared" si="25"/>
        <v>0</v>
      </c>
    </row>
    <row r="180" spans="1:41" s="38" customFormat="1" ht="30.75" customHeight="1" x14ac:dyDescent="0.25">
      <c r="A180" s="76" t="s">
        <v>34</v>
      </c>
      <c r="B180" s="236" t="s">
        <v>39</v>
      </c>
      <c r="C180" s="76" t="s">
        <v>421</v>
      </c>
      <c r="D180" s="71">
        <v>5</v>
      </c>
      <c r="E180" s="71">
        <v>230</v>
      </c>
      <c r="F180" s="356" t="s">
        <v>142</v>
      </c>
      <c r="G180" s="237">
        <v>1012816</v>
      </c>
      <c r="H180" s="353" t="s">
        <v>964</v>
      </c>
      <c r="I180" s="76" t="s">
        <v>60</v>
      </c>
      <c r="J180" s="354"/>
      <c r="K180" s="101">
        <v>2861845</v>
      </c>
      <c r="L180" s="101">
        <v>0</v>
      </c>
      <c r="M180" s="101">
        <f t="shared" si="22"/>
        <v>2861845</v>
      </c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9">
        <f t="shared" si="28"/>
        <v>0</v>
      </c>
      <c r="AA180" s="101">
        <f t="shared" si="23"/>
        <v>2861845</v>
      </c>
      <c r="AB180" s="101">
        <f t="shared" si="24"/>
        <v>2861845</v>
      </c>
      <c r="AC180" s="83"/>
      <c r="AD180" s="101"/>
      <c r="AE180" s="109">
        <f t="shared" si="27"/>
        <v>0</v>
      </c>
      <c r="AF180" s="109"/>
      <c r="AG180" s="231"/>
      <c r="AH180" s="83"/>
      <c r="AI180" s="101">
        <v>2861845</v>
      </c>
      <c r="AJ180" s="83"/>
      <c r="AK180" s="83"/>
      <c r="AL180" s="83"/>
      <c r="AM180" s="276">
        <f t="shared" si="25"/>
        <v>0</v>
      </c>
    </row>
    <row r="181" spans="1:41" s="38" customFormat="1" ht="30.75" customHeight="1" x14ac:dyDescent="0.25">
      <c r="A181" s="76" t="s">
        <v>34</v>
      </c>
      <c r="B181" s="236" t="s">
        <v>39</v>
      </c>
      <c r="C181" s="76" t="s">
        <v>421</v>
      </c>
      <c r="D181" s="71">
        <v>5</v>
      </c>
      <c r="E181" s="71">
        <v>230</v>
      </c>
      <c r="F181" s="356" t="s">
        <v>69</v>
      </c>
      <c r="G181" s="237">
        <v>1012817</v>
      </c>
      <c r="H181" s="353" t="s">
        <v>965</v>
      </c>
      <c r="I181" s="76" t="s">
        <v>60</v>
      </c>
      <c r="J181" s="354"/>
      <c r="K181" s="101">
        <v>3716435</v>
      </c>
      <c r="L181" s="101">
        <v>0</v>
      </c>
      <c r="M181" s="101">
        <f t="shared" si="22"/>
        <v>3716435</v>
      </c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9">
        <f t="shared" si="28"/>
        <v>0</v>
      </c>
      <c r="AA181" s="101">
        <f t="shared" si="23"/>
        <v>3716435</v>
      </c>
      <c r="AB181" s="101">
        <f t="shared" si="24"/>
        <v>3716435</v>
      </c>
      <c r="AC181" s="83"/>
      <c r="AD181" s="101"/>
      <c r="AE181" s="109">
        <f t="shared" si="27"/>
        <v>0</v>
      </c>
      <c r="AF181" s="109"/>
      <c r="AG181" s="231"/>
      <c r="AH181" s="83"/>
      <c r="AI181" s="101">
        <v>3716435</v>
      </c>
      <c r="AJ181" s="83"/>
      <c r="AK181" s="83"/>
      <c r="AL181" s="83"/>
      <c r="AM181" s="276">
        <f t="shared" si="25"/>
        <v>0</v>
      </c>
    </row>
    <row r="182" spans="1:41" s="38" customFormat="1" ht="30.75" customHeight="1" x14ac:dyDescent="0.25">
      <c r="A182" s="76" t="s">
        <v>34</v>
      </c>
      <c r="B182" s="236" t="s">
        <v>39</v>
      </c>
      <c r="C182" s="76" t="s">
        <v>421</v>
      </c>
      <c r="D182" s="71">
        <v>5</v>
      </c>
      <c r="E182" s="71">
        <v>230</v>
      </c>
      <c r="F182" s="356" t="s">
        <v>71</v>
      </c>
      <c r="G182" s="237">
        <v>1012818</v>
      </c>
      <c r="H182" s="353" t="s">
        <v>966</v>
      </c>
      <c r="I182" s="76" t="s">
        <v>60</v>
      </c>
      <c r="J182" s="354"/>
      <c r="K182" s="101">
        <v>4797055</v>
      </c>
      <c r="L182" s="101">
        <v>0</v>
      </c>
      <c r="M182" s="101">
        <f t="shared" si="22"/>
        <v>4797055</v>
      </c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9">
        <f t="shared" si="28"/>
        <v>0</v>
      </c>
      <c r="AA182" s="101">
        <f t="shared" si="23"/>
        <v>4797055</v>
      </c>
      <c r="AB182" s="101">
        <f t="shared" si="24"/>
        <v>4797055</v>
      </c>
      <c r="AC182" s="83"/>
      <c r="AD182" s="101"/>
      <c r="AE182" s="109">
        <f t="shared" si="27"/>
        <v>0</v>
      </c>
      <c r="AF182" s="109"/>
      <c r="AG182" s="231"/>
      <c r="AH182" s="83"/>
      <c r="AI182" s="101">
        <v>4797055</v>
      </c>
      <c r="AJ182" s="83"/>
      <c r="AK182" s="83"/>
      <c r="AL182" s="83"/>
      <c r="AM182" s="276">
        <f t="shared" si="25"/>
        <v>0</v>
      </c>
    </row>
    <row r="183" spans="1:41" s="38" customFormat="1" ht="30.75" customHeight="1" x14ac:dyDescent="0.25">
      <c r="A183" s="76" t="s">
        <v>34</v>
      </c>
      <c r="B183" s="236" t="s">
        <v>39</v>
      </c>
      <c r="C183" s="76" t="s">
        <v>421</v>
      </c>
      <c r="D183" s="71">
        <v>5</v>
      </c>
      <c r="E183" s="71">
        <v>230</v>
      </c>
      <c r="F183" s="356" t="s">
        <v>73</v>
      </c>
      <c r="G183" s="237">
        <v>1012819</v>
      </c>
      <c r="H183" s="353" t="s">
        <v>968</v>
      </c>
      <c r="I183" s="76" t="s">
        <v>60</v>
      </c>
      <c r="J183" s="354"/>
      <c r="K183" s="101">
        <v>3316460</v>
      </c>
      <c r="L183" s="101">
        <v>0</v>
      </c>
      <c r="M183" s="101">
        <f t="shared" si="22"/>
        <v>3316460</v>
      </c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9">
        <f t="shared" si="28"/>
        <v>0</v>
      </c>
      <c r="AA183" s="101">
        <f t="shared" si="23"/>
        <v>3316460</v>
      </c>
      <c r="AB183" s="101">
        <f t="shared" si="24"/>
        <v>3316460</v>
      </c>
      <c r="AC183" s="83"/>
      <c r="AD183" s="101"/>
      <c r="AE183" s="109">
        <f t="shared" si="27"/>
        <v>0</v>
      </c>
      <c r="AF183" s="109"/>
      <c r="AG183" s="231"/>
      <c r="AH183" s="83"/>
      <c r="AI183" s="101">
        <v>3316460</v>
      </c>
      <c r="AJ183" s="83"/>
      <c r="AK183" s="83"/>
      <c r="AL183" s="83"/>
      <c r="AM183" s="276">
        <f t="shared" si="25"/>
        <v>0</v>
      </c>
    </row>
    <row r="184" spans="1:41" s="38" customFormat="1" ht="30.75" customHeight="1" x14ac:dyDescent="0.25">
      <c r="A184" s="76" t="s">
        <v>34</v>
      </c>
      <c r="B184" s="236" t="s">
        <v>39</v>
      </c>
      <c r="C184" s="76" t="s">
        <v>421</v>
      </c>
      <c r="D184" s="71">
        <v>5</v>
      </c>
      <c r="E184" s="71">
        <v>230</v>
      </c>
      <c r="F184" s="356" t="s">
        <v>78</v>
      </c>
      <c r="G184" s="237">
        <v>1012820</v>
      </c>
      <c r="H184" s="353" t="s">
        <v>937</v>
      </c>
      <c r="I184" s="76" t="s">
        <v>60</v>
      </c>
      <c r="J184" s="354"/>
      <c r="K184" s="101">
        <v>3083555</v>
      </c>
      <c r="L184" s="101">
        <v>0</v>
      </c>
      <c r="M184" s="101">
        <f t="shared" si="22"/>
        <v>3083555</v>
      </c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9">
        <f t="shared" si="28"/>
        <v>0</v>
      </c>
      <c r="AA184" s="101">
        <f t="shared" si="23"/>
        <v>3083555</v>
      </c>
      <c r="AB184" s="101">
        <f t="shared" si="24"/>
        <v>3083555</v>
      </c>
      <c r="AC184" s="83"/>
      <c r="AD184" s="101"/>
      <c r="AE184" s="109">
        <f t="shared" si="27"/>
        <v>0</v>
      </c>
      <c r="AF184" s="109"/>
      <c r="AG184" s="231"/>
      <c r="AH184" s="83"/>
      <c r="AI184" s="101">
        <v>3083555</v>
      </c>
      <c r="AJ184" s="83"/>
      <c r="AK184" s="83"/>
      <c r="AL184" s="83"/>
      <c r="AM184" s="276">
        <f t="shared" si="25"/>
        <v>0</v>
      </c>
    </row>
    <row r="185" spans="1:41" s="38" customFormat="1" ht="30.75" customHeight="1" x14ac:dyDescent="0.25">
      <c r="A185" s="76" t="s">
        <v>34</v>
      </c>
      <c r="B185" s="236" t="s">
        <v>39</v>
      </c>
      <c r="C185" s="76" t="s">
        <v>421</v>
      </c>
      <c r="D185" s="71">
        <v>5</v>
      </c>
      <c r="E185" s="71">
        <v>230</v>
      </c>
      <c r="F185" s="356" t="s">
        <v>81</v>
      </c>
      <c r="G185" s="237">
        <v>1012821</v>
      </c>
      <c r="H185" s="353" t="s">
        <v>969</v>
      </c>
      <c r="I185" s="76" t="s">
        <v>60</v>
      </c>
      <c r="J185" s="354"/>
      <c r="K185" s="101">
        <v>2958875</v>
      </c>
      <c r="L185" s="101">
        <v>0</v>
      </c>
      <c r="M185" s="101">
        <f t="shared" si="22"/>
        <v>2958875</v>
      </c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9">
        <f t="shared" si="28"/>
        <v>0</v>
      </c>
      <c r="AA185" s="101">
        <f t="shared" si="23"/>
        <v>2958875</v>
      </c>
      <c r="AB185" s="101">
        <f t="shared" si="24"/>
        <v>2958875</v>
      </c>
      <c r="AC185" s="83"/>
      <c r="AD185" s="101"/>
      <c r="AE185" s="109">
        <f t="shared" si="27"/>
        <v>0</v>
      </c>
      <c r="AF185" s="109"/>
      <c r="AG185" s="231"/>
      <c r="AH185" s="83"/>
      <c r="AI185" s="101">
        <v>2958875</v>
      </c>
      <c r="AJ185" s="83"/>
      <c r="AK185" s="83"/>
      <c r="AL185" s="83"/>
      <c r="AM185" s="276">
        <f t="shared" si="25"/>
        <v>0</v>
      </c>
    </row>
    <row r="186" spans="1:41" s="38" customFormat="1" ht="30.75" customHeight="1" x14ac:dyDescent="0.25">
      <c r="A186" s="76" t="s">
        <v>34</v>
      </c>
      <c r="B186" s="236" t="s">
        <v>39</v>
      </c>
      <c r="C186" s="76" t="s">
        <v>421</v>
      </c>
      <c r="D186" s="71">
        <v>5</v>
      </c>
      <c r="E186" s="71">
        <v>230</v>
      </c>
      <c r="F186" s="356" t="s">
        <v>81</v>
      </c>
      <c r="G186" s="237">
        <v>1012822</v>
      </c>
      <c r="H186" s="353" t="s">
        <v>970</v>
      </c>
      <c r="I186" s="76" t="s">
        <v>60</v>
      </c>
      <c r="J186" s="354"/>
      <c r="K186" s="101">
        <v>3662035</v>
      </c>
      <c r="L186" s="101">
        <v>0</v>
      </c>
      <c r="M186" s="101">
        <f t="shared" si="22"/>
        <v>3662035</v>
      </c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9">
        <f t="shared" si="28"/>
        <v>0</v>
      </c>
      <c r="AA186" s="101">
        <f t="shared" si="23"/>
        <v>3662035</v>
      </c>
      <c r="AB186" s="101">
        <f t="shared" si="24"/>
        <v>3662035</v>
      </c>
      <c r="AC186" s="83"/>
      <c r="AD186" s="101"/>
      <c r="AE186" s="109">
        <f t="shared" si="27"/>
        <v>0</v>
      </c>
      <c r="AF186" s="109"/>
      <c r="AG186" s="231"/>
      <c r="AH186" s="83"/>
      <c r="AI186" s="101">
        <v>3662035</v>
      </c>
      <c r="AJ186" s="83"/>
      <c r="AK186" s="83"/>
      <c r="AL186" s="83"/>
      <c r="AM186" s="276">
        <f t="shared" si="25"/>
        <v>0</v>
      </c>
    </row>
    <row r="187" spans="1:41" s="38" customFormat="1" ht="30.75" customHeight="1" x14ac:dyDescent="0.25">
      <c r="A187" s="76" t="s">
        <v>34</v>
      </c>
      <c r="B187" s="236" t="s">
        <v>39</v>
      </c>
      <c r="C187" s="76" t="s">
        <v>421</v>
      </c>
      <c r="D187" s="71">
        <v>5</v>
      </c>
      <c r="E187" s="71">
        <v>230</v>
      </c>
      <c r="F187" s="356" t="s">
        <v>81</v>
      </c>
      <c r="G187" s="237">
        <v>1012823</v>
      </c>
      <c r="H187" s="353" t="s">
        <v>971</v>
      </c>
      <c r="I187" s="76" t="s">
        <v>60</v>
      </c>
      <c r="J187" s="354"/>
      <c r="K187" s="101">
        <v>3849700</v>
      </c>
      <c r="L187" s="101">
        <v>0</v>
      </c>
      <c r="M187" s="101">
        <f t="shared" si="22"/>
        <v>3849700</v>
      </c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9">
        <f t="shared" si="28"/>
        <v>0</v>
      </c>
      <c r="AA187" s="101">
        <f t="shared" si="23"/>
        <v>3849700</v>
      </c>
      <c r="AB187" s="101">
        <f t="shared" si="24"/>
        <v>3849700</v>
      </c>
      <c r="AC187" s="83"/>
      <c r="AD187" s="101"/>
      <c r="AE187" s="109">
        <f t="shared" si="27"/>
        <v>0</v>
      </c>
      <c r="AF187" s="109"/>
      <c r="AG187" s="231"/>
      <c r="AH187" s="83"/>
      <c r="AI187" s="101">
        <v>3849700</v>
      </c>
      <c r="AJ187" s="83"/>
      <c r="AK187" s="83"/>
      <c r="AL187" s="83"/>
      <c r="AM187" s="276">
        <f t="shared" si="25"/>
        <v>0</v>
      </c>
    </row>
    <row r="188" spans="1:41" s="38" customFormat="1" ht="34.5" customHeight="1" x14ac:dyDescent="0.25">
      <c r="A188" s="76" t="s">
        <v>34</v>
      </c>
      <c r="B188" s="236" t="s">
        <v>39</v>
      </c>
      <c r="C188" s="76" t="s">
        <v>421</v>
      </c>
      <c r="D188" s="71">
        <v>5</v>
      </c>
      <c r="E188" s="71">
        <v>230</v>
      </c>
      <c r="F188" s="356" t="s">
        <v>1160</v>
      </c>
      <c r="G188" s="237">
        <v>1012824</v>
      </c>
      <c r="H188" s="353" t="s">
        <v>938</v>
      </c>
      <c r="I188" s="76" t="s">
        <v>60</v>
      </c>
      <c r="J188" s="354"/>
      <c r="K188" s="101">
        <v>5213485</v>
      </c>
      <c r="L188" s="101">
        <v>0</v>
      </c>
      <c r="M188" s="101">
        <f t="shared" si="22"/>
        <v>5213485</v>
      </c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9">
        <f t="shared" si="28"/>
        <v>0</v>
      </c>
      <c r="AA188" s="101">
        <f t="shared" si="23"/>
        <v>5213485</v>
      </c>
      <c r="AB188" s="101">
        <f t="shared" si="24"/>
        <v>5213485</v>
      </c>
      <c r="AC188" s="83"/>
      <c r="AD188" s="101"/>
      <c r="AE188" s="109">
        <f t="shared" si="27"/>
        <v>0</v>
      </c>
      <c r="AF188" s="109"/>
      <c r="AG188" s="231"/>
      <c r="AH188" s="83"/>
      <c r="AI188" s="101">
        <v>5213485</v>
      </c>
      <c r="AJ188" s="83"/>
      <c r="AK188" s="83"/>
      <c r="AL188" s="83"/>
      <c r="AM188" s="276">
        <f t="shared" si="25"/>
        <v>0</v>
      </c>
    </row>
    <row r="189" spans="1:41" s="38" customFormat="1" ht="15" customHeight="1" x14ac:dyDescent="0.25">
      <c r="A189" s="76" t="s">
        <v>92</v>
      </c>
      <c r="B189" s="76" t="s">
        <v>35</v>
      </c>
      <c r="C189" s="76" t="s">
        <v>468</v>
      </c>
      <c r="D189" s="71">
        <v>5</v>
      </c>
      <c r="E189" s="71">
        <v>231</v>
      </c>
      <c r="F189" s="237" t="s">
        <v>36</v>
      </c>
      <c r="G189" s="483">
        <v>1012968</v>
      </c>
      <c r="H189" s="353" t="s">
        <v>1340</v>
      </c>
      <c r="I189" s="353" t="s">
        <v>41</v>
      </c>
      <c r="J189" s="354"/>
      <c r="K189" s="77">
        <v>350000</v>
      </c>
      <c r="L189" s="101">
        <v>0</v>
      </c>
      <c r="M189" s="101">
        <f t="shared" si="22"/>
        <v>350000</v>
      </c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1">
        <f t="shared" si="23"/>
        <v>350000</v>
      </c>
      <c r="AB189" s="101">
        <f t="shared" si="24"/>
        <v>350000</v>
      </c>
      <c r="AC189" s="109"/>
      <c r="AD189" s="109"/>
      <c r="AE189" s="109">
        <f t="shared" si="27"/>
        <v>0</v>
      </c>
      <c r="AF189" s="109"/>
      <c r="AG189" s="109"/>
      <c r="AH189" s="109"/>
      <c r="AI189" s="101">
        <v>350000</v>
      </c>
      <c r="AJ189" s="101"/>
      <c r="AK189" s="101"/>
      <c r="AL189" s="83"/>
      <c r="AM189" s="276">
        <f t="shared" si="25"/>
        <v>0</v>
      </c>
    </row>
    <row r="190" spans="1:41" ht="15" customHeight="1" x14ac:dyDescent="0.25">
      <c r="A190" s="76" t="s">
        <v>92</v>
      </c>
      <c r="B190" s="76" t="s">
        <v>35</v>
      </c>
      <c r="C190" s="76" t="s">
        <v>468</v>
      </c>
      <c r="D190" s="71">
        <v>5</v>
      </c>
      <c r="E190" s="71">
        <v>231</v>
      </c>
      <c r="F190" s="237" t="s">
        <v>36</v>
      </c>
      <c r="G190" s="483">
        <v>1012969</v>
      </c>
      <c r="H190" s="353" t="s">
        <v>1341</v>
      </c>
      <c r="I190" s="353" t="s">
        <v>41</v>
      </c>
      <c r="J190" s="354"/>
      <c r="K190" s="77">
        <v>100000</v>
      </c>
      <c r="L190" s="101">
        <v>0</v>
      </c>
      <c r="M190" s="101">
        <f t="shared" si="22"/>
        <v>100000</v>
      </c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1">
        <f t="shared" si="23"/>
        <v>100000</v>
      </c>
      <c r="AB190" s="101">
        <f t="shared" si="24"/>
        <v>100000</v>
      </c>
      <c r="AC190" s="109"/>
      <c r="AD190" s="109"/>
      <c r="AE190" s="109">
        <f t="shared" si="27"/>
        <v>0</v>
      </c>
      <c r="AF190" s="109"/>
      <c r="AG190" s="109"/>
      <c r="AH190" s="109"/>
      <c r="AI190" s="101">
        <v>100000</v>
      </c>
      <c r="AJ190" s="101"/>
      <c r="AK190" s="101"/>
      <c r="AL190" s="83"/>
      <c r="AM190" s="276">
        <f t="shared" si="25"/>
        <v>0</v>
      </c>
      <c r="AN190" s="38"/>
      <c r="AO190" s="38"/>
    </row>
    <row r="191" spans="1:41" ht="27" customHeight="1" x14ac:dyDescent="0.25">
      <c r="A191" s="76" t="s">
        <v>92</v>
      </c>
      <c r="B191" s="76" t="s">
        <v>35</v>
      </c>
      <c r="C191" s="76" t="s">
        <v>468</v>
      </c>
      <c r="D191" s="71">
        <v>5</v>
      </c>
      <c r="E191" s="71">
        <v>231</v>
      </c>
      <c r="F191" s="237" t="s">
        <v>36</v>
      </c>
      <c r="G191" s="483">
        <v>1012970</v>
      </c>
      <c r="H191" s="353" t="s">
        <v>1342</v>
      </c>
      <c r="I191" s="353" t="s">
        <v>41</v>
      </c>
      <c r="J191" s="354"/>
      <c r="K191" s="77">
        <v>5000000</v>
      </c>
      <c r="L191" s="101">
        <v>0</v>
      </c>
      <c r="M191" s="101">
        <f t="shared" si="22"/>
        <v>1000000</v>
      </c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1">
        <f t="shared" si="23"/>
        <v>1000000</v>
      </c>
      <c r="AB191" s="101">
        <f t="shared" si="24"/>
        <v>5000000</v>
      </c>
      <c r="AC191" s="109"/>
      <c r="AD191" s="109"/>
      <c r="AE191" s="109">
        <f t="shared" si="27"/>
        <v>0</v>
      </c>
      <c r="AF191" s="109"/>
      <c r="AG191" s="109"/>
      <c r="AH191" s="109"/>
      <c r="AI191" s="101">
        <v>1000000</v>
      </c>
      <c r="AJ191" s="101">
        <v>2250000</v>
      </c>
      <c r="AK191" s="101">
        <v>1750000</v>
      </c>
      <c r="AL191" s="83"/>
      <c r="AM191" s="276">
        <f t="shared" si="25"/>
        <v>0</v>
      </c>
      <c r="AN191" s="38"/>
      <c r="AO191" s="38"/>
    </row>
    <row r="192" spans="1:41" ht="27" customHeight="1" x14ac:dyDescent="0.25">
      <c r="A192" s="76" t="s">
        <v>92</v>
      </c>
      <c r="B192" s="76" t="s">
        <v>35</v>
      </c>
      <c r="C192" s="76" t="s">
        <v>468</v>
      </c>
      <c r="D192" s="71">
        <v>5</v>
      </c>
      <c r="E192" s="71">
        <v>231</v>
      </c>
      <c r="F192" s="237" t="s">
        <v>36</v>
      </c>
      <c r="G192" s="483">
        <v>1012971</v>
      </c>
      <c r="H192" s="353" t="s">
        <v>1343</v>
      </c>
      <c r="I192" s="353" t="s">
        <v>41</v>
      </c>
      <c r="J192" s="354"/>
      <c r="K192" s="77">
        <v>200000</v>
      </c>
      <c r="L192" s="101">
        <v>0</v>
      </c>
      <c r="M192" s="101">
        <f t="shared" si="22"/>
        <v>200000</v>
      </c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1">
        <f t="shared" si="23"/>
        <v>200000</v>
      </c>
      <c r="AB192" s="101">
        <f t="shared" si="24"/>
        <v>200000</v>
      </c>
      <c r="AC192" s="109"/>
      <c r="AD192" s="109"/>
      <c r="AE192" s="109">
        <f t="shared" si="27"/>
        <v>0</v>
      </c>
      <c r="AF192" s="109"/>
      <c r="AG192" s="109"/>
      <c r="AH192" s="109"/>
      <c r="AI192" s="101">
        <v>200000</v>
      </c>
      <c r="AJ192" s="101"/>
      <c r="AK192" s="101"/>
      <c r="AL192" s="83"/>
      <c r="AM192" s="276">
        <f t="shared" si="25"/>
        <v>0</v>
      </c>
      <c r="AN192" s="38"/>
      <c r="AO192" s="38"/>
    </row>
    <row r="193" spans="1:41" ht="15" customHeight="1" x14ac:dyDescent="0.25">
      <c r="A193" s="76" t="s">
        <v>92</v>
      </c>
      <c r="B193" s="76" t="s">
        <v>35</v>
      </c>
      <c r="C193" s="76" t="s">
        <v>468</v>
      </c>
      <c r="D193" s="71">
        <v>5</v>
      </c>
      <c r="E193" s="71">
        <v>231</v>
      </c>
      <c r="F193" s="237" t="s">
        <v>36</v>
      </c>
      <c r="G193" s="483">
        <v>1012972</v>
      </c>
      <c r="H193" s="353" t="s">
        <v>1073</v>
      </c>
      <c r="I193" s="353" t="s">
        <v>122</v>
      </c>
      <c r="J193" s="354"/>
      <c r="K193" s="77">
        <v>35000000</v>
      </c>
      <c r="L193" s="101">
        <v>0</v>
      </c>
      <c r="M193" s="101">
        <f t="shared" si="22"/>
        <v>7000000</v>
      </c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1">
        <f t="shared" si="23"/>
        <v>7000000</v>
      </c>
      <c r="AB193" s="101">
        <f t="shared" si="24"/>
        <v>35000000</v>
      </c>
      <c r="AC193" s="109"/>
      <c r="AD193" s="109"/>
      <c r="AE193" s="109">
        <f t="shared" si="27"/>
        <v>0</v>
      </c>
      <c r="AF193" s="109"/>
      <c r="AG193" s="109"/>
      <c r="AH193" s="109"/>
      <c r="AI193" s="101">
        <v>7000000</v>
      </c>
      <c r="AJ193" s="101">
        <v>15750000</v>
      </c>
      <c r="AK193" s="101">
        <v>12250000</v>
      </c>
      <c r="AL193" s="83"/>
      <c r="AM193" s="276">
        <f t="shared" si="25"/>
        <v>0</v>
      </c>
      <c r="AN193" s="38"/>
      <c r="AO193" s="38"/>
    </row>
    <row r="194" spans="1:41" ht="15" customHeight="1" x14ac:dyDescent="0.25">
      <c r="A194" s="76" t="s">
        <v>92</v>
      </c>
      <c r="B194" s="76" t="s">
        <v>35</v>
      </c>
      <c r="C194" s="76" t="s">
        <v>468</v>
      </c>
      <c r="D194" s="71">
        <v>5</v>
      </c>
      <c r="E194" s="71">
        <v>231</v>
      </c>
      <c r="F194" s="237" t="s">
        <v>36</v>
      </c>
      <c r="G194" s="483">
        <v>1012973</v>
      </c>
      <c r="H194" s="353" t="s">
        <v>1344</v>
      </c>
      <c r="I194" s="353" t="s">
        <v>41</v>
      </c>
      <c r="J194" s="354"/>
      <c r="K194" s="77">
        <v>300000</v>
      </c>
      <c r="L194" s="101">
        <v>0</v>
      </c>
      <c r="M194" s="101">
        <f t="shared" si="22"/>
        <v>300000</v>
      </c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1">
        <f t="shared" si="23"/>
        <v>300000</v>
      </c>
      <c r="AB194" s="101">
        <f t="shared" si="24"/>
        <v>300000</v>
      </c>
      <c r="AC194" s="109"/>
      <c r="AD194" s="109"/>
      <c r="AE194" s="109">
        <f t="shared" si="27"/>
        <v>0</v>
      </c>
      <c r="AF194" s="109"/>
      <c r="AG194" s="109"/>
      <c r="AH194" s="109"/>
      <c r="AI194" s="101">
        <v>300000</v>
      </c>
      <c r="AJ194" s="101"/>
      <c r="AK194" s="101"/>
      <c r="AL194" s="83"/>
      <c r="AM194" s="276">
        <f t="shared" si="25"/>
        <v>0</v>
      </c>
      <c r="AN194" s="38"/>
      <c r="AO194" s="38"/>
    </row>
    <row r="195" spans="1:41" ht="15" customHeight="1" x14ac:dyDescent="0.25">
      <c r="A195" s="76" t="s">
        <v>92</v>
      </c>
      <c r="B195" s="76" t="s">
        <v>35</v>
      </c>
      <c r="C195" s="76" t="s">
        <v>468</v>
      </c>
      <c r="D195" s="71">
        <v>5</v>
      </c>
      <c r="E195" s="71">
        <v>231</v>
      </c>
      <c r="F195" s="237" t="s">
        <v>36</v>
      </c>
      <c r="G195" s="483">
        <v>1012974</v>
      </c>
      <c r="H195" s="353" t="s">
        <v>1345</v>
      </c>
      <c r="I195" s="353" t="s">
        <v>41</v>
      </c>
      <c r="J195" s="354"/>
      <c r="K195" s="77">
        <v>100000</v>
      </c>
      <c r="L195" s="101">
        <v>0</v>
      </c>
      <c r="M195" s="101">
        <f t="shared" si="22"/>
        <v>100000</v>
      </c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1">
        <f t="shared" si="23"/>
        <v>100000</v>
      </c>
      <c r="AB195" s="101">
        <f t="shared" si="24"/>
        <v>100000</v>
      </c>
      <c r="AC195" s="109"/>
      <c r="AD195" s="109"/>
      <c r="AE195" s="109">
        <f t="shared" si="27"/>
        <v>0</v>
      </c>
      <c r="AF195" s="109"/>
      <c r="AG195" s="109"/>
      <c r="AH195" s="109"/>
      <c r="AI195" s="101">
        <v>100000</v>
      </c>
      <c r="AJ195" s="101"/>
      <c r="AK195" s="101"/>
      <c r="AL195" s="83"/>
      <c r="AM195" s="276">
        <f t="shared" si="25"/>
        <v>0</v>
      </c>
      <c r="AN195" s="38"/>
      <c r="AO195" s="38"/>
    </row>
    <row r="196" spans="1:41" ht="15" customHeight="1" x14ac:dyDescent="0.25">
      <c r="A196" s="76" t="s">
        <v>92</v>
      </c>
      <c r="B196" s="76" t="s">
        <v>35</v>
      </c>
      <c r="C196" s="76" t="s">
        <v>468</v>
      </c>
      <c r="D196" s="71">
        <v>5</v>
      </c>
      <c r="E196" s="71">
        <v>231</v>
      </c>
      <c r="F196" s="237" t="s">
        <v>36</v>
      </c>
      <c r="G196" s="483">
        <v>1012975</v>
      </c>
      <c r="H196" s="353" t="s">
        <v>1346</v>
      </c>
      <c r="I196" s="353" t="s">
        <v>47</v>
      </c>
      <c r="J196" s="354"/>
      <c r="K196" s="77">
        <v>6335322</v>
      </c>
      <c r="L196" s="101">
        <v>0</v>
      </c>
      <c r="M196" s="101">
        <f t="shared" si="22"/>
        <v>1267064.4000000001</v>
      </c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1">
        <f t="shared" si="23"/>
        <v>1267064.4000000001</v>
      </c>
      <c r="AB196" s="101">
        <f t="shared" si="24"/>
        <v>6335322</v>
      </c>
      <c r="AC196" s="109"/>
      <c r="AD196" s="109"/>
      <c r="AE196" s="109">
        <f t="shared" si="27"/>
        <v>0</v>
      </c>
      <c r="AF196" s="109"/>
      <c r="AG196" s="109"/>
      <c r="AH196" s="109"/>
      <c r="AI196" s="101">
        <v>1267064.4000000001</v>
      </c>
      <c r="AJ196" s="101">
        <v>2850894.9</v>
      </c>
      <c r="AK196" s="101">
        <v>2217362.6999999997</v>
      </c>
      <c r="AL196" s="83"/>
      <c r="AM196" s="276">
        <f t="shared" si="25"/>
        <v>0</v>
      </c>
      <c r="AN196" s="38"/>
      <c r="AO196" s="38"/>
    </row>
    <row r="197" spans="1:41" ht="15" customHeight="1" x14ac:dyDescent="0.25">
      <c r="A197" s="76" t="s">
        <v>92</v>
      </c>
      <c r="B197" s="76" t="s">
        <v>35</v>
      </c>
      <c r="C197" s="76" t="s">
        <v>468</v>
      </c>
      <c r="D197" s="71">
        <v>5</v>
      </c>
      <c r="E197" s="71">
        <v>231</v>
      </c>
      <c r="F197" s="237" t="s">
        <v>36</v>
      </c>
      <c r="G197" s="483">
        <v>1012975</v>
      </c>
      <c r="H197" s="353" t="s">
        <v>1346</v>
      </c>
      <c r="I197" s="353" t="s">
        <v>48</v>
      </c>
      <c r="J197" s="354"/>
      <c r="K197" s="77">
        <v>192580</v>
      </c>
      <c r="L197" s="101">
        <v>0</v>
      </c>
      <c r="M197" s="101">
        <f t="shared" ref="M197:M233" si="29">AI197</f>
        <v>192580</v>
      </c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1">
        <f t="shared" ref="AA197:AA233" si="30">M197-Z197</f>
        <v>192580</v>
      </c>
      <c r="AB197" s="101">
        <f t="shared" ref="AB197:AB233" si="31">K197-L197-Z197</f>
        <v>192580</v>
      </c>
      <c r="AC197" s="109"/>
      <c r="AD197" s="109"/>
      <c r="AE197" s="109">
        <f t="shared" si="27"/>
        <v>0</v>
      </c>
      <c r="AF197" s="109"/>
      <c r="AG197" s="109"/>
      <c r="AH197" s="109"/>
      <c r="AI197" s="101">
        <v>192580</v>
      </c>
      <c r="AJ197" s="101"/>
      <c r="AK197" s="101"/>
      <c r="AL197" s="83"/>
      <c r="AM197" s="276">
        <f t="shared" ref="AM197:AM233" si="32">K197-L197-AI197-AJ197-AK197</f>
        <v>0</v>
      </c>
      <c r="AN197" s="38"/>
      <c r="AO197" s="38"/>
    </row>
    <row r="198" spans="1:41" ht="15" customHeight="1" x14ac:dyDescent="0.25">
      <c r="A198" s="76" t="s">
        <v>92</v>
      </c>
      <c r="B198" s="76" t="s">
        <v>35</v>
      </c>
      <c r="C198" s="76" t="s">
        <v>468</v>
      </c>
      <c r="D198" s="71">
        <v>5</v>
      </c>
      <c r="E198" s="71">
        <v>231</v>
      </c>
      <c r="F198" s="237" t="s">
        <v>36</v>
      </c>
      <c r="G198" s="483">
        <v>1012975</v>
      </c>
      <c r="H198" s="353" t="s">
        <v>1346</v>
      </c>
      <c r="I198" s="353" t="s">
        <v>49</v>
      </c>
      <c r="J198" s="354"/>
      <c r="K198" s="77">
        <v>19922</v>
      </c>
      <c r="L198" s="101">
        <v>0</v>
      </c>
      <c r="M198" s="101">
        <f t="shared" si="29"/>
        <v>19922</v>
      </c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1">
        <f t="shared" si="30"/>
        <v>19922</v>
      </c>
      <c r="AB198" s="101">
        <f t="shared" si="31"/>
        <v>19922</v>
      </c>
      <c r="AC198" s="109"/>
      <c r="AD198" s="109"/>
      <c r="AE198" s="109">
        <f t="shared" si="27"/>
        <v>0</v>
      </c>
      <c r="AF198" s="109"/>
      <c r="AG198" s="109"/>
      <c r="AH198" s="109"/>
      <c r="AI198" s="101">
        <v>19922</v>
      </c>
      <c r="AJ198" s="101"/>
      <c r="AK198" s="101"/>
      <c r="AL198" s="83"/>
      <c r="AM198" s="276">
        <f t="shared" si="32"/>
        <v>0</v>
      </c>
      <c r="AN198" s="38"/>
      <c r="AO198" s="38"/>
    </row>
    <row r="199" spans="1:41" ht="15" customHeight="1" x14ac:dyDescent="0.25">
      <c r="A199" s="76" t="s">
        <v>92</v>
      </c>
      <c r="B199" s="76" t="s">
        <v>35</v>
      </c>
      <c r="C199" s="76" t="s">
        <v>468</v>
      </c>
      <c r="D199" s="71">
        <v>5</v>
      </c>
      <c r="E199" s="71">
        <v>231</v>
      </c>
      <c r="F199" s="237" t="s">
        <v>36</v>
      </c>
      <c r="G199" s="483">
        <v>1012976</v>
      </c>
      <c r="H199" s="353" t="s">
        <v>1347</v>
      </c>
      <c r="I199" s="353" t="s">
        <v>47</v>
      </c>
      <c r="J199" s="354"/>
      <c r="K199" s="77">
        <v>2001931</v>
      </c>
      <c r="L199" s="101">
        <v>0</v>
      </c>
      <c r="M199" s="101">
        <f t="shared" si="29"/>
        <v>400386.2</v>
      </c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1">
        <f t="shared" si="30"/>
        <v>400386.2</v>
      </c>
      <c r="AB199" s="101">
        <f t="shared" si="31"/>
        <v>2001931</v>
      </c>
      <c r="AC199" s="109"/>
      <c r="AD199" s="109"/>
      <c r="AE199" s="109">
        <f t="shared" si="27"/>
        <v>0</v>
      </c>
      <c r="AF199" s="109"/>
      <c r="AG199" s="109"/>
      <c r="AH199" s="109"/>
      <c r="AI199" s="101">
        <v>400386.2</v>
      </c>
      <c r="AJ199" s="101">
        <v>900868.95000000007</v>
      </c>
      <c r="AK199" s="101">
        <v>700675.85</v>
      </c>
      <c r="AL199" s="83"/>
      <c r="AM199" s="276">
        <f t="shared" si="32"/>
        <v>0</v>
      </c>
      <c r="AN199" s="38"/>
      <c r="AO199" s="38"/>
    </row>
    <row r="200" spans="1:41" ht="15" customHeight="1" x14ac:dyDescent="0.25">
      <c r="A200" s="76" t="s">
        <v>92</v>
      </c>
      <c r="B200" s="76" t="s">
        <v>35</v>
      </c>
      <c r="C200" s="76" t="s">
        <v>468</v>
      </c>
      <c r="D200" s="71">
        <v>5</v>
      </c>
      <c r="E200" s="71">
        <v>231</v>
      </c>
      <c r="F200" s="237" t="s">
        <v>36</v>
      </c>
      <c r="G200" s="483">
        <v>1012976</v>
      </c>
      <c r="H200" s="353" t="s">
        <v>1347</v>
      </c>
      <c r="I200" s="353" t="s">
        <v>48</v>
      </c>
      <c r="J200" s="354"/>
      <c r="K200" s="77">
        <v>56054</v>
      </c>
      <c r="L200" s="101">
        <v>0</v>
      </c>
      <c r="M200" s="101">
        <f t="shared" si="29"/>
        <v>56054</v>
      </c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1">
        <f t="shared" si="30"/>
        <v>56054</v>
      </c>
      <c r="AB200" s="101">
        <f t="shared" si="31"/>
        <v>56054</v>
      </c>
      <c r="AC200" s="109"/>
      <c r="AD200" s="109"/>
      <c r="AE200" s="109">
        <f t="shared" si="27"/>
        <v>0</v>
      </c>
      <c r="AF200" s="109"/>
      <c r="AG200" s="109"/>
      <c r="AH200" s="109"/>
      <c r="AI200" s="101">
        <v>56054</v>
      </c>
      <c r="AJ200" s="101"/>
      <c r="AK200" s="101"/>
      <c r="AL200" s="83"/>
      <c r="AM200" s="276">
        <f t="shared" si="32"/>
        <v>0</v>
      </c>
      <c r="AN200" s="38"/>
      <c r="AO200" s="38"/>
    </row>
    <row r="201" spans="1:41" ht="15" customHeight="1" x14ac:dyDescent="0.25">
      <c r="A201" s="76" t="s">
        <v>92</v>
      </c>
      <c r="B201" s="76" t="s">
        <v>35</v>
      </c>
      <c r="C201" s="76" t="s">
        <v>468</v>
      </c>
      <c r="D201" s="71">
        <v>5</v>
      </c>
      <c r="E201" s="71">
        <v>231</v>
      </c>
      <c r="F201" s="237" t="s">
        <v>36</v>
      </c>
      <c r="G201" s="483">
        <v>1012976</v>
      </c>
      <c r="H201" s="353" t="s">
        <v>1347</v>
      </c>
      <c r="I201" s="353" t="s">
        <v>49</v>
      </c>
      <c r="J201" s="354"/>
      <c r="K201" s="77">
        <v>8408</v>
      </c>
      <c r="L201" s="101">
        <v>0</v>
      </c>
      <c r="M201" s="101">
        <f t="shared" si="29"/>
        <v>8408</v>
      </c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1">
        <f t="shared" si="30"/>
        <v>8408</v>
      </c>
      <c r="AB201" s="101">
        <f t="shared" si="31"/>
        <v>8408</v>
      </c>
      <c r="AC201" s="109"/>
      <c r="AD201" s="109"/>
      <c r="AE201" s="109">
        <f t="shared" si="27"/>
        <v>0</v>
      </c>
      <c r="AF201" s="109"/>
      <c r="AG201" s="109"/>
      <c r="AH201" s="109"/>
      <c r="AI201" s="101">
        <v>8408</v>
      </c>
      <c r="AJ201" s="101"/>
      <c r="AK201" s="101"/>
      <c r="AL201" s="83"/>
      <c r="AM201" s="276">
        <f t="shared" si="32"/>
        <v>0</v>
      </c>
      <c r="AN201" s="38"/>
      <c r="AO201" s="38"/>
    </row>
    <row r="202" spans="1:41" x14ac:dyDescent="0.25">
      <c r="A202" s="76" t="s">
        <v>308</v>
      </c>
      <c r="B202" s="76" t="s">
        <v>35</v>
      </c>
      <c r="C202" s="353" t="s">
        <v>468</v>
      </c>
      <c r="D202" s="71">
        <v>5</v>
      </c>
      <c r="E202" s="71">
        <v>231</v>
      </c>
      <c r="F202" s="237" t="s">
        <v>36</v>
      </c>
      <c r="G202" s="483">
        <v>1012977</v>
      </c>
      <c r="H202" s="353" t="s">
        <v>1348</v>
      </c>
      <c r="I202" s="353" t="s">
        <v>56</v>
      </c>
      <c r="J202" s="353"/>
      <c r="K202" s="109">
        <v>19820874</v>
      </c>
      <c r="L202" s="101">
        <v>0</v>
      </c>
      <c r="M202" s="101">
        <f t="shared" si="29"/>
        <v>10000000</v>
      </c>
      <c r="N202" s="353"/>
      <c r="O202" s="353"/>
      <c r="P202" s="353"/>
      <c r="Q202" s="353"/>
      <c r="R202" s="353"/>
      <c r="S202" s="353"/>
      <c r="T202" s="353"/>
      <c r="U202" s="353"/>
      <c r="V202" s="353"/>
      <c r="W202" s="353"/>
      <c r="X202" s="353"/>
      <c r="Y202" s="353"/>
      <c r="Z202" s="353"/>
      <c r="AA202" s="101">
        <f t="shared" si="30"/>
        <v>10000000</v>
      </c>
      <c r="AB202" s="101">
        <f t="shared" si="31"/>
        <v>19820874</v>
      </c>
      <c r="AC202" s="353"/>
      <c r="AD202" s="353"/>
      <c r="AE202" s="109">
        <f t="shared" si="27"/>
        <v>0</v>
      </c>
      <c r="AF202" s="353"/>
      <c r="AG202" s="353"/>
      <c r="AH202" s="353"/>
      <c r="AI202" s="101">
        <v>10000000</v>
      </c>
      <c r="AJ202" s="101">
        <v>9820874</v>
      </c>
      <c r="AK202" s="101"/>
      <c r="AL202" s="353"/>
      <c r="AM202" s="276">
        <f t="shared" si="32"/>
        <v>0</v>
      </c>
      <c r="AN202" s="38"/>
      <c r="AO202" s="38"/>
    </row>
    <row r="203" spans="1:41" x14ac:dyDescent="0.25">
      <c r="A203" s="76" t="s">
        <v>308</v>
      </c>
      <c r="B203" s="76" t="s">
        <v>35</v>
      </c>
      <c r="C203" s="353" t="s">
        <v>468</v>
      </c>
      <c r="D203" s="71">
        <v>5</v>
      </c>
      <c r="E203" s="71">
        <v>231</v>
      </c>
      <c r="F203" s="237" t="s">
        <v>36</v>
      </c>
      <c r="G203" s="483">
        <v>1012978</v>
      </c>
      <c r="H203" s="353" t="s">
        <v>121</v>
      </c>
      <c r="I203" s="353" t="s">
        <v>56</v>
      </c>
      <c r="J203" s="353"/>
      <c r="K203" s="109">
        <v>1000000</v>
      </c>
      <c r="L203" s="101">
        <v>0</v>
      </c>
      <c r="M203" s="101">
        <f t="shared" si="29"/>
        <v>1000000</v>
      </c>
      <c r="N203" s="353"/>
      <c r="O203" s="353"/>
      <c r="P203" s="353"/>
      <c r="Q203" s="353"/>
      <c r="R203" s="353"/>
      <c r="S203" s="353"/>
      <c r="T203" s="353"/>
      <c r="U203" s="353"/>
      <c r="V203" s="353"/>
      <c r="W203" s="353"/>
      <c r="X203" s="353"/>
      <c r="Y203" s="353"/>
      <c r="Z203" s="353"/>
      <c r="AA203" s="101">
        <f t="shared" si="30"/>
        <v>1000000</v>
      </c>
      <c r="AB203" s="101">
        <f t="shared" si="31"/>
        <v>1000000</v>
      </c>
      <c r="AC203" s="353"/>
      <c r="AD203" s="353"/>
      <c r="AE203" s="109">
        <f t="shared" si="27"/>
        <v>0</v>
      </c>
      <c r="AF203" s="353"/>
      <c r="AG203" s="353"/>
      <c r="AH203" s="353"/>
      <c r="AI203" s="101">
        <v>1000000</v>
      </c>
      <c r="AJ203" s="101"/>
      <c r="AK203" s="101"/>
      <c r="AL203" s="353"/>
      <c r="AM203" s="276">
        <f t="shared" si="32"/>
        <v>0</v>
      </c>
      <c r="AN203" s="38"/>
      <c r="AO203" s="38"/>
    </row>
    <row r="204" spans="1:41" x14ac:dyDescent="0.25">
      <c r="A204" s="76" t="s">
        <v>308</v>
      </c>
      <c r="B204" s="76" t="s">
        <v>35</v>
      </c>
      <c r="C204" s="353" t="s">
        <v>468</v>
      </c>
      <c r="D204" s="71">
        <v>5</v>
      </c>
      <c r="E204" s="71">
        <v>231</v>
      </c>
      <c r="F204" s="237" t="s">
        <v>36</v>
      </c>
      <c r="G204" s="483">
        <v>1012979</v>
      </c>
      <c r="H204" s="353" t="s">
        <v>1349</v>
      </c>
      <c r="I204" s="353" t="s">
        <v>56</v>
      </c>
      <c r="J204" s="353"/>
      <c r="K204" s="109">
        <v>5000000</v>
      </c>
      <c r="L204" s="101">
        <v>0</v>
      </c>
      <c r="M204" s="101">
        <f t="shared" si="29"/>
        <v>5000000</v>
      </c>
      <c r="N204" s="353"/>
      <c r="O204" s="353"/>
      <c r="P204" s="353"/>
      <c r="Q204" s="353"/>
      <c r="R204" s="353"/>
      <c r="S204" s="353"/>
      <c r="T204" s="353"/>
      <c r="U204" s="353"/>
      <c r="V204" s="353"/>
      <c r="W204" s="353"/>
      <c r="X204" s="353"/>
      <c r="Y204" s="353"/>
      <c r="Z204" s="353"/>
      <c r="AA204" s="101">
        <f t="shared" si="30"/>
        <v>5000000</v>
      </c>
      <c r="AB204" s="101">
        <f t="shared" si="31"/>
        <v>5000000</v>
      </c>
      <c r="AC204" s="353"/>
      <c r="AD204" s="353"/>
      <c r="AE204" s="109">
        <f t="shared" si="27"/>
        <v>0</v>
      </c>
      <c r="AF204" s="353"/>
      <c r="AG204" s="353"/>
      <c r="AH204" s="353"/>
      <c r="AI204" s="101">
        <v>5000000</v>
      </c>
      <c r="AJ204" s="101"/>
      <c r="AK204" s="101"/>
      <c r="AL204" s="353"/>
      <c r="AM204" s="276">
        <f t="shared" si="32"/>
        <v>0</v>
      </c>
      <c r="AN204" s="38"/>
      <c r="AO204" s="38"/>
    </row>
    <row r="205" spans="1:41" x14ac:dyDescent="0.25">
      <c r="A205" s="76" t="s">
        <v>308</v>
      </c>
      <c r="B205" s="76" t="s">
        <v>35</v>
      </c>
      <c r="C205" s="353" t="s">
        <v>468</v>
      </c>
      <c r="D205" s="71">
        <v>5</v>
      </c>
      <c r="E205" s="71">
        <v>231</v>
      </c>
      <c r="F205" s="237" t="s">
        <v>36</v>
      </c>
      <c r="G205" s="483">
        <v>1012980</v>
      </c>
      <c r="H205" s="353" t="s">
        <v>1350</v>
      </c>
      <c r="I205" s="353" t="s">
        <v>56</v>
      </c>
      <c r="J205" s="353"/>
      <c r="K205" s="109">
        <v>10000000</v>
      </c>
      <c r="L205" s="101">
        <v>0</v>
      </c>
      <c r="M205" s="101">
        <f t="shared" si="29"/>
        <v>5000000</v>
      </c>
      <c r="N205" s="353"/>
      <c r="O205" s="353"/>
      <c r="P205" s="353"/>
      <c r="Q205" s="353"/>
      <c r="R205" s="353"/>
      <c r="S205" s="353"/>
      <c r="T205" s="353"/>
      <c r="U205" s="353"/>
      <c r="V205" s="353"/>
      <c r="W205" s="353"/>
      <c r="X205" s="353"/>
      <c r="Y205" s="353"/>
      <c r="Z205" s="353"/>
      <c r="AA205" s="101">
        <f t="shared" si="30"/>
        <v>5000000</v>
      </c>
      <c r="AB205" s="101">
        <f t="shared" si="31"/>
        <v>10000000</v>
      </c>
      <c r="AC205" s="353"/>
      <c r="AD205" s="353"/>
      <c r="AE205" s="109">
        <f t="shared" si="27"/>
        <v>0</v>
      </c>
      <c r="AF205" s="353"/>
      <c r="AG205" s="353"/>
      <c r="AH205" s="353"/>
      <c r="AI205" s="101">
        <v>5000000</v>
      </c>
      <c r="AJ205" s="101">
        <v>5000000</v>
      </c>
      <c r="AK205" s="101"/>
      <c r="AL205" s="353"/>
      <c r="AM205" s="276">
        <f t="shared" si="32"/>
        <v>0</v>
      </c>
      <c r="AN205" s="38"/>
      <c r="AO205" s="38"/>
    </row>
    <row r="206" spans="1:41" x14ac:dyDescent="0.25">
      <c r="A206" s="76" t="s">
        <v>308</v>
      </c>
      <c r="B206" s="76" t="s">
        <v>35</v>
      </c>
      <c r="C206" s="353" t="s">
        <v>468</v>
      </c>
      <c r="D206" s="71">
        <v>5</v>
      </c>
      <c r="E206" s="71">
        <v>231</v>
      </c>
      <c r="F206" s="237" t="s">
        <v>36</v>
      </c>
      <c r="G206" s="483">
        <v>1012981</v>
      </c>
      <c r="H206" s="353" t="s">
        <v>1351</v>
      </c>
      <c r="I206" s="353" t="s">
        <v>56</v>
      </c>
      <c r="J206" s="353"/>
      <c r="K206" s="109">
        <v>52000000</v>
      </c>
      <c r="L206" s="101">
        <v>0</v>
      </c>
      <c r="M206" s="101">
        <f t="shared" si="29"/>
        <v>10400000</v>
      </c>
      <c r="N206" s="353"/>
      <c r="O206" s="353"/>
      <c r="P206" s="353"/>
      <c r="Q206" s="353"/>
      <c r="R206" s="353"/>
      <c r="S206" s="353"/>
      <c r="T206" s="353"/>
      <c r="U206" s="353"/>
      <c r="V206" s="353"/>
      <c r="W206" s="353"/>
      <c r="X206" s="353"/>
      <c r="Y206" s="353"/>
      <c r="Z206" s="353"/>
      <c r="AA206" s="101">
        <f t="shared" si="30"/>
        <v>10400000</v>
      </c>
      <c r="AB206" s="101">
        <f t="shared" si="31"/>
        <v>52000000</v>
      </c>
      <c r="AC206" s="353"/>
      <c r="AD206" s="353"/>
      <c r="AE206" s="109">
        <f t="shared" si="27"/>
        <v>0</v>
      </c>
      <c r="AF206" s="353"/>
      <c r="AG206" s="353"/>
      <c r="AH206" s="353"/>
      <c r="AI206" s="101">
        <v>10400000</v>
      </c>
      <c r="AJ206" s="101">
        <v>23400000</v>
      </c>
      <c r="AK206" s="101">
        <v>18200000</v>
      </c>
      <c r="AL206" s="353"/>
      <c r="AM206" s="276">
        <f t="shared" si="32"/>
        <v>0</v>
      </c>
      <c r="AN206" s="38"/>
      <c r="AO206" s="38"/>
    </row>
    <row r="207" spans="1:41" x14ac:dyDescent="0.25">
      <c r="A207" s="76" t="s">
        <v>308</v>
      </c>
      <c r="B207" s="76" t="s">
        <v>35</v>
      </c>
      <c r="C207" s="353" t="s">
        <v>468</v>
      </c>
      <c r="D207" s="71">
        <v>5</v>
      </c>
      <c r="E207" s="71">
        <v>231</v>
      </c>
      <c r="F207" s="237" t="s">
        <v>36</v>
      </c>
      <c r="G207" s="483">
        <v>1012982</v>
      </c>
      <c r="H207" s="353" t="s">
        <v>1352</v>
      </c>
      <c r="I207" s="353" t="s">
        <v>56</v>
      </c>
      <c r="J207" s="353"/>
      <c r="K207" s="109">
        <v>5000000</v>
      </c>
      <c r="L207" s="101">
        <v>0</v>
      </c>
      <c r="M207" s="101">
        <f t="shared" si="29"/>
        <v>5000000</v>
      </c>
      <c r="N207" s="353"/>
      <c r="O207" s="353"/>
      <c r="P207" s="353"/>
      <c r="Q207" s="353"/>
      <c r="R207" s="353"/>
      <c r="S207" s="353"/>
      <c r="T207" s="353"/>
      <c r="U207" s="353"/>
      <c r="V207" s="353"/>
      <c r="W207" s="353"/>
      <c r="X207" s="353"/>
      <c r="Y207" s="353"/>
      <c r="Z207" s="353"/>
      <c r="AA207" s="101">
        <f t="shared" si="30"/>
        <v>5000000</v>
      </c>
      <c r="AB207" s="101">
        <f t="shared" si="31"/>
        <v>5000000</v>
      </c>
      <c r="AC207" s="353"/>
      <c r="AD207" s="353"/>
      <c r="AE207" s="109">
        <f t="shared" si="27"/>
        <v>0</v>
      </c>
      <c r="AF207" s="353"/>
      <c r="AG207" s="353"/>
      <c r="AH207" s="353"/>
      <c r="AI207" s="101">
        <v>5000000</v>
      </c>
      <c r="AJ207" s="101"/>
      <c r="AK207" s="101">
        <v>0</v>
      </c>
      <c r="AL207" s="353"/>
      <c r="AM207" s="276">
        <f t="shared" si="32"/>
        <v>0</v>
      </c>
      <c r="AN207" s="38"/>
      <c r="AO207" s="38"/>
    </row>
    <row r="208" spans="1:41" x14ac:dyDescent="0.25">
      <c r="A208" s="76" t="s">
        <v>308</v>
      </c>
      <c r="B208" s="76" t="s">
        <v>35</v>
      </c>
      <c r="C208" s="353" t="s">
        <v>468</v>
      </c>
      <c r="D208" s="71">
        <v>5</v>
      </c>
      <c r="E208" s="71">
        <v>231</v>
      </c>
      <c r="F208" s="237" t="s">
        <v>36</v>
      </c>
      <c r="G208" s="483">
        <v>1012983</v>
      </c>
      <c r="H208" s="353" t="s">
        <v>1353</v>
      </c>
      <c r="I208" s="353" t="s">
        <v>56</v>
      </c>
      <c r="J208" s="353"/>
      <c r="K208" s="109">
        <v>20000000</v>
      </c>
      <c r="L208" s="101">
        <v>0</v>
      </c>
      <c r="M208" s="101">
        <f t="shared" si="29"/>
        <v>4000000</v>
      </c>
      <c r="N208" s="353"/>
      <c r="O208" s="353"/>
      <c r="P208" s="353"/>
      <c r="Q208" s="353"/>
      <c r="R208" s="353"/>
      <c r="S208" s="353"/>
      <c r="T208" s="353"/>
      <c r="U208" s="353"/>
      <c r="V208" s="353"/>
      <c r="W208" s="353"/>
      <c r="X208" s="353"/>
      <c r="Y208" s="353"/>
      <c r="Z208" s="353"/>
      <c r="AA208" s="101">
        <f t="shared" si="30"/>
        <v>4000000</v>
      </c>
      <c r="AB208" s="101">
        <f t="shared" si="31"/>
        <v>20000000</v>
      </c>
      <c r="AC208" s="353"/>
      <c r="AD208" s="353"/>
      <c r="AE208" s="109">
        <f t="shared" si="27"/>
        <v>0</v>
      </c>
      <c r="AF208" s="353"/>
      <c r="AG208" s="353"/>
      <c r="AH208" s="353"/>
      <c r="AI208" s="101">
        <v>4000000</v>
      </c>
      <c r="AJ208" s="101">
        <v>9000000</v>
      </c>
      <c r="AK208" s="101">
        <v>7000000</v>
      </c>
      <c r="AL208" s="353"/>
      <c r="AM208" s="276">
        <f t="shared" si="32"/>
        <v>0</v>
      </c>
      <c r="AN208" s="38"/>
      <c r="AO208" s="38"/>
    </row>
    <row r="209" spans="1:41" x14ac:dyDescent="0.25">
      <c r="A209" s="76" t="s">
        <v>308</v>
      </c>
      <c r="B209" s="76" t="s">
        <v>35</v>
      </c>
      <c r="C209" s="353" t="s">
        <v>468</v>
      </c>
      <c r="D209" s="71">
        <v>5</v>
      </c>
      <c r="E209" s="71">
        <v>231</v>
      </c>
      <c r="F209" s="237" t="s">
        <v>36</v>
      </c>
      <c r="G209" s="483">
        <v>1012985</v>
      </c>
      <c r="H209" s="353" t="s">
        <v>1354</v>
      </c>
      <c r="I209" s="353" t="s">
        <v>715</v>
      </c>
      <c r="J209" s="353"/>
      <c r="K209" s="109">
        <v>23921964</v>
      </c>
      <c r="L209" s="101">
        <v>0</v>
      </c>
      <c r="M209" s="101">
        <f t="shared" si="29"/>
        <v>4784392.8</v>
      </c>
      <c r="N209" s="353"/>
      <c r="O209" s="353"/>
      <c r="P209" s="353"/>
      <c r="Q209" s="353"/>
      <c r="R209" s="353"/>
      <c r="S209" s="353"/>
      <c r="T209" s="353"/>
      <c r="U209" s="353"/>
      <c r="V209" s="353"/>
      <c r="W209" s="353"/>
      <c r="X209" s="353"/>
      <c r="Y209" s="353"/>
      <c r="Z209" s="353"/>
      <c r="AA209" s="101">
        <f t="shared" si="30"/>
        <v>4784392.8</v>
      </c>
      <c r="AB209" s="101">
        <f t="shared" si="31"/>
        <v>23921964</v>
      </c>
      <c r="AC209" s="353"/>
      <c r="AD209" s="353"/>
      <c r="AE209" s="109">
        <f t="shared" si="27"/>
        <v>0</v>
      </c>
      <c r="AF209" s="353"/>
      <c r="AG209" s="353"/>
      <c r="AH209" s="353"/>
      <c r="AI209" s="101">
        <v>4784392.8</v>
      </c>
      <c r="AJ209" s="101">
        <v>10764883.800000001</v>
      </c>
      <c r="AK209" s="101">
        <v>8372687.3999999994</v>
      </c>
      <c r="AL209" s="353"/>
      <c r="AM209" s="276">
        <f t="shared" si="32"/>
        <v>0</v>
      </c>
      <c r="AN209" s="38"/>
      <c r="AO209" s="38"/>
    </row>
    <row r="210" spans="1:41" x14ac:dyDescent="0.25">
      <c r="A210" s="76" t="s">
        <v>308</v>
      </c>
      <c r="B210" s="76" t="s">
        <v>35</v>
      </c>
      <c r="C210" s="353" t="s">
        <v>468</v>
      </c>
      <c r="D210" s="71">
        <v>5</v>
      </c>
      <c r="E210" s="71">
        <v>230</v>
      </c>
      <c r="F210" s="237" t="s">
        <v>36</v>
      </c>
      <c r="G210" s="483">
        <v>1012984</v>
      </c>
      <c r="H210" s="353" t="s">
        <v>1354</v>
      </c>
      <c r="I210" s="353" t="s">
        <v>60</v>
      </c>
      <c r="J210" s="353"/>
      <c r="K210" s="109">
        <v>1196098.2120000001</v>
      </c>
      <c r="L210" s="101">
        <v>0</v>
      </c>
      <c r="M210" s="101">
        <f t="shared" si="29"/>
        <v>1196098.2120000001</v>
      </c>
      <c r="N210" s="353"/>
      <c r="O210" s="353"/>
      <c r="P210" s="353"/>
      <c r="Q210" s="353"/>
      <c r="R210" s="353"/>
      <c r="S210" s="353"/>
      <c r="T210" s="353"/>
      <c r="U210" s="353"/>
      <c r="V210" s="353"/>
      <c r="W210" s="353"/>
      <c r="X210" s="353"/>
      <c r="Y210" s="353"/>
      <c r="Z210" s="353"/>
      <c r="AA210" s="101">
        <f t="shared" si="30"/>
        <v>1196098.2120000001</v>
      </c>
      <c r="AB210" s="101">
        <f t="shared" si="31"/>
        <v>1196098.2120000001</v>
      </c>
      <c r="AC210" s="353"/>
      <c r="AD210" s="353"/>
      <c r="AE210" s="109">
        <f t="shared" si="27"/>
        <v>0</v>
      </c>
      <c r="AF210" s="353"/>
      <c r="AG210" s="353"/>
      <c r="AH210" s="353"/>
      <c r="AI210" s="101">
        <v>1196098.2120000001</v>
      </c>
      <c r="AJ210" s="101"/>
      <c r="AK210" s="101"/>
      <c r="AL210" s="353"/>
      <c r="AM210" s="276">
        <f t="shared" si="32"/>
        <v>0</v>
      </c>
      <c r="AN210" s="38"/>
      <c r="AO210" s="38"/>
    </row>
    <row r="211" spans="1:41" x14ac:dyDescent="0.25">
      <c r="A211" s="76" t="s">
        <v>308</v>
      </c>
      <c r="B211" s="76" t="s">
        <v>35</v>
      </c>
      <c r="C211" s="353" t="s">
        <v>468</v>
      </c>
      <c r="D211" s="71">
        <v>5</v>
      </c>
      <c r="E211" s="71">
        <v>231</v>
      </c>
      <c r="F211" s="237" t="s">
        <v>36</v>
      </c>
      <c r="G211" s="483">
        <v>1012985</v>
      </c>
      <c r="H211" s="353" t="s">
        <v>1354</v>
      </c>
      <c r="I211" s="353" t="s">
        <v>1355</v>
      </c>
      <c r="J211" s="353"/>
      <c r="K211" s="109">
        <v>598049.10600000003</v>
      </c>
      <c r="L211" s="101">
        <v>0</v>
      </c>
      <c r="M211" s="101">
        <f t="shared" si="29"/>
        <v>598049.10600000003</v>
      </c>
      <c r="N211" s="353"/>
      <c r="O211" s="353"/>
      <c r="P211" s="353"/>
      <c r="Q211" s="353"/>
      <c r="R211" s="353"/>
      <c r="S211" s="353"/>
      <c r="T211" s="353"/>
      <c r="U211" s="353"/>
      <c r="V211" s="353"/>
      <c r="W211" s="353"/>
      <c r="X211" s="353"/>
      <c r="Y211" s="353"/>
      <c r="Z211" s="353"/>
      <c r="AA211" s="101">
        <f t="shared" si="30"/>
        <v>598049.10600000003</v>
      </c>
      <c r="AB211" s="101">
        <f t="shared" si="31"/>
        <v>598049.10600000003</v>
      </c>
      <c r="AC211" s="353"/>
      <c r="AD211" s="353"/>
      <c r="AE211" s="109">
        <f t="shared" si="27"/>
        <v>0</v>
      </c>
      <c r="AF211" s="353"/>
      <c r="AG211" s="353"/>
      <c r="AH211" s="353"/>
      <c r="AI211" s="101">
        <v>598049.10600000003</v>
      </c>
      <c r="AJ211" s="101"/>
      <c r="AK211" s="101"/>
      <c r="AL211" s="353"/>
      <c r="AM211" s="276">
        <f t="shared" si="32"/>
        <v>0</v>
      </c>
      <c r="AN211" s="38"/>
      <c r="AO211" s="38"/>
    </row>
    <row r="212" spans="1:41" x14ac:dyDescent="0.25">
      <c r="A212" s="76" t="s">
        <v>308</v>
      </c>
      <c r="B212" s="76" t="s">
        <v>35</v>
      </c>
      <c r="C212" s="353" t="s">
        <v>468</v>
      </c>
      <c r="D212" s="71">
        <v>5</v>
      </c>
      <c r="E212" s="71">
        <v>231</v>
      </c>
      <c r="F212" s="237" t="s">
        <v>36</v>
      </c>
      <c r="G212" s="483">
        <v>1012985</v>
      </c>
      <c r="H212" s="353" t="s">
        <v>1354</v>
      </c>
      <c r="I212" s="353" t="s">
        <v>65</v>
      </c>
      <c r="J212" s="353"/>
      <c r="K212" s="109">
        <v>119609.82119999999</v>
      </c>
      <c r="L212" s="101">
        <v>0</v>
      </c>
      <c r="M212" s="101">
        <f t="shared" si="29"/>
        <v>119609.82119999999</v>
      </c>
      <c r="N212" s="353"/>
      <c r="O212" s="353"/>
      <c r="P212" s="353"/>
      <c r="Q212" s="353"/>
      <c r="R212" s="353"/>
      <c r="S212" s="353"/>
      <c r="T212" s="353"/>
      <c r="U212" s="353"/>
      <c r="V212" s="353"/>
      <c r="W212" s="353"/>
      <c r="X212" s="353"/>
      <c r="Y212" s="353"/>
      <c r="Z212" s="353"/>
      <c r="AA212" s="101">
        <f t="shared" si="30"/>
        <v>119609.82119999999</v>
      </c>
      <c r="AB212" s="101">
        <f t="shared" si="31"/>
        <v>119609.82119999999</v>
      </c>
      <c r="AC212" s="353"/>
      <c r="AD212" s="353"/>
      <c r="AE212" s="109">
        <f t="shared" si="27"/>
        <v>0</v>
      </c>
      <c r="AF212" s="353"/>
      <c r="AG212" s="353"/>
      <c r="AH212" s="353"/>
      <c r="AI212" s="101">
        <v>119609.82119999999</v>
      </c>
      <c r="AJ212" s="101"/>
      <c r="AK212" s="101"/>
      <c r="AL212" s="353"/>
      <c r="AM212" s="276">
        <f t="shared" si="32"/>
        <v>0</v>
      </c>
      <c r="AN212" s="38"/>
      <c r="AO212" s="38"/>
    </row>
    <row r="213" spans="1:41" x14ac:dyDescent="0.25">
      <c r="A213" s="76" t="s">
        <v>308</v>
      </c>
      <c r="B213" s="76" t="s">
        <v>35</v>
      </c>
      <c r="C213" s="353" t="s">
        <v>468</v>
      </c>
      <c r="D213" s="71">
        <v>5</v>
      </c>
      <c r="E213" s="71">
        <v>231</v>
      </c>
      <c r="F213" s="237" t="s">
        <v>36</v>
      </c>
      <c r="G213" s="483">
        <v>1012987</v>
      </c>
      <c r="H213" s="353" t="s">
        <v>1356</v>
      </c>
      <c r="I213" s="353" t="s">
        <v>715</v>
      </c>
      <c r="J213" s="353"/>
      <c r="K213" s="109">
        <v>12373143</v>
      </c>
      <c r="L213" s="101">
        <v>0</v>
      </c>
      <c r="M213" s="101">
        <f t="shared" si="29"/>
        <v>2474628.6</v>
      </c>
      <c r="N213" s="353"/>
      <c r="O213" s="353"/>
      <c r="P213" s="353"/>
      <c r="Q213" s="353"/>
      <c r="R213" s="353"/>
      <c r="S213" s="353"/>
      <c r="T213" s="353"/>
      <c r="U213" s="353"/>
      <c r="V213" s="353"/>
      <c r="W213" s="353"/>
      <c r="X213" s="353"/>
      <c r="Y213" s="353"/>
      <c r="Z213" s="353"/>
      <c r="AA213" s="101">
        <f t="shared" si="30"/>
        <v>2474628.6</v>
      </c>
      <c r="AB213" s="101">
        <f t="shared" si="31"/>
        <v>12373143</v>
      </c>
      <c r="AC213" s="353"/>
      <c r="AD213" s="353"/>
      <c r="AE213" s="109">
        <f t="shared" si="27"/>
        <v>0</v>
      </c>
      <c r="AF213" s="353"/>
      <c r="AG213" s="353"/>
      <c r="AH213" s="353"/>
      <c r="AI213" s="101">
        <v>2474628.6</v>
      </c>
      <c r="AJ213" s="101">
        <v>5567914.3500000006</v>
      </c>
      <c r="AK213" s="101">
        <v>4330600.05</v>
      </c>
      <c r="AL213" s="353"/>
      <c r="AM213" s="276">
        <f t="shared" si="32"/>
        <v>0</v>
      </c>
      <c r="AN213" s="38"/>
      <c r="AO213" s="38"/>
    </row>
    <row r="214" spans="1:41" x14ac:dyDescent="0.25">
      <c r="A214" s="76" t="s">
        <v>308</v>
      </c>
      <c r="B214" s="76" t="s">
        <v>35</v>
      </c>
      <c r="C214" s="353" t="s">
        <v>468</v>
      </c>
      <c r="D214" s="71">
        <v>5</v>
      </c>
      <c r="E214" s="71">
        <v>230</v>
      </c>
      <c r="F214" s="237" t="s">
        <v>36</v>
      </c>
      <c r="G214" s="483">
        <v>1012986</v>
      </c>
      <c r="H214" s="353" t="s">
        <v>1356</v>
      </c>
      <c r="I214" s="353" t="s">
        <v>60</v>
      </c>
      <c r="J214" s="353"/>
      <c r="K214" s="109">
        <v>618657.16884000006</v>
      </c>
      <c r="L214" s="101">
        <v>0</v>
      </c>
      <c r="M214" s="101">
        <f t="shared" si="29"/>
        <v>618657.16884000006</v>
      </c>
      <c r="N214" s="353"/>
      <c r="O214" s="353"/>
      <c r="P214" s="353"/>
      <c r="Q214" s="353"/>
      <c r="R214" s="353"/>
      <c r="S214" s="353"/>
      <c r="T214" s="353"/>
      <c r="U214" s="353"/>
      <c r="V214" s="353"/>
      <c r="W214" s="353"/>
      <c r="X214" s="353"/>
      <c r="Y214" s="353"/>
      <c r="Z214" s="353"/>
      <c r="AA214" s="101">
        <f t="shared" si="30"/>
        <v>618657.16884000006</v>
      </c>
      <c r="AB214" s="101">
        <f t="shared" si="31"/>
        <v>618657.16884000006</v>
      </c>
      <c r="AC214" s="353"/>
      <c r="AD214" s="353"/>
      <c r="AE214" s="109">
        <f t="shared" si="27"/>
        <v>0</v>
      </c>
      <c r="AF214" s="353"/>
      <c r="AG214" s="353"/>
      <c r="AH214" s="353"/>
      <c r="AI214" s="101">
        <v>618657.16884000006</v>
      </c>
      <c r="AJ214" s="101"/>
      <c r="AK214" s="101"/>
      <c r="AL214" s="353"/>
      <c r="AM214" s="276">
        <f t="shared" si="32"/>
        <v>0</v>
      </c>
      <c r="AN214" s="38"/>
      <c r="AO214" s="38"/>
    </row>
    <row r="215" spans="1:41" x14ac:dyDescent="0.25">
      <c r="A215" s="76" t="s">
        <v>308</v>
      </c>
      <c r="B215" s="76" t="s">
        <v>35</v>
      </c>
      <c r="C215" s="353" t="s">
        <v>468</v>
      </c>
      <c r="D215" s="71">
        <v>5</v>
      </c>
      <c r="E215" s="71">
        <v>231</v>
      </c>
      <c r="F215" s="237" t="s">
        <v>36</v>
      </c>
      <c r="G215" s="483">
        <v>1012987</v>
      </c>
      <c r="H215" s="353" t="s">
        <v>1356</v>
      </c>
      <c r="I215" s="353" t="s">
        <v>1357</v>
      </c>
      <c r="J215" s="353"/>
      <c r="K215" s="109">
        <v>309328.58442000003</v>
      </c>
      <c r="L215" s="101">
        <v>0</v>
      </c>
      <c r="M215" s="101">
        <f t="shared" si="29"/>
        <v>309328.58442000003</v>
      </c>
      <c r="N215" s="353"/>
      <c r="O215" s="353"/>
      <c r="P215" s="353"/>
      <c r="Q215" s="353"/>
      <c r="R215" s="353"/>
      <c r="S215" s="353"/>
      <c r="T215" s="353"/>
      <c r="U215" s="353"/>
      <c r="V215" s="353"/>
      <c r="W215" s="353"/>
      <c r="X215" s="353"/>
      <c r="Y215" s="353"/>
      <c r="Z215" s="353"/>
      <c r="AA215" s="101">
        <f t="shared" si="30"/>
        <v>309328.58442000003</v>
      </c>
      <c r="AB215" s="101">
        <f t="shared" si="31"/>
        <v>309328.58442000003</v>
      </c>
      <c r="AC215" s="353"/>
      <c r="AD215" s="353"/>
      <c r="AE215" s="109">
        <f t="shared" si="27"/>
        <v>0</v>
      </c>
      <c r="AF215" s="353"/>
      <c r="AG215" s="353"/>
      <c r="AH215" s="353"/>
      <c r="AI215" s="101">
        <v>309328.58442000003</v>
      </c>
      <c r="AJ215" s="101"/>
      <c r="AK215" s="101"/>
      <c r="AL215" s="353"/>
      <c r="AM215" s="276">
        <f t="shared" si="32"/>
        <v>0</v>
      </c>
      <c r="AN215" s="38"/>
      <c r="AO215" s="38"/>
    </row>
    <row r="216" spans="1:41" x14ac:dyDescent="0.25">
      <c r="A216" s="76" t="s">
        <v>308</v>
      </c>
      <c r="B216" s="76" t="s">
        <v>35</v>
      </c>
      <c r="C216" s="353" t="s">
        <v>468</v>
      </c>
      <c r="D216" s="71">
        <v>5</v>
      </c>
      <c r="E216" s="71">
        <v>231</v>
      </c>
      <c r="F216" s="237" t="s">
        <v>36</v>
      </c>
      <c r="G216" s="483">
        <v>1012987</v>
      </c>
      <c r="H216" s="353" t="s">
        <v>1356</v>
      </c>
      <c r="I216" s="353" t="s">
        <v>65</v>
      </c>
      <c r="J216" s="353"/>
      <c r="K216" s="109">
        <v>61865.716884000001</v>
      </c>
      <c r="L216" s="101">
        <v>0</v>
      </c>
      <c r="M216" s="101">
        <f t="shared" si="29"/>
        <v>61865.716884000001</v>
      </c>
      <c r="N216" s="353"/>
      <c r="O216" s="353"/>
      <c r="P216" s="353"/>
      <c r="Q216" s="353"/>
      <c r="R216" s="353"/>
      <c r="S216" s="353"/>
      <c r="T216" s="353"/>
      <c r="U216" s="353"/>
      <c r="V216" s="353"/>
      <c r="W216" s="353"/>
      <c r="X216" s="353"/>
      <c r="Y216" s="353"/>
      <c r="Z216" s="353"/>
      <c r="AA216" s="101">
        <f t="shared" si="30"/>
        <v>61865.716884000001</v>
      </c>
      <c r="AB216" s="101">
        <f t="shared" si="31"/>
        <v>61865.716884000001</v>
      </c>
      <c r="AC216" s="353"/>
      <c r="AD216" s="353"/>
      <c r="AE216" s="109">
        <f t="shared" si="27"/>
        <v>0</v>
      </c>
      <c r="AF216" s="353"/>
      <c r="AG216" s="353"/>
      <c r="AH216" s="353"/>
      <c r="AI216" s="101">
        <v>61865.716884000001</v>
      </c>
      <c r="AJ216" s="101"/>
      <c r="AK216" s="101"/>
      <c r="AL216" s="353"/>
      <c r="AM216" s="276">
        <f t="shared" si="32"/>
        <v>0</v>
      </c>
      <c r="AN216" s="38"/>
      <c r="AO216" s="38"/>
    </row>
    <row r="217" spans="1:41" x14ac:dyDescent="0.25">
      <c r="A217" s="76" t="s">
        <v>308</v>
      </c>
      <c r="B217" s="76" t="s">
        <v>35</v>
      </c>
      <c r="C217" s="353" t="s">
        <v>468</v>
      </c>
      <c r="D217" s="71">
        <v>5</v>
      </c>
      <c r="E217" s="71">
        <v>231</v>
      </c>
      <c r="F217" s="237" t="s">
        <v>36</v>
      </c>
      <c r="G217" s="483">
        <v>1012989</v>
      </c>
      <c r="H217" s="353" t="s">
        <v>1358</v>
      </c>
      <c r="I217" s="353" t="s">
        <v>715</v>
      </c>
      <c r="J217" s="353"/>
      <c r="K217" s="109">
        <v>24599183</v>
      </c>
      <c r="L217" s="101">
        <v>0</v>
      </c>
      <c r="M217" s="101">
        <f t="shared" si="29"/>
        <v>4919836.6000000006</v>
      </c>
      <c r="N217" s="353"/>
      <c r="O217" s="353"/>
      <c r="P217" s="353"/>
      <c r="Q217" s="353"/>
      <c r="R217" s="353"/>
      <c r="S217" s="353"/>
      <c r="T217" s="353"/>
      <c r="U217" s="353"/>
      <c r="V217" s="353"/>
      <c r="W217" s="353"/>
      <c r="X217" s="353"/>
      <c r="Y217" s="353"/>
      <c r="Z217" s="353"/>
      <c r="AA217" s="101">
        <f t="shared" si="30"/>
        <v>4919836.6000000006</v>
      </c>
      <c r="AB217" s="101">
        <f t="shared" si="31"/>
        <v>24599183</v>
      </c>
      <c r="AC217" s="353"/>
      <c r="AD217" s="353"/>
      <c r="AE217" s="109">
        <f t="shared" si="27"/>
        <v>0</v>
      </c>
      <c r="AF217" s="353"/>
      <c r="AG217" s="353"/>
      <c r="AH217" s="353"/>
      <c r="AI217" s="101">
        <v>4919836.6000000006</v>
      </c>
      <c r="AJ217" s="101">
        <v>11069632.35</v>
      </c>
      <c r="AK217" s="101">
        <v>8609714.0499999989</v>
      </c>
      <c r="AL217" s="353"/>
      <c r="AM217" s="276">
        <f t="shared" si="32"/>
        <v>0</v>
      </c>
      <c r="AN217" s="38"/>
      <c r="AO217" s="38"/>
    </row>
    <row r="218" spans="1:41" x14ac:dyDescent="0.25">
      <c r="A218" s="76" t="s">
        <v>308</v>
      </c>
      <c r="B218" s="76" t="s">
        <v>35</v>
      </c>
      <c r="C218" s="353" t="s">
        <v>468</v>
      </c>
      <c r="D218" s="71">
        <v>5</v>
      </c>
      <c r="E218" s="71">
        <v>230</v>
      </c>
      <c r="F218" s="237" t="s">
        <v>36</v>
      </c>
      <c r="G218" s="483">
        <v>1012988</v>
      </c>
      <c r="H218" s="353" t="s">
        <v>1358</v>
      </c>
      <c r="I218" s="353" t="s">
        <v>60</v>
      </c>
      <c r="J218" s="353"/>
      <c r="K218" s="109">
        <v>1229959.1736000001</v>
      </c>
      <c r="L218" s="101">
        <v>0</v>
      </c>
      <c r="M218" s="101">
        <f t="shared" si="29"/>
        <v>1229959.1736000001</v>
      </c>
      <c r="N218" s="353"/>
      <c r="O218" s="353"/>
      <c r="P218" s="353"/>
      <c r="Q218" s="353"/>
      <c r="R218" s="353"/>
      <c r="S218" s="353"/>
      <c r="T218" s="353"/>
      <c r="U218" s="353"/>
      <c r="V218" s="353"/>
      <c r="W218" s="353"/>
      <c r="X218" s="353"/>
      <c r="Y218" s="353"/>
      <c r="Z218" s="353"/>
      <c r="AA218" s="101">
        <f t="shared" si="30"/>
        <v>1229959.1736000001</v>
      </c>
      <c r="AB218" s="101">
        <f t="shared" si="31"/>
        <v>1229959.1736000001</v>
      </c>
      <c r="AC218" s="353"/>
      <c r="AD218" s="353"/>
      <c r="AE218" s="109">
        <f t="shared" si="27"/>
        <v>0</v>
      </c>
      <c r="AF218" s="353"/>
      <c r="AG218" s="353"/>
      <c r="AH218" s="353"/>
      <c r="AI218" s="101">
        <v>1229959.1736000001</v>
      </c>
      <c r="AJ218" s="101"/>
      <c r="AK218" s="101"/>
      <c r="AL218" s="353"/>
      <c r="AM218" s="276">
        <f t="shared" si="32"/>
        <v>0</v>
      </c>
      <c r="AN218" s="38"/>
      <c r="AO218" s="38"/>
    </row>
    <row r="219" spans="1:41" x14ac:dyDescent="0.25">
      <c r="A219" s="76" t="s">
        <v>308</v>
      </c>
      <c r="B219" s="76" t="s">
        <v>35</v>
      </c>
      <c r="C219" s="353" t="s">
        <v>468</v>
      </c>
      <c r="D219" s="71">
        <v>5</v>
      </c>
      <c r="E219" s="71">
        <v>231</v>
      </c>
      <c r="F219" s="237" t="s">
        <v>36</v>
      </c>
      <c r="G219" s="483">
        <v>1012989</v>
      </c>
      <c r="H219" s="353" t="s">
        <v>1358</v>
      </c>
      <c r="I219" s="353" t="s">
        <v>1357</v>
      </c>
      <c r="J219" s="353"/>
      <c r="K219" s="109">
        <v>614979.58680000005</v>
      </c>
      <c r="L219" s="101">
        <v>0</v>
      </c>
      <c r="M219" s="101">
        <f t="shared" si="29"/>
        <v>614979.58680000005</v>
      </c>
      <c r="N219" s="353"/>
      <c r="O219" s="353"/>
      <c r="P219" s="353"/>
      <c r="Q219" s="353"/>
      <c r="R219" s="353"/>
      <c r="S219" s="353"/>
      <c r="T219" s="353"/>
      <c r="U219" s="353"/>
      <c r="V219" s="353"/>
      <c r="W219" s="353"/>
      <c r="X219" s="353"/>
      <c r="Y219" s="353"/>
      <c r="Z219" s="353"/>
      <c r="AA219" s="101">
        <f t="shared" si="30"/>
        <v>614979.58680000005</v>
      </c>
      <c r="AB219" s="101">
        <f t="shared" si="31"/>
        <v>614979.58680000005</v>
      </c>
      <c r="AC219" s="353"/>
      <c r="AD219" s="353"/>
      <c r="AE219" s="109">
        <f t="shared" si="27"/>
        <v>0</v>
      </c>
      <c r="AF219" s="353"/>
      <c r="AG219" s="353"/>
      <c r="AH219" s="353"/>
      <c r="AI219" s="101">
        <v>614979.58680000005</v>
      </c>
      <c r="AJ219" s="101"/>
      <c r="AK219" s="101"/>
      <c r="AL219" s="353"/>
      <c r="AM219" s="276">
        <f t="shared" si="32"/>
        <v>0</v>
      </c>
      <c r="AN219" s="38"/>
      <c r="AO219" s="38"/>
    </row>
    <row r="220" spans="1:41" x14ac:dyDescent="0.25">
      <c r="A220" s="76" t="s">
        <v>308</v>
      </c>
      <c r="B220" s="76" t="s">
        <v>35</v>
      </c>
      <c r="C220" s="353" t="s">
        <v>468</v>
      </c>
      <c r="D220" s="71">
        <v>5</v>
      </c>
      <c r="E220" s="71">
        <v>231</v>
      </c>
      <c r="F220" s="237" t="s">
        <v>36</v>
      </c>
      <c r="G220" s="483">
        <v>1012989</v>
      </c>
      <c r="H220" s="353" t="s">
        <v>1358</v>
      </c>
      <c r="I220" s="353" t="s">
        <v>65</v>
      </c>
      <c r="J220" s="353"/>
      <c r="K220" s="109">
        <v>122995.91735999999</v>
      </c>
      <c r="L220" s="101">
        <v>0</v>
      </c>
      <c r="M220" s="101">
        <f t="shared" si="29"/>
        <v>122995.91735999999</v>
      </c>
      <c r="N220" s="353"/>
      <c r="O220" s="353"/>
      <c r="P220" s="353"/>
      <c r="Q220" s="353"/>
      <c r="R220" s="353"/>
      <c r="S220" s="353"/>
      <c r="T220" s="353"/>
      <c r="U220" s="353"/>
      <c r="V220" s="353"/>
      <c r="W220" s="353"/>
      <c r="X220" s="353"/>
      <c r="Y220" s="353"/>
      <c r="Z220" s="353"/>
      <c r="AA220" s="101">
        <f t="shared" si="30"/>
        <v>122995.91735999999</v>
      </c>
      <c r="AB220" s="101">
        <f t="shared" si="31"/>
        <v>122995.91735999999</v>
      </c>
      <c r="AC220" s="353"/>
      <c r="AD220" s="353"/>
      <c r="AE220" s="109">
        <f t="shared" si="27"/>
        <v>0</v>
      </c>
      <c r="AF220" s="353"/>
      <c r="AG220" s="353"/>
      <c r="AH220" s="353"/>
      <c r="AI220" s="101">
        <v>122995.91735999999</v>
      </c>
      <c r="AJ220" s="101"/>
      <c r="AK220" s="101"/>
      <c r="AL220" s="353"/>
      <c r="AM220" s="276">
        <f t="shared" si="32"/>
        <v>0</v>
      </c>
      <c r="AN220" s="38"/>
      <c r="AO220" s="38"/>
    </row>
    <row r="221" spans="1:41" x14ac:dyDescent="0.25">
      <c r="A221" s="76" t="s">
        <v>308</v>
      </c>
      <c r="B221" s="76" t="s">
        <v>35</v>
      </c>
      <c r="C221" s="353" t="s">
        <v>468</v>
      </c>
      <c r="D221" s="71">
        <v>5</v>
      </c>
      <c r="E221" s="71">
        <v>231</v>
      </c>
      <c r="F221" s="237" t="s">
        <v>36</v>
      </c>
      <c r="G221" s="483">
        <v>1012990</v>
      </c>
      <c r="H221" s="353" t="s">
        <v>1359</v>
      </c>
      <c r="I221" s="353" t="s">
        <v>715</v>
      </c>
      <c r="J221" s="353"/>
      <c r="K221" s="109">
        <v>30000000</v>
      </c>
      <c r="L221" s="101">
        <v>0</v>
      </c>
      <c r="M221" s="101">
        <f t="shared" si="29"/>
        <v>6000000</v>
      </c>
      <c r="N221" s="353"/>
      <c r="O221" s="353"/>
      <c r="P221" s="353"/>
      <c r="Q221" s="353"/>
      <c r="R221" s="353"/>
      <c r="S221" s="353"/>
      <c r="T221" s="353"/>
      <c r="U221" s="353"/>
      <c r="V221" s="353"/>
      <c r="W221" s="353"/>
      <c r="X221" s="353"/>
      <c r="Y221" s="353"/>
      <c r="Z221" s="353"/>
      <c r="AA221" s="101">
        <f t="shared" si="30"/>
        <v>6000000</v>
      </c>
      <c r="AB221" s="101">
        <f t="shared" si="31"/>
        <v>30000000</v>
      </c>
      <c r="AC221" s="353"/>
      <c r="AD221" s="353"/>
      <c r="AE221" s="109">
        <f t="shared" si="27"/>
        <v>0</v>
      </c>
      <c r="AF221" s="353"/>
      <c r="AG221" s="353"/>
      <c r="AH221" s="353"/>
      <c r="AI221" s="101">
        <v>6000000</v>
      </c>
      <c r="AJ221" s="101">
        <v>13500000</v>
      </c>
      <c r="AK221" s="101">
        <v>10500000</v>
      </c>
      <c r="AL221" s="353"/>
      <c r="AM221" s="276">
        <f t="shared" si="32"/>
        <v>0</v>
      </c>
      <c r="AN221" s="38"/>
      <c r="AO221" s="38"/>
    </row>
    <row r="222" spans="1:41" x14ac:dyDescent="0.25">
      <c r="A222" s="76" t="s">
        <v>308</v>
      </c>
      <c r="B222" s="76" t="s">
        <v>35</v>
      </c>
      <c r="C222" s="353" t="s">
        <v>468</v>
      </c>
      <c r="D222" s="71">
        <v>5</v>
      </c>
      <c r="E222" s="71">
        <v>231</v>
      </c>
      <c r="F222" s="237" t="s">
        <v>36</v>
      </c>
      <c r="G222" s="483">
        <v>1012990</v>
      </c>
      <c r="H222" s="353" t="s">
        <v>1359</v>
      </c>
      <c r="I222" s="353" t="s">
        <v>65</v>
      </c>
      <c r="J222" s="353"/>
      <c r="K222" s="109">
        <v>100000</v>
      </c>
      <c r="L222" s="101">
        <v>0</v>
      </c>
      <c r="M222" s="101">
        <f t="shared" si="29"/>
        <v>100000</v>
      </c>
      <c r="N222" s="353"/>
      <c r="O222" s="353"/>
      <c r="P222" s="353"/>
      <c r="Q222" s="353"/>
      <c r="R222" s="353"/>
      <c r="S222" s="353"/>
      <c r="T222" s="353"/>
      <c r="U222" s="353"/>
      <c r="V222" s="353"/>
      <c r="W222" s="353"/>
      <c r="X222" s="353"/>
      <c r="Y222" s="353"/>
      <c r="Z222" s="353"/>
      <c r="AA222" s="101">
        <f t="shared" si="30"/>
        <v>100000</v>
      </c>
      <c r="AB222" s="101">
        <f t="shared" si="31"/>
        <v>100000</v>
      </c>
      <c r="AC222" s="353"/>
      <c r="AD222" s="353"/>
      <c r="AE222" s="109">
        <f t="shared" si="27"/>
        <v>0</v>
      </c>
      <c r="AF222" s="353"/>
      <c r="AG222" s="353"/>
      <c r="AH222" s="353"/>
      <c r="AI222" s="101">
        <v>100000</v>
      </c>
      <c r="AJ222" s="101"/>
      <c r="AK222" s="101"/>
      <c r="AL222" s="353"/>
      <c r="AM222" s="276">
        <f t="shared" si="32"/>
        <v>0</v>
      </c>
      <c r="AN222" s="38"/>
      <c r="AO222" s="38"/>
    </row>
    <row r="223" spans="1:41" x14ac:dyDescent="0.25">
      <c r="A223" s="76" t="s">
        <v>308</v>
      </c>
      <c r="B223" s="76" t="s">
        <v>35</v>
      </c>
      <c r="C223" s="353" t="s">
        <v>468</v>
      </c>
      <c r="D223" s="71">
        <v>5</v>
      </c>
      <c r="E223" s="71">
        <v>231</v>
      </c>
      <c r="F223" s="237" t="s">
        <v>36</v>
      </c>
      <c r="G223" s="483">
        <v>1012990</v>
      </c>
      <c r="H223" s="353" t="s">
        <v>1359</v>
      </c>
      <c r="I223" s="353" t="s">
        <v>1357</v>
      </c>
      <c r="J223" s="353"/>
      <c r="K223" s="109">
        <v>500000</v>
      </c>
      <c r="L223" s="101">
        <v>0</v>
      </c>
      <c r="M223" s="101">
        <f t="shared" si="29"/>
        <v>500000</v>
      </c>
      <c r="N223" s="353"/>
      <c r="O223" s="353"/>
      <c r="P223" s="353"/>
      <c r="Q223" s="353"/>
      <c r="R223" s="353"/>
      <c r="S223" s="353"/>
      <c r="T223" s="353"/>
      <c r="U223" s="353"/>
      <c r="V223" s="353"/>
      <c r="W223" s="353"/>
      <c r="X223" s="353"/>
      <c r="Y223" s="353"/>
      <c r="Z223" s="353"/>
      <c r="AA223" s="101">
        <f t="shared" si="30"/>
        <v>500000</v>
      </c>
      <c r="AB223" s="101">
        <f t="shared" si="31"/>
        <v>500000</v>
      </c>
      <c r="AC223" s="353"/>
      <c r="AD223" s="353"/>
      <c r="AE223" s="109">
        <f t="shared" si="27"/>
        <v>0</v>
      </c>
      <c r="AF223" s="353"/>
      <c r="AG223" s="353"/>
      <c r="AH223" s="353"/>
      <c r="AI223" s="101">
        <v>500000</v>
      </c>
      <c r="AJ223" s="101"/>
      <c r="AK223" s="101"/>
      <c r="AL223" s="353"/>
      <c r="AM223" s="276">
        <f t="shared" si="32"/>
        <v>0</v>
      </c>
      <c r="AN223" s="38"/>
      <c r="AO223" s="38"/>
    </row>
    <row r="224" spans="1:41" x14ac:dyDescent="0.25">
      <c r="A224" s="76" t="s">
        <v>308</v>
      </c>
      <c r="B224" s="76" t="s">
        <v>35</v>
      </c>
      <c r="C224" s="353" t="s">
        <v>468</v>
      </c>
      <c r="D224" s="71">
        <v>5</v>
      </c>
      <c r="E224" s="71">
        <v>231</v>
      </c>
      <c r="F224" s="237" t="s">
        <v>36</v>
      </c>
      <c r="G224" s="483">
        <v>1012991</v>
      </c>
      <c r="H224" s="353" t="s">
        <v>1360</v>
      </c>
      <c r="I224" s="353" t="s">
        <v>715</v>
      </c>
      <c r="J224" s="353"/>
      <c r="K224" s="109">
        <v>16000000</v>
      </c>
      <c r="L224" s="101">
        <v>0</v>
      </c>
      <c r="M224" s="101">
        <f t="shared" si="29"/>
        <v>3200000</v>
      </c>
      <c r="N224" s="353"/>
      <c r="O224" s="353"/>
      <c r="P224" s="353"/>
      <c r="Q224" s="353"/>
      <c r="R224" s="353"/>
      <c r="S224" s="353"/>
      <c r="T224" s="353"/>
      <c r="U224" s="353"/>
      <c r="V224" s="353"/>
      <c r="W224" s="353"/>
      <c r="X224" s="353"/>
      <c r="Y224" s="353"/>
      <c r="Z224" s="353"/>
      <c r="AA224" s="101">
        <f t="shared" si="30"/>
        <v>3200000</v>
      </c>
      <c r="AB224" s="101">
        <f t="shared" si="31"/>
        <v>16000000</v>
      </c>
      <c r="AC224" s="353"/>
      <c r="AD224" s="353"/>
      <c r="AE224" s="109">
        <f t="shared" si="27"/>
        <v>0</v>
      </c>
      <c r="AF224" s="353"/>
      <c r="AG224" s="353"/>
      <c r="AH224" s="353"/>
      <c r="AI224" s="101">
        <v>3200000</v>
      </c>
      <c r="AJ224" s="101">
        <v>7200000</v>
      </c>
      <c r="AK224" s="101">
        <v>5600000</v>
      </c>
      <c r="AL224" s="353"/>
      <c r="AM224" s="276">
        <f t="shared" si="32"/>
        <v>0</v>
      </c>
      <c r="AN224" s="38"/>
      <c r="AO224" s="38"/>
    </row>
    <row r="225" spans="1:41" x14ac:dyDescent="0.25">
      <c r="A225" s="76" t="s">
        <v>308</v>
      </c>
      <c r="B225" s="76" t="s">
        <v>35</v>
      </c>
      <c r="C225" s="353" t="s">
        <v>468</v>
      </c>
      <c r="D225" s="71">
        <v>5</v>
      </c>
      <c r="E225" s="71">
        <v>231</v>
      </c>
      <c r="F225" s="237" t="s">
        <v>36</v>
      </c>
      <c r="G225" s="483">
        <v>1012991</v>
      </c>
      <c r="H225" s="353" t="s">
        <v>1360</v>
      </c>
      <c r="I225" s="353" t="s">
        <v>65</v>
      </c>
      <c r="J225" s="353"/>
      <c r="K225" s="109">
        <v>100000</v>
      </c>
      <c r="L225" s="101">
        <v>0</v>
      </c>
      <c r="M225" s="101">
        <f t="shared" si="29"/>
        <v>100000</v>
      </c>
      <c r="N225" s="353"/>
      <c r="O225" s="353"/>
      <c r="P225" s="353"/>
      <c r="Q225" s="353"/>
      <c r="R225" s="353"/>
      <c r="S225" s="353"/>
      <c r="T225" s="353"/>
      <c r="U225" s="353"/>
      <c r="V225" s="353"/>
      <c r="W225" s="353"/>
      <c r="X225" s="353"/>
      <c r="Y225" s="353"/>
      <c r="Z225" s="353"/>
      <c r="AA225" s="101">
        <f t="shared" si="30"/>
        <v>100000</v>
      </c>
      <c r="AB225" s="101">
        <f t="shared" si="31"/>
        <v>100000</v>
      </c>
      <c r="AC225" s="353"/>
      <c r="AD225" s="353"/>
      <c r="AE225" s="109">
        <f t="shared" si="27"/>
        <v>0</v>
      </c>
      <c r="AF225" s="353"/>
      <c r="AG225" s="353"/>
      <c r="AH225" s="353"/>
      <c r="AI225" s="101">
        <v>100000</v>
      </c>
      <c r="AJ225" s="101"/>
      <c r="AK225" s="101"/>
      <c r="AL225" s="353"/>
      <c r="AM225" s="276">
        <f t="shared" si="32"/>
        <v>0</v>
      </c>
      <c r="AN225" s="38"/>
      <c r="AO225" s="38"/>
    </row>
    <row r="226" spans="1:41" x14ac:dyDescent="0.25">
      <c r="A226" s="76" t="s">
        <v>308</v>
      </c>
      <c r="B226" s="76" t="s">
        <v>35</v>
      </c>
      <c r="C226" s="353" t="s">
        <v>468</v>
      </c>
      <c r="D226" s="71">
        <v>5</v>
      </c>
      <c r="E226" s="71">
        <v>231</v>
      </c>
      <c r="F226" s="237" t="s">
        <v>36</v>
      </c>
      <c r="G226" s="483">
        <v>1012991</v>
      </c>
      <c r="H226" s="353" t="s">
        <v>1360</v>
      </c>
      <c r="I226" s="353" t="s">
        <v>1357</v>
      </c>
      <c r="J226" s="353"/>
      <c r="K226" s="109">
        <v>200000</v>
      </c>
      <c r="L226" s="101">
        <v>0</v>
      </c>
      <c r="M226" s="101">
        <f t="shared" si="29"/>
        <v>200000</v>
      </c>
      <c r="N226" s="353"/>
      <c r="O226" s="353"/>
      <c r="P226" s="353"/>
      <c r="Q226" s="353"/>
      <c r="R226" s="353"/>
      <c r="S226" s="353"/>
      <c r="T226" s="353"/>
      <c r="U226" s="353"/>
      <c r="V226" s="353"/>
      <c r="W226" s="353"/>
      <c r="X226" s="353"/>
      <c r="Y226" s="353"/>
      <c r="Z226" s="353"/>
      <c r="AA226" s="101">
        <f t="shared" si="30"/>
        <v>200000</v>
      </c>
      <c r="AB226" s="101">
        <f t="shared" si="31"/>
        <v>200000</v>
      </c>
      <c r="AC226" s="353"/>
      <c r="AD226" s="353"/>
      <c r="AE226" s="109">
        <f t="shared" si="27"/>
        <v>0</v>
      </c>
      <c r="AF226" s="353"/>
      <c r="AG226" s="353"/>
      <c r="AH226" s="353"/>
      <c r="AI226" s="101">
        <v>200000</v>
      </c>
      <c r="AJ226" s="101"/>
      <c r="AK226" s="101"/>
      <c r="AL226" s="353"/>
      <c r="AM226" s="276">
        <f t="shared" si="32"/>
        <v>0</v>
      </c>
      <c r="AN226" s="38"/>
      <c r="AO226" s="38"/>
    </row>
    <row r="227" spans="1:41" ht="27" x14ac:dyDescent="0.25">
      <c r="A227" s="76" t="s">
        <v>34</v>
      </c>
      <c r="B227" s="76" t="s">
        <v>35</v>
      </c>
      <c r="C227" s="353" t="s">
        <v>886</v>
      </c>
      <c r="D227" s="71">
        <v>5</v>
      </c>
      <c r="E227" s="71">
        <v>231</v>
      </c>
      <c r="F227" s="237" t="s">
        <v>36</v>
      </c>
      <c r="G227" s="483">
        <v>1011672</v>
      </c>
      <c r="H227" s="353" t="s">
        <v>1602</v>
      </c>
      <c r="I227" s="353" t="s">
        <v>104</v>
      </c>
      <c r="J227" s="353"/>
      <c r="K227" s="109">
        <v>65765412</v>
      </c>
      <c r="L227" s="101">
        <v>0</v>
      </c>
      <c r="M227" s="101">
        <f t="shared" si="29"/>
        <v>0</v>
      </c>
      <c r="N227" s="353"/>
      <c r="O227" s="353"/>
      <c r="P227" s="353"/>
      <c r="Q227" s="353"/>
      <c r="R227" s="353"/>
      <c r="S227" s="353"/>
      <c r="T227" s="353"/>
      <c r="U227" s="353"/>
      <c r="V227" s="353"/>
      <c r="W227" s="353"/>
      <c r="X227" s="353"/>
      <c r="Y227" s="353"/>
      <c r="Z227" s="353"/>
      <c r="AA227" s="101">
        <f t="shared" si="30"/>
        <v>0</v>
      </c>
      <c r="AB227" s="101">
        <f t="shared" si="31"/>
        <v>65765412</v>
      </c>
      <c r="AC227" s="353"/>
      <c r="AD227" s="353"/>
      <c r="AE227" s="109">
        <f t="shared" ref="AE227:AE233" si="33">+Z227-AD227</f>
        <v>0</v>
      </c>
      <c r="AF227" s="353"/>
      <c r="AG227" s="353"/>
      <c r="AH227" s="353"/>
      <c r="AI227" s="101"/>
      <c r="AJ227" s="101">
        <v>17262191</v>
      </c>
      <c r="AK227" s="101">
        <v>48503221</v>
      </c>
      <c r="AL227" s="353"/>
      <c r="AM227" s="276">
        <f t="shared" si="32"/>
        <v>0</v>
      </c>
      <c r="AN227" s="38"/>
      <c r="AO227" s="38"/>
    </row>
    <row r="228" spans="1:41" ht="27" x14ac:dyDescent="0.25">
      <c r="A228" s="76" t="s">
        <v>34</v>
      </c>
      <c r="B228" s="76" t="s">
        <v>35</v>
      </c>
      <c r="C228" s="353" t="s">
        <v>468</v>
      </c>
      <c r="D228" s="71">
        <v>5</v>
      </c>
      <c r="E228" s="71">
        <v>231</v>
      </c>
      <c r="F228" s="237" t="s">
        <v>36</v>
      </c>
      <c r="G228" s="483">
        <v>1012992</v>
      </c>
      <c r="H228" s="353" t="s">
        <v>1231</v>
      </c>
      <c r="I228" s="353" t="s">
        <v>47</v>
      </c>
      <c r="J228" s="353"/>
      <c r="K228" s="109">
        <v>133559999.99999999</v>
      </c>
      <c r="L228" s="101">
        <v>0</v>
      </c>
      <c r="M228" s="101">
        <f t="shared" si="29"/>
        <v>26712000</v>
      </c>
      <c r="N228" s="353"/>
      <c r="O228" s="353"/>
      <c r="P228" s="353"/>
      <c r="Q228" s="353"/>
      <c r="R228" s="353"/>
      <c r="S228" s="353"/>
      <c r="T228" s="353"/>
      <c r="U228" s="353"/>
      <c r="V228" s="353"/>
      <c r="W228" s="353"/>
      <c r="X228" s="353"/>
      <c r="Y228" s="353"/>
      <c r="Z228" s="353"/>
      <c r="AA228" s="101">
        <f t="shared" si="30"/>
        <v>26712000</v>
      </c>
      <c r="AB228" s="101">
        <f t="shared" si="31"/>
        <v>133559999.99999999</v>
      </c>
      <c r="AC228" s="353"/>
      <c r="AD228" s="353"/>
      <c r="AE228" s="109">
        <f t="shared" si="33"/>
        <v>0</v>
      </c>
      <c r="AF228" s="353"/>
      <c r="AG228" s="353"/>
      <c r="AH228" s="353"/>
      <c r="AI228" s="101">
        <v>26712000</v>
      </c>
      <c r="AJ228" s="101">
        <v>60101999.999999993</v>
      </c>
      <c r="AK228" s="101">
        <v>46745999.999999993</v>
      </c>
      <c r="AL228" s="353"/>
      <c r="AM228" s="276">
        <f t="shared" si="32"/>
        <v>0</v>
      </c>
      <c r="AN228" s="38"/>
      <c r="AO228" s="38"/>
    </row>
    <row r="229" spans="1:41" ht="27" x14ac:dyDescent="0.25">
      <c r="A229" s="76" t="s">
        <v>34</v>
      </c>
      <c r="B229" s="76" t="s">
        <v>35</v>
      </c>
      <c r="C229" s="353" t="s">
        <v>468</v>
      </c>
      <c r="D229" s="71">
        <v>5</v>
      </c>
      <c r="E229" s="71">
        <v>231</v>
      </c>
      <c r="F229" s="237" t="s">
        <v>36</v>
      </c>
      <c r="G229" s="483">
        <v>1012992</v>
      </c>
      <c r="H229" s="353" t="s">
        <v>1231</v>
      </c>
      <c r="I229" s="353" t="s">
        <v>48</v>
      </c>
      <c r="J229" s="353"/>
      <c r="K229" s="109">
        <v>1561411.5999999999</v>
      </c>
      <c r="L229" s="101">
        <v>0</v>
      </c>
      <c r="M229" s="101">
        <f t="shared" si="29"/>
        <v>312282.32</v>
      </c>
      <c r="N229" s="353"/>
      <c r="O229" s="353"/>
      <c r="P229" s="353"/>
      <c r="Q229" s="353"/>
      <c r="R229" s="353"/>
      <c r="S229" s="353"/>
      <c r="T229" s="353"/>
      <c r="U229" s="353"/>
      <c r="V229" s="353"/>
      <c r="W229" s="353"/>
      <c r="X229" s="353"/>
      <c r="Y229" s="353"/>
      <c r="Z229" s="353"/>
      <c r="AA229" s="101">
        <f t="shared" si="30"/>
        <v>312282.32</v>
      </c>
      <c r="AB229" s="101">
        <f t="shared" si="31"/>
        <v>1561411.5999999999</v>
      </c>
      <c r="AC229" s="353"/>
      <c r="AD229" s="353"/>
      <c r="AE229" s="109">
        <f t="shared" si="33"/>
        <v>0</v>
      </c>
      <c r="AF229" s="353"/>
      <c r="AG229" s="353"/>
      <c r="AH229" s="353"/>
      <c r="AI229" s="101">
        <v>312282.32</v>
      </c>
      <c r="AJ229" s="101">
        <v>702635.22</v>
      </c>
      <c r="AK229" s="101">
        <v>546494.05999999994</v>
      </c>
      <c r="AL229" s="353"/>
      <c r="AM229" s="276">
        <f t="shared" si="32"/>
        <v>0</v>
      </c>
      <c r="AN229" s="38"/>
      <c r="AO229" s="38"/>
    </row>
    <row r="230" spans="1:41" ht="27" x14ac:dyDescent="0.25">
      <c r="A230" s="76" t="s">
        <v>34</v>
      </c>
      <c r="B230" s="76" t="s">
        <v>35</v>
      </c>
      <c r="C230" s="353" t="s">
        <v>468</v>
      </c>
      <c r="D230" s="71">
        <v>5</v>
      </c>
      <c r="E230" s="71">
        <v>231</v>
      </c>
      <c r="F230" s="237" t="s">
        <v>36</v>
      </c>
      <c r="G230" s="483">
        <v>1012992</v>
      </c>
      <c r="H230" s="353" t="s">
        <v>1231</v>
      </c>
      <c r="I230" s="353" t="s">
        <v>49</v>
      </c>
      <c r="J230" s="353"/>
      <c r="K230" s="109">
        <v>75906.599999999991</v>
      </c>
      <c r="L230" s="101">
        <v>0</v>
      </c>
      <c r="M230" s="101">
        <f t="shared" si="29"/>
        <v>0</v>
      </c>
      <c r="N230" s="353"/>
      <c r="O230" s="353"/>
      <c r="P230" s="353"/>
      <c r="Q230" s="353"/>
      <c r="R230" s="353"/>
      <c r="S230" s="353"/>
      <c r="T230" s="353"/>
      <c r="U230" s="353"/>
      <c r="V230" s="353"/>
      <c r="W230" s="353"/>
      <c r="X230" s="353"/>
      <c r="Y230" s="353"/>
      <c r="Z230" s="353"/>
      <c r="AA230" s="101">
        <f t="shared" si="30"/>
        <v>0</v>
      </c>
      <c r="AB230" s="101">
        <f t="shared" si="31"/>
        <v>75906.599999999991</v>
      </c>
      <c r="AC230" s="353"/>
      <c r="AD230" s="353"/>
      <c r="AE230" s="109">
        <f t="shared" si="33"/>
        <v>0</v>
      </c>
      <c r="AF230" s="353"/>
      <c r="AG230" s="353"/>
      <c r="AH230" s="353"/>
      <c r="AI230" s="101"/>
      <c r="AJ230" s="101"/>
      <c r="AK230" s="101">
        <v>75906.599999999991</v>
      </c>
      <c r="AL230" s="353"/>
      <c r="AM230" s="276">
        <f t="shared" si="32"/>
        <v>0</v>
      </c>
      <c r="AN230" s="38"/>
      <c r="AO230" s="38"/>
    </row>
    <row r="231" spans="1:41" s="38" customFormat="1" ht="40.5" x14ac:dyDescent="0.25">
      <c r="A231" s="76" t="s">
        <v>34</v>
      </c>
      <c r="B231" s="76" t="s">
        <v>35</v>
      </c>
      <c r="C231" s="353" t="s">
        <v>468</v>
      </c>
      <c r="D231" s="71">
        <v>5</v>
      </c>
      <c r="E231" s="71">
        <v>231</v>
      </c>
      <c r="F231" s="237" t="s">
        <v>36</v>
      </c>
      <c r="G231" s="483">
        <v>1012993</v>
      </c>
      <c r="H231" s="353" t="s">
        <v>1578</v>
      </c>
      <c r="I231" s="353" t="s">
        <v>47</v>
      </c>
      <c r="J231" s="353"/>
      <c r="K231" s="109">
        <v>56700000</v>
      </c>
      <c r="L231" s="109">
        <v>0</v>
      </c>
      <c r="M231" s="101">
        <f t="shared" si="29"/>
        <v>17010000</v>
      </c>
      <c r="N231" s="353"/>
      <c r="O231" s="353"/>
      <c r="P231" s="353"/>
      <c r="Q231" s="353"/>
      <c r="R231" s="353"/>
      <c r="S231" s="353"/>
      <c r="T231" s="353"/>
      <c r="U231" s="353"/>
      <c r="V231" s="353"/>
      <c r="W231" s="353"/>
      <c r="X231" s="353"/>
      <c r="Y231" s="353"/>
      <c r="Z231" s="109">
        <f>SUM(N231:Y231)</f>
        <v>0</v>
      </c>
      <c r="AA231" s="101">
        <f t="shared" si="30"/>
        <v>17010000</v>
      </c>
      <c r="AB231" s="101">
        <f t="shared" si="31"/>
        <v>56700000</v>
      </c>
      <c r="AC231" s="353"/>
      <c r="AD231" s="353"/>
      <c r="AE231" s="109">
        <f t="shared" si="33"/>
        <v>0</v>
      </c>
      <c r="AF231" s="353"/>
      <c r="AG231" s="353"/>
      <c r="AH231" s="353"/>
      <c r="AI231" s="109">
        <v>17010000</v>
      </c>
      <c r="AJ231" s="109">
        <v>19845000</v>
      </c>
      <c r="AK231" s="109">
        <v>19845000</v>
      </c>
      <c r="AL231" s="83"/>
      <c r="AM231" s="276">
        <f t="shared" si="32"/>
        <v>0</v>
      </c>
    </row>
    <row r="232" spans="1:41" s="38" customFormat="1" ht="40.5" x14ac:dyDescent="0.25">
      <c r="A232" s="76" t="s">
        <v>34</v>
      </c>
      <c r="B232" s="76" t="s">
        <v>35</v>
      </c>
      <c r="C232" s="353" t="s">
        <v>468</v>
      </c>
      <c r="D232" s="71">
        <v>5</v>
      </c>
      <c r="E232" s="71">
        <v>231</v>
      </c>
      <c r="F232" s="237" t="s">
        <v>36</v>
      </c>
      <c r="G232" s="483">
        <v>1012993</v>
      </c>
      <c r="H232" s="353" t="s">
        <v>1578</v>
      </c>
      <c r="I232" s="353" t="s">
        <v>48</v>
      </c>
      <c r="J232" s="353"/>
      <c r="K232" s="109">
        <v>705560.625</v>
      </c>
      <c r="L232" s="109">
        <v>0</v>
      </c>
      <c r="M232" s="101">
        <f t="shared" si="29"/>
        <v>282224.25</v>
      </c>
      <c r="N232" s="353"/>
      <c r="O232" s="353"/>
      <c r="P232" s="353"/>
      <c r="Q232" s="353"/>
      <c r="R232" s="353"/>
      <c r="S232" s="353"/>
      <c r="T232" s="353"/>
      <c r="U232" s="353"/>
      <c r="V232" s="353"/>
      <c r="W232" s="353"/>
      <c r="X232" s="353"/>
      <c r="Y232" s="353"/>
      <c r="Z232" s="109">
        <f>SUM(N232:Y232)</f>
        <v>0</v>
      </c>
      <c r="AA232" s="101">
        <f t="shared" si="30"/>
        <v>282224.25</v>
      </c>
      <c r="AB232" s="101">
        <f t="shared" si="31"/>
        <v>705560.625</v>
      </c>
      <c r="AC232" s="353"/>
      <c r="AD232" s="353"/>
      <c r="AE232" s="109">
        <f t="shared" si="33"/>
        <v>0</v>
      </c>
      <c r="AF232" s="353"/>
      <c r="AG232" s="353"/>
      <c r="AH232" s="353"/>
      <c r="AI232" s="109">
        <v>282224.25</v>
      </c>
      <c r="AJ232" s="109">
        <v>423336.375</v>
      </c>
      <c r="AK232" s="109">
        <v>0</v>
      </c>
      <c r="AL232" s="83"/>
      <c r="AM232" s="276">
        <f t="shared" si="32"/>
        <v>0</v>
      </c>
    </row>
    <row r="233" spans="1:41" s="38" customFormat="1" ht="40.5" x14ac:dyDescent="0.25">
      <c r="A233" s="76" t="s">
        <v>34</v>
      </c>
      <c r="B233" s="76" t="s">
        <v>35</v>
      </c>
      <c r="C233" s="353" t="s">
        <v>468</v>
      </c>
      <c r="D233" s="71">
        <v>5</v>
      </c>
      <c r="E233" s="71">
        <v>231</v>
      </c>
      <c r="F233" s="237" t="s">
        <v>36</v>
      </c>
      <c r="G233" s="483">
        <v>1012993</v>
      </c>
      <c r="H233" s="353" t="s">
        <v>1578</v>
      </c>
      <c r="I233" s="353" t="s">
        <v>49</v>
      </c>
      <c r="J233" s="353"/>
      <c r="K233" s="109">
        <v>48500</v>
      </c>
      <c r="L233" s="109">
        <v>0</v>
      </c>
      <c r="M233" s="101">
        <f t="shared" si="29"/>
        <v>0</v>
      </c>
      <c r="N233" s="353"/>
      <c r="O233" s="353"/>
      <c r="P233" s="353"/>
      <c r="Q233" s="353"/>
      <c r="R233" s="353"/>
      <c r="S233" s="353"/>
      <c r="T233" s="353"/>
      <c r="U233" s="353"/>
      <c r="V233" s="353"/>
      <c r="W233" s="353"/>
      <c r="X233" s="353"/>
      <c r="Y233" s="353"/>
      <c r="Z233" s="109">
        <f>SUM(N233:Y233)</f>
        <v>0</v>
      </c>
      <c r="AA233" s="101">
        <f t="shared" si="30"/>
        <v>0</v>
      </c>
      <c r="AB233" s="101">
        <f t="shared" si="31"/>
        <v>48500</v>
      </c>
      <c r="AC233" s="353"/>
      <c r="AD233" s="353"/>
      <c r="AE233" s="109">
        <f t="shared" si="33"/>
        <v>0</v>
      </c>
      <c r="AF233" s="353"/>
      <c r="AG233" s="353"/>
      <c r="AH233" s="353"/>
      <c r="AI233" s="109"/>
      <c r="AJ233" s="109"/>
      <c r="AK233" s="109">
        <v>48500</v>
      </c>
      <c r="AL233" s="83"/>
      <c r="AM233" s="276">
        <f t="shared" si="32"/>
        <v>0</v>
      </c>
    </row>
    <row r="234" spans="1:41" x14ac:dyDescent="0.25">
      <c r="R234" s="117"/>
      <c r="S234" s="118"/>
      <c r="V234" s="117"/>
      <c r="AB234" s="16"/>
      <c r="AC234" s="16"/>
      <c r="AD234" s="16"/>
      <c r="AG234" s="79"/>
      <c r="AH234" s="16"/>
      <c r="AI234" s="16"/>
      <c r="AJ234" s="16"/>
      <c r="AK234" s="16"/>
      <c r="AL234" s="16"/>
      <c r="AM234" s="16"/>
    </row>
  </sheetData>
  <autoFilter ref="A3:AM233"/>
  <phoneticPr fontId="12" type="noConversion"/>
  <conditionalFormatting sqref="AE4:AE233">
    <cfRule type="cellIs" dxfId="18" priority="115" operator="lessThan">
      <formula>0</formula>
    </cfRule>
  </conditionalFormatting>
  <conditionalFormatting sqref="AF4:AF188">
    <cfRule type="cellIs" dxfId="17" priority="1" operator="greaterThan">
      <formula>$Z4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workbookViewId="0">
      <pane ySplit="3" topLeftCell="A4" activePane="bottomLeft" state="frozen"/>
      <selection pane="bottomLeft" activeCell="A4" sqref="A4:IV6"/>
    </sheetView>
  </sheetViews>
  <sheetFormatPr defaultRowHeight="15" outlineLevelCol="1" x14ac:dyDescent="0.25"/>
  <cols>
    <col min="1" max="1" width="15.85546875" customWidth="1"/>
    <col min="2" max="2" width="18.140625" customWidth="1"/>
    <col min="3" max="3" width="17.42578125" customWidth="1"/>
    <col min="4" max="4" width="5.7109375" customWidth="1"/>
    <col min="5" max="5" width="5" customWidth="1"/>
    <col min="6" max="6" width="22.7109375" customWidth="1"/>
    <col min="7" max="7" width="8.140625" style="18" customWidth="1"/>
    <col min="8" max="8" width="23.85546875" customWidth="1"/>
    <col min="9" max="9" width="18.7109375" customWidth="1"/>
    <col min="10" max="10" width="9.7109375" customWidth="1"/>
    <col min="11" max="11" width="15.7109375" customWidth="1"/>
    <col min="12" max="12" width="15" customWidth="1"/>
    <col min="13" max="13" width="13.85546875" customWidth="1"/>
    <col min="14" max="25" width="15" hidden="1" customWidth="1" outlineLevel="1"/>
    <col min="26" max="26" width="15" customWidth="1" collapsed="1"/>
    <col min="27" max="29" width="15" customWidth="1"/>
    <col min="30" max="30" width="12" customWidth="1"/>
    <col min="31" max="31" width="13.28515625" customWidth="1"/>
    <col min="32" max="32" width="11.28515625" customWidth="1"/>
    <col min="33" max="33" width="20.28515625" customWidth="1"/>
    <col min="34" max="34" width="12.7109375" customWidth="1"/>
    <col min="35" max="35" width="11.28515625" customWidth="1"/>
    <col min="36" max="36" width="11.7109375" customWidth="1"/>
    <col min="37" max="37" width="10.85546875" customWidth="1"/>
    <col min="38" max="38" width="14.7109375" customWidth="1"/>
    <col min="39" max="39" width="14.28515625" customWidth="1"/>
  </cols>
  <sheetData>
    <row r="1" spans="1:256" ht="15.75" x14ac:dyDescent="0.3">
      <c r="A1" s="683" t="s">
        <v>1090</v>
      </c>
      <c r="B1" s="683"/>
      <c r="K1" s="382">
        <f t="shared" ref="K1:AH1" si="0">SUM(K4:K12)</f>
        <v>12154259</v>
      </c>
      <c r="L1" s="382">
        <f t="shared" si="0"/>
        <v>0</v>
      </c>
      <c r="M1" s="382">
        <f t="shared" si="0"/>
        <v>12154259</v>
      </c>
      <c r="N1" s="382">
        <f t="shared" si="0"/>
        <v>0</v>
      </c>
      <c r="O1" s="382">
        <f t="shared" si="0"/>
        <v>0</v>
      </c>
      <c r="P1" s="382">
        <f t="shared" si="0"/>
        <v>0</v>
      </c>
      <c r="Q1" s="382">
        <f t="shared" si="0"/>
        <v>0</v>
      </c>
      <c r="R1" s="382">
        <f t="shared" si="0"/>
        <v>0</v>
      </c>
      <c r="S1" s="382">
        <f t="shared" si="0"/>
        <v>0</v>
      </c>
      <c r="T1" s="382">
        <f t="shared" si="0"/>
        <v>0</v>
      </c>
      <c r="U1" s="382">
        <f t="shared" si="0"/>
        <v>0</v>
      </c>
      <c r="V1" s="382">
        <f t="shared" si="0"/>
        <v>0</v>
      </c>
      <c r="W1" s="382">
        <f t="shared" si="0"/>
        <v>0</v>
      </c>
      <c r="X1" s="382">
        <f t="shared" si="0"/>
        <v>0</v>
      </c>
      <c r="Y1" s="382">
        <f t="shared" si="0"/>
        <v>0</v>
      </c>
      <c r="Z1" s="382">
        <f t="shared" si="0"/>
        <v>0</v>
      </c>
      <c r="AA1" s="382">
        <f t="shared" si="0"/>
        <v>12154259</v>
      </c>
      <c r="AB1" s="382">
        <f t="shared" si="0"/>
        <v>12154259</v>
      </c>
      <c r="AC1" s="382">
        <f t="shared" si="0"/>
        <v>0</v>
      </c>
      <c r="AD1" s="382">
        <f t="shared" si="0"/>
        <v>0</v>
      </c>
      <c r="AE1" s="382">
        <f t="shared" si="0"/>
        <v>0</v>
      </c>
      <c r="AF1" s="382">
        <f t="shared" si="0"/>
        <v>0</v>
      </c>
      <c r="AG1" s="382">
        <f t="shared" si="0"/>
        <v>0</v>
      </c>
      <c r="AH1" s="382">
        <f t="shared" si="0"/>
        <v>0</v>
      </c>
      <c r="AI1" s="382">
        <f>SUM(AI4:AI12)</f>
        <v>12154259</v>
      </c>
      <c r="AJ1" s="382">
        <f>SUM(AJ4:AJ12)</f>
        <v>0</v>
      </c>
      <c r="AK1" s="382">
        <f>SUM(AK4:AK12)</f>
        <v>0</v>
      </c>
      <c r="AL1" s="382">
        <f>SUM(AL4:AL12)</f>
        <v>0</v>
      </c>
      <c r="AM1" s="382">
        <f>SUM(AM4:AM12)</f>
        <v>0</v>
      </c>
    </row>
    <row r="3" spans="1:256" ht="45.75" customHeight="1" x14ac:dyDescent="0.25">
      <c r="A3" s="37" t="s">
        <v>0</v>
      </c>
      <c r="B3" s="11" t="s">
        <v>2</v>
      </c>
      <c r="C3" s="37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37" t="s">
        <v>8</v>
      </c>
      <c r="J3" s="11" t="s">
        <v>10</v>
      </c>
      <c r="K3" s="383" t="s">
        <v>1297</v>
      </c>
      <c r="L3" s="383" t="s">
        <v>1298</v>
      </c>
      <c r="M3" s="383" t="s">
        <v>1601</v>
      </c>
      <c r="N3" s="383" t="s">
        <v>12</v>
      </c>
      <c r="O3" s="383" t="s">
        <v>13</v>
      </c>
      <c r="P3" s="383" t="s">
        <v>14</v>
      </c>
      <c r="Q3" s="383" t="s">
        <v>15</v>
      </c>
      <c r="R3" s="383" t="s">
        <v>16</v>
      </c>
      <c r="S3" s="383" t="s">
        <v>17</v>
      </c>
      <c r="T3" s="383" t="s">
        <v>18</v>
      </c>
      <c r="U3" s="383" t="s">
        <v>19</v>
      </c>
      <c r="V3" s="383" t="s">
        <v>20</v>
      </c>
      <c r="W3" s="383" t="s">
        <v>21</v>
      </c>
      <c r="X3" s="383" t="s">
        <v>22</v>
      </c>
      <c r="Y3" s="383" t="s">
        <v>23</v>
      </c>
      <c r="Z3" s="383" t="s">
        <v>1600</v>
      </c>
      <c r="AA3" s="383" t="s">
        <v>24</v>
      </c>
      <c r="AB3" s="383" t="s">
        <v>1599</v>
      </c>
      <c r="AC3" s="383" t="s">
        <v>25</v>
      </c>
      <c r="AD3" s="383" t="s">
        <v>26</v>
      </c>
      <c r="AE3" s="383" t="s">
        <v>272</v>
      </c>
      <c r="AF3" s="383" t="s">
        <v>27</v>
      </c>
      <c r="AG3" s="383" t="s">
        <v>28</v>
      </c>
      <c r="AH3" s="383" t="s">
        <v>29</v>
      </c>
      <c r="AI3" s="383" t="s">
        <v>466</v>
      </c>
      <c r="AJ3" s="383" t="s">
        <v>555</v>
      </c>
      <c r="AK3" s="383" t="s">
        <v>1299</v>
      </c>
      <c r="AL3" s="383" t="s">
        <v>294</v>
      </c>
      <c r="AM3" s="383" t="s">
        <v>31</v>
      </c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  <c r="IV3" s="38"/>
    </row>
    <row r="4" spans="1:256" s="253" customFormat="1" ht="22.5" customHeight="1" x14ac:dyDescent="0.25">
      <c r="A4" s="236" t="s">
        <v>34</v>
      </c>
      <c r="B4" s="236" t="s">
        <v>35</v>
      </c>
      <c r="C4" s="236" t="s">
        <v>421</v>
      </c>
      <c r="D4" s="237">
        <v>5</v>
      </c>
      <c r="E4" s="237">
        <v>230</v>
      </c>
      <c r="F4" s="237" t="s">
        <v>539</v>
      </c>
      <c r="G4" s="237">
        <v>1012833</v>
      </c>
      <c r="H4" s="244" t="s">
        <v>1201</v>
      </c>
      <c r="I4" s="405" t="s">
        <v>60</v>
      </c>
      <c r="J4" s="398"/>
      <c r="K4" s="406">
        <v>7800000</v>
      </c>
      <c r="L4" s="407">
        <v>0</v>
      </c>
      <c r="M4" s="401">
        <f>AI4</f>
        <v>7800000</v>
      </c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>
        <f>SUM(N4:Y4)</f>
        <v>0</v>
      </c>
      <c r="AA4" s="401">
        <f>M4-Z4</f>
        <v>7800000</v>
      </c>
      <c r="AB4" s="401">
        <f>K4-L4-Z4</f>
        <v>7800000</v>
      </c>
      <c r="AC4" s="399"/>
      <c r="AD4" s="399"/>
      <c r="AE4" s="397">
        <f>+Z4-AD4</f>
        <v>0</v>
      </c>
      <c r="AF4" s="407"/>
      <c r="AG4" s="399"/>
      <c r="AH4" s="399"/>
      <c r="AI4" s="407">
        <v>7800000</v>
      </c>
      <c r="AJ4" s="399"/>
      <c r="AK4" s="399"/>
      <c r="AL4" s="400"/>
      <c r="AM4" s="408">
        <f>K4-L4-AI4-AJ4-AK4</f>
        <v>0</v>
      </c>
    </row>
    <row r="5" spans="1:256" s="253" customFormat="1" ht="22.5" customHeight="1" x14ac:dyDescent="0.25">
      <c r="A5" s="236" t="s">
        <v>34</v>
      </c>
      <c r="B5" s="236" t="s">
        <v>35</v>
      </c>
      <c r="C5" s="236" t="s">
        <v>421</v>
      </c>
      <c r="D5" s="237">
        <v>5</v>
      </c>
      <c r="E5" s="237">
        <v>231</v>
      </c>
      <c r="F5" s="237" t="s">
        <v>539</v>
      </c>
      <c r="G5" s="237">
        <v>1012834</v>
      </c>
      <c r="H5" s="244" t="s">
        <v>1201</v>
      </c>
      <c r="I5" s="405" t="s">
        <v>48</v>
      </c>
      <c r="J5" s="398"/>
      <c r="K5" s="406">
        <v>3958153</v>
      </c>
      <c r="L5" s="407">
        <v>0</v>
      </c>
      <c r="M5" s="401">
        <f>AI5</f>
        <v>3958153</v>
      </c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  <c r="Y5" s="401"/>
      <c r="Z5" s="401">
        <f>SUM(N5:Y5)</f>
        <v>0</v>
      </c>
      <c r="AA5" s="401">
        <f>M5-Z5</f>
        <v>3958153</v>
      </c>
      <c r="AB5" s="401">
        <f t="shared" ref="AB5:AB11" si="1">K5-L5-Z5</f>
        <v>3958153</v>
      </c>
      <c r="AC5" s="399"/>
      <c r="AD5" s="399"/>
      <c r="AE5" s="397">
        <f>+Z5-AD5</f>
        <v>0</v>
      </c>
      <c r="AF5" s="407"/>
      <c r="AG5" s="399"/>
      <c r="AH5" s="399"/>
      <c r="AI5" s="407">
        <v>3958153</v>
      </c>
      <c r="AJ5" s="399"/>
      <c r="AK5" s="399"/>
      <c r="AL5" s="400"/>
      <c r="AM5" s="408">
        <f t="shared" ref="AM5:AM12" si="2">K5-L5-AI5-AJ5-AK5</f>
        <v>0</v>
      </c>
    </row>
    <row r="6" spans="1:256" s="253" customFormat="1" ht="22.5" customHeight="1" x14ac:dyDescent="0.25">
      <c r="A6" s="236" t="s">
        <v>34</v>
      </c>
      <c r="B6" s="236" t="s">
        <v>35</v>
      </c>
      <c r="C6" s="236" t="s">
        <v>421</v>
      </c>
      <c r="D6" s="237">
        <v>5</v>
      </c>
      <c r="E6" s="237">
        <v>231</v>
      </c>
      <c r="F6" s="237" t="s">
        <v>539</v>
      </c>
      <c r="G6" s="237">
        <v>1012834</v>
      </c>
      <c r="H6" s="244" t="s">
        <v>1201</v>
      </c>
      <c r="I6" s="405" t="s">
        <v>1074</v>
      </c>
      <c r="J6" s="398"/>
      <c r="K6" s="406">
        <v>396106</v>
      </c>
      <c r="L6" s="407">
        <v>0</v>
      </c>
      <c r="M6" s="401">
        <f>AI6</f>
        <v>396106</v>
      </c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>
        <f>SUM(N6:Y6)</f>
        <v>0</v>
      </c>
      <c r="AA6" s="401">
        <f>M6-Z6</f>
        <v>396106</v>
      </c>
      <c r="AB6" s="401">
        <f t="shared" si="1"/>
        <v>396106</v>
      </c>
      <c r="AC6" s="399"/>
      <c r="AD6" s="399"/>
      <c r="AE6" s="397">
        <f>+Z6-AD6</f>
        <v>0</v>
      </c>
      <c r="AF6" s="407"/>
      <c r="AG6" s="399"/>
      <c r="AH6" s="399"/>
      <c r="AI6" s="407">
        <v>396106</v>
      </c>
      <c r="AJ6" s="399"/>
      <c r="AK6" s="399"/>
      <c r="AL6" s="400"/>
      <c r="AM6" s="408">
        <f t="shared" si="2"/>
        <v>0</v>
      </c>
    </row>
    <row r="7" spans="1:256" s="253" customFormat="1" ht="26.25" customHeight="1" x14ac:dyDescent="0.25">
      <c r="A7" s="236"/>
      <c r="B7" s="236"/>
      <c r="C7" s="236"/>
      <c r="D7" s="237"/>
      <c r="E7" s="237"/>
      <c r="F7" s="249"/>
      <c r="G7" s="237"/>
      <c r="H7" s="244"/>
      <c r="I7" s="405"/>
      <c r="J7" s="398"/>
      <c r="K7" s="406"/>
      <c r="L7" s="407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401"/>
      <c r="Y7" s="401"/>
      <c r="Z7" s="401"/>
      <c r="AA7" s="401"/>
      <c r="AB7" s="401">
        <f t="shared" si="1"/>
        <v>0</v>
      </c>
      <c r="AC7" s="399"/>
      <c r="AD7" s="399"/>
      <c r="AE7" s="397"/>
      <c r="AF7" s="407"/>
      <c r="AG7" s="399"/>
      <c r="AH7" s="399"/>
      <c r="AI7" s="407"/>
      <c r="AJ7" s="399"/>
      <c r="AK7" s="399"/>
      <c r="AL7" s="400"/>
      <c r="AM7" s="408">
        <f t="shared" si="2"/>
        <v>0</v>
      </c>
    </row>
    <row r="8" spans="1:256" s="387" customFormat="1" ht="26.25" customHeight="1" x14ac:dyDescent="0.25">
      <c r="A8" s="388"/>
      <c r="B8" s="388"/>
      <c r="C8" s="388"/>
      <c r="D8" s="389"/>
      <c r="E8" s="389"/>
      <c r="F8" s="389"/>
      <c r="G8" s="389"/>
      <c r="H8" s="390"/>
      <c r="I8" s="384"/>
      <c r="J8" s="391"/>
      <c r="K8" s="392"/>
      <c r="L8" s="393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401">
        <f t="shared" si="1"/>
        <v>0</v>
      </c>
      <c r="AC8" s="394"/>
      <c r="AD8" s="394"/>
      <c r="AE8" s="396"/>
      <c r="AF8" s="393"/>
      <c r="AG8" s="394"/>
      <c r="AH8" s="394"/>
      <c r="AI8" s="393"/>
      <c r="AJ8" s="394"/>
      <c r="AK8" s="394"/>
      <c r="AL8" s="395"/>
      <c r="AM8" s="408">
        <f t="shared" si="2"/>
        <v>0</v>
      </c>
    </row>
    <row r="9" spans="1:256" s="387" customFormat="1" ht="26.25" customHeight="1" x14ac:dyDescent="0.25">
      <c r="A9" s="388"/>
      <c r="B9" s="388"/>
      <c r="C9" s="388"/>
      <c r="D9" s="389"/>
      <c r="E9" s="389"/>
      <c r="F9" s="389"/>
      <c r="G9" s="389"/>
      <c r="H9" s="390"/>
      <c r="I9" s="384"/>
      <c r="J9" s="391"/>
      <c r="K9" s="392"/>
      <c r="L9" s="393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401">
        <f t="shared" si="1"/>
        <v>0</v>
      </c>
      <c r="AC9" s="394"/>
      <c r="AD9" s="394"/>
      <c r="AE9" s="396"/>
      <c r="AF9" s="393"/>
      <c r="AG9" s="394"/>
      <c r="AH9" s="394"/>
      <c r="AI9" s="393"/>
      <c r="AJ9" s="394"/>
      <c r="AK9" s="394"/>
      <c r="AL9" s="395"/>
      <c r="AM9" s="408">
        <f t="shared" si="2"/>
        <v>0</v>
      </c>
    </row>
    <row r="10" spans="1:256" s="387" customFormat="1" ht="26.25" customHeight="1" x14ac:dyDescent="0.25">
      <c r="A10" s="388"/>
      <c r="B10" s="388"/>
      <c r="C10" s="388"/>
      <c r="D10" s="389"/>
      <c r="E10" s="389"/>
      <c r="F10" s="389"/>
      <c r="G10" s="389"/>
      <c r="H10" s="390"/>
      <c r="I10" s="384"/>
      <c r="J10" s="391"/>
      <c r="K10" s="392"/>
      <c r="L10" s="393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401">
        <f t="shared" si="1"/>
        <v>0</v>
      </c>
      <c r="AC10" s="394"/>
      <c r="AD10" s="394"/>
      <c r="AE10" s="396"/>
      <c r="AF10" s="393"/>
      <c r="AG10" s="394"/>
      <c r="AH10" s="394"/>
      <c r="AI10" s="393"/>
      <c r="AJ10" s="394"/>
      <c r="AK10" s="394"/>
      <c r="AL10" s="395"/>
      <c r="AM10" s="408">
        <f t="shared" si="2"/>
        <v>0</v>
      </c>
    </row>
    <row r="11" spans="1:256" s="387" customFormat="1" ht="26.25" customHeight="1" x14ac:dyDescent="0.25">
      <c r="A11" s="388"/>
      <c r="B11" s="388"/>
      <c r="C11" s="388"/>
      <c r="D11" s="389"/>
      <c r="E11" s="389"/>
      <c r="F11" s="389"/>
      <c r="G11" s="389"/>
      <c r="H11" s="390"/>
      <c r="I11" s="384"/>
      <c r="J11" s="391"/>
      <c r="K11" s="392"/>
      <c r="L11" s="393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  <c r="AB11" s="401">
        <f t="shared" si="1"/>
        <v>0</v>
      </c>
      <c r="AC11" s="394"/>
      <c r="AD11" s="394"/>
      <c r="AE11" s="396"/>
      <c r="AF11" s="393"/>
      <c r="AG11" s="394"/>
      <c r="AH11" s="394"/>
      <c r="AI11" s="393"/>
      <c r="AJ11" s="394"/>
      <c r="AK11" s="394"/>
      <c r="AL11" s="395"/>
      <c r="AM11" s="408">
        <f t="shared" si="2"/>
        <v>0</v>
      </c>
    </row>
    <row r="12" spans="1:256" s="387" customFormat="1" ht="26.25" customHeight="1" x14ac:dyDescent="0.25">
      <c r="A12" s="388"/>
      <c r="B12" s="388"/>
      <c r="C12" s="388"/>
      <c r="D12" s="389"/>
      <c r="E12" s="389"/>
      <c r="F12" s="389"/>
      <c r="G12" s="389"/>
      <c r="H12" s="390"/>
      <c r="I12" s="384"/>
      <c r="J12" s="391"/>
      <c r="K12" s="392"/>
      <c r="L12" s="393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  <c r="AC12" s="394"/>
      <c r="AD12" s="394"/>
      <c r="AE12" s="396"/>
      <c r="AF12" s="393"/>
      <c r="AG12" s="394"/>
      <c r="AH12" s="394"/>
      <c r="AI12" s="393"/>
      <c r="AJ12" s="394"/>
      <c r="AK12" s="394"/>
      <c r="AL12" s="395"/>
      <c r="AM12" s="408">
        <f t="shared" si="2"/>
        <v>0</v>
      </c>
    </row>
    <row r="13" spans="1:256" s="387" customFormat="1" ht="26.25" customHeight="1" x14ac:dyDescent="0.25">
      <c r="A13" s="388"/>
      <c r="B13" s="388"/>
      <c r="C13" s="388"/>
      <c r="D13" s="389"/>
      <c r="E13" s="389"/>
      <c r="F13" s="389"/>
      <c r="G13" s="389"/>
      <c r="H13" s="390"/>
      <c r="I13" s="384"/>
      <c r="J13" s="391"/>
      <c r="K13" s="392"/>
      <c r="L13" s="393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  <c r="AB13" s="385"/>
      <c r="AC13" s="394"/>
      <c r="AD13" s="394"/>
      <c r="AE13" s="396"/>
      <c r="AF13" s="393"/>
      <c r="AG13" s="394"/>
      <c r="AH13" s="394"/>
      <c r="AI13" s="393"/>
      <c r="AJ13" s="394"/>
      <c r="AK13" s="394"/>
      <c r="AL13" s="395"/>
      <c r="AM13" s="386"/>
    </row>
    <row r="14" spans="1:256" s="387" customFormat="1" ht="26.25" customHeight="1" x14ac:dyDescent="0.25">
      <c r="A14" s="388"/>
      <c r="B14" s="388"/>
      <c r="C14" s="388"/>
      <c r="D14" s="389"/>
      <c r="E14" s="389"/>
      <c r="F14" s="389"/>
      <c r="G14" s="389"/>
      <c r="H14" s="390"/>
      <c r="I14" s="384"/>
      <c r="J14" s="391"/>
      <c r="K14" s="392"/>
      <c r="L14" s="393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94"/>
      <c r="AD14" s="394"/>
      <c r="AE14" s="396"/>
      <c r="AF14" s="393"/>
      <c r="AG14" s="394"/>
      <c r="AH14" s="394"/>
      <c r="AI14" s="393"/>
      <c r="AJ14" s="394"/>
      <c r="AK14" s="394"/>
      <c r="AL14" s="395"/>
      <c r="AM14" s="386"/>
    </row>
  </sheetData>
  <mergeCells count="1">
    <mergeCell ref="A1:B1"/>
  </mergeCells>
  <conditionalFormatting sqref="AE4:AE14">
    <cfRule type="cellIs" dxfId="16" priority="2" operator="lessThan">
      <formula>0</formula>
    </cfRule>
  </conditionalFormatting>
  <conditionalFormatting sqref="AF4:AF14">
    <cfRule type="cellIs" dxfId="15" priority="1" operator="greaterThan">
      <formula>$Z4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M18"/>
  <sheetViews>
    <sheetView zoomScaleNormal="100" zoomScalePageLayoutView="95" workbookViewId="0">
      <pane ySplit="3" topLeftCell="A4" activePane="bottomLeft" state="frozen"/>
      <selection pane="bottomLeft" activeCell="A4" sqref="A4:IV18"/>
    </sheetView>
  </sheetViews>
  <sheetFormatPr defaultColWidth="8.85546875" defaultRowHeight="15" outlineLevelCol="1" x14ac:dyDescent="0.25"/>
  <cols>
    <col min="1" max="1" width="19.28515625" customWidth="1"/>
    <col min="2" max="2" width="18.140625" customWidth="1"/>
    <col min="3" max="3" width="15.85546875" customWidth="1"/>
    <col min="4" max="4" width="5" customWidth="1"/>
    <col min="5" max="5" width="8.42578125" bestFit="1" customWidth="1"/>
    <col min="6" max="6" width="8.5703125" style="18" customWidth="1"/>
    <col min="7" max="7" width="8.42578125" customWidth="1"/>
    <col min="8" max="8" width="37.5703125" customWidth="1"/>
    <col min="9" max="9" width="17.140625" customWidth="1"/>
    <col min="10" max="10" width="9.140625" customWidth="1"/>
    <col min="11" max="11" width="16.140625" style="19" customWidth="1"/>
    <col min="12" max="12" width="11.42578125" style="75" customWidth="1"/>
    <col min="13" max="13" width="12.28515625" style="75" customWidth="1"/>
    <col min="14" max="14" width="10.140625" style="75" hidden="1" customWidth="1" outlineLevel="1"/>
    <col min="15" max="16" width="13.28515625" style="75" hidden="1" customWidth="1" outlineLevel="1"/>
    <col min="17" max="17" width="11.7109375" style="75" hidden="1" customWidth="1" outlineLevel="1"/>
    <col min="18" max="18" width="13.28515625" style="75" hidden="1" customWidth="1" outlineLevel="1"/>
    <col min="19" max="19" width="12.42578125" style="75" hidden="1" customWidth="1" outlineLevel="1"/>
    <col min="20" max="20" width="11.7109375" style="75" hidden="1" customWidth="1" outlineLevel="1"/>
    <col min="21" max="21" width="10.7109375" style="75" hidden="1" customWidth="1" outlineLevel="1"/>
    <col min="22" max="22" width="11.7109375" style="75" hidden="1" customWidth="1" outlineLevel="1"/>
    <col min="23" max="23" width="12.42578125" style="75" hidden="1" customWidth="1" outlineLevel="1"/>
    <col min="24" max="24" width="11.42578125" style="75" hidden="1" customWidth="1" outlineLevel="1"/>
    <col min="25" max="25" width="12.140625" style="75" hidden="1" customWidth="1" outlineLevel="1"/>
    <col min="26" max="26" width="12" style="75" customWidth="1" collapsed="1"/>
    <col min="27" max="27" width="11.7109375" style="75" customWidth="1"/>
    <col min="28" max="28" width="11" style="75" customWidth="1"/>
    <col min="29" max="29" width="17.85546875" style="75" customWidth="1"/>
    <col min="30" max="30" width="12" style="75" customWidth="1"/>
    <col min="31" max="31" width="12.7109375" style="75" customWidth="1"/>
    <col min="32" max="32" width="11.85546875" style="75" customWidth="1"/>
    <col min="33" max="33" width="18.42578125" style="75" customWidth="1"/>
    <col min="34" max="34" width="12" style="75" customWidth="1"/>
    <col min="35" max="35" width="13.28515625" style="19" bestFit="1" customWidth="1"/>
    <col min="36" max="37" width="11.85546875" style="19" bestFit="1" customWidth="1"/>
    <col min="38" max="38" width="19.42578125" style="19" customWidth="1"/>
    <col min="39" max="39" width="13.7109375" style="19" customWidth="1"/>
  </cols>
  <sheetData>
    <row r="1" spans="1:39" ht="15.75" x14ac:dyDescent="0.3">
      <c r="A1" s="680"/>
      <c r="B1" s="680"/>
      <c r="C1" s="680"/>
      <c r="D1" s="680"/>
      <c r="E1" s="680"/>
      <c r="F1" s="680"/>
      <c r="G1" s="680"/>
      <c r="H1" s="681"/>
      <c r="I1" s="1"/>
      <c r="J1" s="2"/>
      <c r="K1" s="86">
        <f>SUM(K4:K18)</f>
        <v>25100000</v>
      </c>
      <c r="L1" s="86">
        <f t="shared" ref="L1:AM1" si="0">SUM(L4:L18)</f>
        <v>0</v>
      </c>
      <c r="M1" s="86">
        <f t="shared" si="0"/>
        <v>25100000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25100000</v>
      </c>
      <c r="AB1" s="86">
        <f t="shared" si="0"/>
        <v>25100000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0</v>
      </c>
      <c r="AI1" s="86">
        <f t="shared" si="0"/>
        <v>25100000</v>
      </c>
      <c r="AJ1" s="86">
        <f t="shared" si="0"/>
        <v>0</v>
      </c>
      <c r="AK1" s="86">
        <f t="shared" si="0"/>
        <v>0</v>
      </c>
      <c r="AL1" s="86">
        <f t="shared" si="0"/>
        <v>0</v>
      </c>
      <c r="AM1" s="86">
        <f t="shared" si="0"/>
        <v>0</v>
      </c>
    </row>
    <row r="2" spans="1:39" ht="15.75" x14ac:dyDescent="0.3">
      <c r="A2" s="4"/>
      <c r="B2" s="4"/>
      <c r="C2" s="4"/>
      <c r="D2" s="5"/>
      <c r="E2" s="5"/>
      <c r="F2" s="5"/>
      <c r="G2" s="6"/>
      <c r="H2" s="7"/>
      <c r="I2" s="6"/>
      <c r="J2" s="5"/>
      <c r="K2" s="20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8"/>
      <c r="AC2" s="87"/>
      <c r="AD2" s="88"/>
      <c r="AE2" s="87"/>
      <c r="AF2" s="87"/>
      <c r="AG2" s="87"/>
      <c r="AH2" s="104"/>
      <c r="AI2" s="20"/>
      <c r="AJ2" s="20"/>
      <c r="AK2" s="20"/>
      <c r="AL2" s="4"/>
      <c r="AM2" s="9"/>
    </row>
    <row r="3" spans="1:39" ht="55.5" customHeight="1" x14ac:dyDescent="0.25">
      <c r="A3" s="11" t="s">
        <v>0</v>
      </c>
      <c r="B3" s="11" t="s">
        <v>2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10" t="s">
        <v>30</v>
      </c>
      <c r="AM3" s="15" t="s">
        <v>31</v>
      </c>
    </row>
    <row r="4" spans="1:39" s="16" customFormat="1" ht="15" customHeight="1" x14ac:dyDescent="0.25">
      <c r="A4" s="89" t="s">
        <v>218</v>
      </c>
      <c r="B4" s="250" t="s">
        <v>39</v>
      </c>
      <c r="C4" s="89" t="s">
        <v>421</v>
      </c>
      <c r="D4" s="90">
        <v>5</v>
      </c>
      <c r="E4" s="90">
        <v>231</v>
      </c>
      <c r="F4" s="245" t="s">
        <v>36</v>
      </c>
      <c r="G4" s="307">
        <v>1012535</v>
      </c>
      <c r="H4" s="49" t="s">
        <v>888</v>
      </c>
      <c r="I4" s="96" t="s">
        <v>299</v>
      </c>
      <c r="J4" s="307"/>
      <c r="K4" s="309">
        <v>4500000</v>
      </c>
      <c r="L4" s="85">
        <v>0</v>
      </c>
      <c r="M4" s="83">
        <f>AI4</f>
        <v>4500000</v>
      </c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101">
        <f>N4+O4+P4+Q4+R4+S4+T4+U4+V4+W4+X4+Y4</f>
        <v>0</v>
      </c>
      <c r="AA4" s="109">
        <f>M4-Z4</f>
        <v>4500000</v>
      </c>
      <c r="AB4" s="85">
        <f>K4-L4-Z4</f>
        <v>4500000</v>
      </c>
      <c r="AC4" s="82"/>
      <c r="AD4" s="111"/>
      <c r="AE4" s="109">
        <f>+Z4-AD4</f>
        <v>0</v>
      </c>
      <c r="AF4" s="101"/>
      <c r="AG4" s="82"/>
      <c r="AH4" s="82"/>
      <c r="AI4" s="369">
        <v>4500000</v>
      </c>
      <c r="AJ4" s="82"/>
      <c r="AK4" s="82"/>
      <c r="AL4" s="94"/>
      <c r="AM4" s="276">
        <f>K4-L4-AI4-AJ4-AK4</f>
        <v>0</v>
      </c>
    </row>
    <row r="5" spans="1:39" s="16" customFormat="1" ht="15" customHeight="1" x14ac:dyDescent="0.25">
      <c r="A5" s="89" t="s">
        <v>218</v>
      </c>
      <c r="B5" s="250" t="s">
        <v>39</v>
      </c>
      <c r="C5" s="89" t="s">
        <v>421</v>
      </c>
      <c r="D5" s="90">
        <v>5</v>
      </c>
      <c r="E5" s="90">
        <v>230</v>
      </c>
      <c r="F5" s="245" t="s">
        <v>36</v>
      </c>
      <c r="G5" s="307">
        <v>1012536</v>
      </c>
      <c r="H5" s="49" t="s">
        <v>888</v>
      </c>
      <c r="I5" s="96" t="s">
        <v>53</v>
      </c>
      <c r="J5" s="307"/>
      <c r="K5" s="309">
        <v>300000</v>
      </c>
      <c r="L5" s="85">
        <v>0</v>
      </c>
      <c r="M5" s="83">
        <f t="shared" ref="M5:M18" si="1">AI5</f>
        <v>300000</v>
      </c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101">
        <f>N5+O5+P5+Q5+R5+S5+T5+U5+V5+W5+X5+Y5</f>
        <v>0</v>
      </c>
      <c r="AA5" s="109">
        <f t="shared" ref="AA5:AA18" si="2">M5-Z5</f>
        <v>300000</v>
      </c>
      <c r="AB5" s="85">
        <f t="shared" ref="AB5:AB18" si="3">K5-L5-Z5</f>
        <v>300000</v>
      </c>
      <c r="AC5" s="82"/>
      <c r="AD5" s="111"/>
      <c r="AE5" s="109">
        <f t="shared" ref="AE5:AE18" si="4">+Z5-AD5</f>
        <v>0</v>
      </c>
      <c r="AF5" s="101"/>
      <c r="AG5" s="82"/>
      <c r="AH5" s="82"/>
      <c r="AI5" s="369">
        <v>300000</v>
      </c>
      <c r="AJ5" s="82"/>
      <c r="AK5" s="82"/>
      <c r="AL5" s="94"/>
      <c r="AM5" s="276">
        <f t="shared" ref="AM5:AM18" si="5">K5-L5-AI5-AJ5-AK5</f>
        <v>0</v>
      </c>
    </row>
    <row r="6" spans="1:39" s="16" customFormat="1" ht="15" customHeight="1" x14ac:dyDescent="0.25">
      <c r="A6" s="89" t="s">
        <v>218</v>
      </c>
      <c r="B6" s="250" t="s">
        <v>39</v>
      </c>
      <c r="C6" s="89" t="s">
        <v>421</v>
      </c>
      <c r="D6" s="90">
        <v>5</v>
      </c>
      <c r="E6" s="90">
        <v>231</v>
      </c>
      <c r="F6" s="245" t="s">
        <v>36</v>
      </c>
      <c r="G6" s="307">
        <v>1012535</v>
      </c>
      <c r="H6" s="49" t="s">
        <v>888</v>
      </c>
      <c r="I6" s="96" t="s">
        <v>48</v>
      </c>
      <c r="J6" s="307"/>
      <c r="K6" s="309">
        <v>170000</v>
      </c>
      <c r="L6" s="85">
        <v>0</v>
      </c>
      <c r="M6" s="83">
        <f t="shared" si="1"/>
        <v>170000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101">
        <f>N6+O6+P6+Q6+R6+S6+T6+U6+V6+W6+X6+Y6</f>
        <v>0</v>
      </c>
      <c r="AA6" s="109">
        <f t="shared" si="2"/>
        <v>170000</v>
      </c>
      <c r="AB6" s="85">
        <f t="shared" si="3"/>
        <v>170000</v>
      </c>
      <c r="AC6" s="82"/>
      <c r="AD6" s="111"/>
      <c r="AE6" s="109">
        <f t="shared" si="4"/>
        <v>0</v>
      </c>
      <c r="AF6" s="101"/>
      <c r="AG6" s="82"/>
      <c r="AH6" s="82"/>
      <c r="AI6" s="369">
        <v>170000</v>
      </c>
      <c r="AJ6" s="82"/>
      <c r="AK6" s="82"/>
      <c r="AL6" s="94"/>
      <c r="AM6" s="276">
        <f t="shared" si="5"/>
        <v>0</v>
      </c>
    </row>
    <row r="7" spans="1:39" s="16" customFormat="1" ht="15" customHeight="1" x14ac:dyDescent="0.25">
      <c r="A7" s="89" t="s">
        <v>218</v>
      </c>
      <c r="B7" s="250" t="s">
        <v>39</v>
      </c>
      <c r="C7" s="89" t="s">
        <v>421</v>
      </c>
      <c r="D7" s="90">
        <v>5</v>
      </c>
      <c r="E7" s="90">
        <v>231</v>
      </c>
      <c r="F7" s="245" t="s">
        <v>36</v>
      </c>
      <c r="G7" s="307">
        <v>1012535</v>
      </c>
      <c r="H7" s="49" t="s">
        <v>888</v>
      </c>
      <c r="I7" s="96" t="s">
        <v>65</v>
      </c>
      <c r="J7" s="307"/>
      <c r="K7" s="309">
        <v>30000</v>
      </c>
      <c r="L7" s="85">
        <v>0</v>
      </c>
      <c r="M7" s="83">
        <f t="shared" si="1"/>
        <v>30000</v>
      </c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101">
        <f>N7+O7+P7+Q7+R7+S7+T7+U7+V7+W7+X7+Y7</f>
        <v>0</v>
      </c>
      <c r="AA7" s="109">
        <f t="shared" si="2"/>
        <v>30000</v>
      </c>
      <c r="AB7" s="85">
        <f t="shared" si="3"/>
        <v>30000</v>
      </c>
      <c r="AC7" s="82"/>
      <c r="AD7" s="111"/>
      <c r="AE7" s="109">
        <f t="shared" si="4"/>
        <v>0</v>
      </c>
      <c r="AF7" s="101"/>
      <c r="AG7" s="82"/>
      <c r="AH7" s="82"/>
      <c r="AI7" s="369">
        <v>30000</v>
      </c>
      <c r="AJ7" s="82"/>
      <c r="AK7" s="82"/>
      <c r="AL7" s="94"/>
      <c r="AM7" s="276">
        <f t="shared" si="5"/>
        <v>0</v>
      </c>
    </row>
    <row r="8" spans="1:39" s="16" customFormat="1" ht="15" customHeight="1" x14ac:dyDescent="0.25">
      <c r="A8" s="89" t="s">
        <v>218</v>
      </c>
      <c r="B8" s="250" t="s">
        <v>39</v>
      </c>
      <c r="C8" s="89" t="s">
        <v>421</v>
      </c>
      <c r="D8" s="90">
        <v>5</v>
      </c>
      <c r="E8" s="90">
        <v>231</v>
      </c>
      <c r="F8" s="245" t="s">
        <v>36</v>
      </c>
      <c r="G8" s="308">
        <v>1012782</v>
      </c>
      <c r="H8" s="49" t="s">
        <v>44</v>
      </c>
      <c r="I8" s="96" t="s">
        <v>44</v>
      </c>
      <c r="J8" s="307"/>
      <c r="K8" s="309">
        <v>10000000</v>
      </c>
      <c r="L8" s="85">
        <v>0</v>
      </c>
      <c r="M8" s="83">
        <f t="shared" si="1"/>
        <v>10000000</v>
      </c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101">
        <f>N8+O8+P8+Q8+R8+S8+T8+U8+V8+W8+X8+Y8</f>
        <v>0</v>
      </c>
      <c r="AA8" s="109">
        <f t="shared" si="2"/>
        <v>10000000</v>
      </c>
      <c r="AB8" s="85">
        <f t="shared" si="3"/>
        <v>10000000</v>
      </c>
      <c r="AC8" s="82"/>
      <c r="AD8" s="111"/>
      <c r="AE8" s="109">
        <f t="shared" si="4"/>
        <v>0</v>
      </c>
      <c r="AF8" s="101"/>
      <c r="AG8" s="82"/>
      <c r="AH8" s="82"/>
      <c r="AI8" s="369">
        <v>10000000</v>
      </c>
      <c r="AJ8" s="82"/>
      <c r="AK8" s="82"/>
      <c r="AL8" s="94"/>
      <c r="AM8" s="276">
        <f t="shared" si="5"/>
        <v>0</v>
      </c>
    </row>
    <row r="9" spans="1:39" x14ac:dyDescent="0.25">
      <c r="A9" s="89" t="s">
        <v>286</v>
      </c>
      <c r="B9" s="306" t="s">
        <v>35</v>
      </c>
      <c r="C9" s="89" t="s">
        <v>468</v>
      </c>
      <c r="D9" s="90">
        <v>5</v>
      </c>
      <c r="E9" s="90">
        <v>231</v>
      </c>
      <c r="F9" s="245" t="s">
        <v>36</v>
      </c>
      <c r="G9" s="482">
        <v>1012994</v>
      </c>
      <c r="H9" s="49" t="s">
        <v>1413</v>
      </c>
      <c r="I9" s="49" t="s">
        <v>41</v>
      </c>
      <c r="J9" s="49"/>
      <c r="K9" s="82">
        <v>90000</v>
      </c>
      <c r="L9" s="85">
        <v>0</v>
      </c>
      <c r="M9" s="83">
        <f t="shared" si="1"/>
        <v>90000</v>
      </c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109">
        <f t="shared" si="2"/>
        <v>90000</v>
      </c>
      <c r="AB9" s="85">
        <f t="shared" si="3"/>
        <v>90000</v>
      </c>
      <c r="AC9" s="49"/>
      <c r="AD9" s="49"/>
      <c r="AE9" s="109">
        <f t="shared" si="4"/>
        <v>0</v>
      </c>
      <c r="AF9" s="49"/>
      <c r="AG9" s="49"/>
      <c r="AH9" s="49"/>
      <c r="AI9" s="369">
        <v>90000</v>
      </c>
      <c r="AJ9" s="49"/>
      <c r="AK9" s="49"/>
      <c r="AL9" s="49"/>
      <c r="AM9" s="276">
        <f t="shared" si="5"/>
        <v>0</v>
      </c>
    </row>
    <row r="10" spans="1:39" x14ac:dyDescent="0.25">
      <c r="A10" s="89" t="s">
        <v>286</v>
      </c>
      <c r="B10" s="306" t="s">
        <v>35</v>
      </c>
      <c r="C10" s="89" t="s">
        <v>468</v>
      </c>
      <c r="D10" s="90">
        <v>5</v>
      </c>
      <c r="E10" s="90">
        <v>231</v>
      </c>
      <c r="F10" s="245" t="s">
        <v>36</v>
      </c>
      <c r="G10" s="482">
        <v>1012995</v>
      </c>
      <c r="H10" s="49" t="s">
        <v>1414</v>
      </c>
      <c r="I10" s="49" t="s">
        <v>41</v>
      </c>
      <c r="J10" s="49"/>
      <c r="K10" s="82">
        <v>10000</v>
      </c>
      <c r="L10" s="85"/>
      <c r="M10" s="83">
        <f t="shared" si="1"/>
        <v>10000</v>
      </c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109">
        <f t="shared" si="2"/>
        <v>10000</v>
      </c>
      <c r="AB10" s="85">
        <f t="shared" si="3"/>
        <v>10000</v>
      </c>
      <c r="AC10" s="49"/>
      <c r="AD10" s="49"/>
      <c r="AE10" s="109">
        <f t="shared" si="4"/>
        <v>0</v>
      </c>
      <c r="AF10" s="49"/>
      <c r="AG10" s="49"/>
      <c r="AH10" s="49"/>
      <c r="AI10" s="369">
        <v>10000</v>
      </c>
      <c r="AJ10" s="49"/>
      <c r="AK10" s="49"/>
      <c r="AL10" s="49"/>
      <c r="AM10" s="276">
        <f t="shared" si="5"/>
        <v>0</v>
      </c>
    </row>
    <row r="11" spans="1:39" x14ac:dyDescent="0.25">
      <c r="A11" s="89" t="s">
        <v>218</v>
      </c>
      <c r="B11" s="306" t="s">
        <v>35</v>
      </c>
      <c r="C11" s="89" t="s">
        <v>468</v>
      </c>
      <c r="D11" s="90">
        <v>5</v>
      </c>
      <c r="E11" s="90">
        <v>231</v>
      </c>
      <c r="F11" s="245" t="s">
        <v>36</v>
      </c>
      <c r="G11" s="482">
        <v>1012996</v>
      </c>
      <c r="H11" s="49" t="s">
        <v>1361</v>
      </c>
      <c r="I11" s="49" t="s">
        <v>299</v>
      </c>
      <c r="J11" s="308"/>
      <c r="K11" s="369">
        <v>2800000</v>
      </c>
      <c r="L11" s="85">
        <v>0</v>
      </c>
      <c r="M11" s="83">
        <f t="shared" si="1"/>
        <v>2800000</v>
      </c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  <c r="AA11" s="109">
        <f t="shared" si="2"/>
        <v>2800000</v>
      </c>
      <c r="AB11" s="85">
        <f t="shared" si="3"/>
        <v>2800000</v>
      </c>
      <c r="AC11" s="308"/>
      <c r="AD11" s="308"/>
      <c r="AE11" s="109">
        <f t="shared" si="4"/>
        <v>0</v>
      </c>
      <c r="AF11" s="308"/>
      <c r="AG11" s="308"/>
      <c r="AH11" s="369"/>
      <c r="AI11" s="369">
        <v>2800000</v>
      </c>
      <c r="AJ11" s="308"/>
      <c r="AK11" s="308"/>
      <c r="AL11" s="308"/>
      <c r="AM11" s="276">
        <f t="shared" si="5"/>
        <v>0</v>
      </c>
    </row>
    <row r="12" spans="1:39" x14ac:dyDescent="0.25">
      <c r="A12" s="89" t="s">
        <v>218</v>
      </c>
      <c r="B12" s="306" t="s">
        <v>35</v>
      </c>
      <c r="C12" s="89" t="s">
        <v>468</v>
      </c>
      <c r="D12" s="90">
        <v>5</v>
      </c>
      <c r="E12" s="90">
        <v>230</v>
      </c>
      <c r="F12" s="245" t="s">
        <v>36</v>
      </c>
      <c r="G12" s="482">
        <v>1012997</v>
      </c>
      <c r="H12" s="49" t="s">
        <v>1361</v>
      </c>
      <c r="I12" s="49" t="s">
        <v>53</v>
      </c>
      <c r="J12" s="308"/>
      <c r="K12" s="369">
        <v>110000</v>
      </c>
      <c r="L12" s="85">
        <v>0</v>
      </c>
      <c r="M12" s="83">
        <f t="shared" si="1"/>
        <v>110000</v>
      </c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109">
        <f t="shared" si="2"/>
        <v>110000</v>
      </c>
      <c r="AB12" s="85">
        <f t="shared" si="3"/>
        <v>110000</v>
      </c>
      <c r="AC12" s="308"/>
      <c r="AD12" s="308"/>
      <c r="AE12" s="109">
        <f t="shared" si="4"/>
        <v>0</v>
      </c>
      <c r="AF12" s="308"/>
      <c r="AG12" s="308"/>
      <c r="AH12" s="369"/>
      <c r="AI12" s="369">
        <v>110000</v>
      </c>
      <c r="AJ12" s="308"/>
      <c r="AK12" s="308"/>
      <c r="AL12" s="308"/>
      <c r="AM12" s="276">
        <f t="shared" si="5"/>
        <v>0</v>
      </c>
    </row>
    <row r="13" spans="1:39" ht="27" x14ac:dyDescent="0.25">
      <c r="A13" s="89" t="s">
        <v>218</v>
      </c>
      <c r="B13" s="306" t="s">
        <v>35</v>
      </c>
      <c r="C13" s="89" t="s">
        <v>468</v>
      </c>
      <c r="D13" s="90">
        <v>5</v>
      </c>
      <c r="E13" s="90">
        <v>231</v>
      </c>
      <c r="F13" s="245" t="s">
        <v>36</v>
      </c>
      <c r="G13" s="482">
        <v>1012996</v>
      </c>
      <c r="H13" s="49" t="s">
        <v>1361</v>
      </c>
      <c r="I13" s="49" t="s">
        <v>48</v>
      </c>
      <c r="J13" s="308"/>
      <c r="K13" s="369">
        <v>60000</v>
      </c>
      <c r="L13" s="85">
        <v>0</v>
      </c>
      <c r="M13" s="83">
        <f t="shared" si="1"/>
        <v>60000</v>
      </c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109">
        <f t="shared" si="2"/>
        <v>60000</v>
      </c>
      <c r="AB13" s="85">
        <f t="shared" si="3"/>
        <v>60000</v>
      </c>
      <c r="AC13" s="308"/>
      <c r="AD13" s="308"/>
      <c r="AE13" s="109">
        <f t="shared" si="4"/>
        <v>0</v>
      </c>
      <c r="AF13" s="308"/>
      <c r="AG13" s="308"/>
      <c r="AH13" s="369"/>
      <c r="AI13" s="369">
        <v>60000</v>
      </c>
      <c r="AJ13" s="308"/>
      <c r="AK13" s="308"/>
      <c r="AL13" s="308"/>
      <c r="AM13" s="276">
        <f t="shared" si="5"/>
        <v>0</v>
      </c>
    </row>
    <row r="14" spans="1:39" x14ac:dyDescent="0.25">
      <c r="A14" s="89" t="s">
        <v>218</v>
      </c>
      <c r="B14" s="306" t="s">
        <v>35</v>
      </c>
      <c r="C14" s="89" t="s">
        <v>468</v>
      </c>
      <c r="D14" s="90">
        <v>5</v>
      </c>
      <c r="E14" s="90">
        <v>231</v>
      </c>
      <c r="F14" s="245" t="s">
        <v>36</v>
      </c>
      <c r="G14" s="482">
        <v>1012996</v>
      </c>
      <c r="H14" s="49" t="s">
        <v>1361</v>
      </c>
      <c r="I14" s="49" t="s">
        <v>65</v>
      </c>
      <c r="J14" s="308"/>
      <c r="K14" s="369">
        <v>30000</v>
      </c>
      <c r="L14" s="85">
        <v>0</v>
      </c>
      <c r="M14" s="83">
        <f t="shared" si="1"/>
        <v>30000</v>
      </c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8"/>
      <c r="Y14" s="308"/>
      <c r="Z14" s="308"/>
      <c r="AA14" s="109">
        <f t="shared" si="2"/>
        <v>30000</v>
      </c>
      <c r="AB14" s="85">
        <f t="shared" si="3"/>
        <v>30000</v>
      </c>
      <c r="AC14" s="308"/>
      <c r="AD14" s="308"/>
      <c r="AE14" s="109">
        <f t="shared" si="4"/>
        <v>0</v>
      </c>
      <c r="AF14" s="308"/>
      <c r="AG14" s="308"/>
      <c r="AH14" s="369"/>
      <c r="AI14" s="369">
        <v>30000</v>
      </c>
      <c r="AJ14" s="308"/>
      <c r="AK14" s="308"/>
      <c r="AL14" s="308"/>
      <c r="AM14" s="276">
        <f t="shared" si="5"/>
        <v>0</v>
      </c>
    </row>
    <row r="15" spans="1:39" ht="27" x14ac:dyDescent="0.25">
      <c r="A15" s="89" t="s">
        <v>218</v>
      </c>
      <c r="B15" s="306" t="s">
        <v>35</v>
      </c>
      <c r="C15" s="89" t="s">
        <v>468</v>
      </c>
      <c r="D15" s="90">
        <v>5</v>
      </c>
      <c r="E15" s="90">
        <v>231</v>
      </c>
      <c r="F15" s="245" t="s">
        <v>36</v>
      </c>
      <c r="G15" s="482">
        <v>1012998</v>
      </c>
      <c r="H15" s="49" t="s">
        <v>1362</v>
      </c>
      <c r="I15" s="49" t="s">
        <v>299</v>
      </c>
      <c r="J15" s="308"/>
      <c r="K15" s="369">
        <v>6620000</v>
      </c>
      <c r="L15" s="85">
        <v>0</v>
      </c>
      <c r="M15" s="83">
        <f t="shared" si="1"/>
        <v>6620000</v>
      </c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109">
        <f t="shared" si="2"/>
        <v>6620000</v>
      </c>
      <c r="AB15" s="85">
        <f t="shared" si="3"/>
        <v>6620000</v>
      </c>
      <c r="AC15" s="308"/>
      <c r="AD15" s="308"/>
      <c r="AE15" s="109">
        <f t="shared" si="4"/>
        <v>0</v>
      </c>
      <c r="AF15" s="308"/>
      <c r="AG15" s="308"/>
      <c r="AH15" s="369"/>
      <c r="AI15" s="369">
        <v>6620000</v>
      </c>
      <c r="AJ15" s="308"/>
      <c r="AK15" s="308"/>
      <c r="AL15" s="308"/>
      <c r="AM15" s="276">
        <f t="shared" si="5"/>
        <v>0</v>
      </c>
    </row>
    <row r="16" spans="1:39" ht="27" x14ac:dyDescent="0.25">
      <c r="A16" s="89" t="s">
        <v>218</v>
      </c>
      <c r="B16" s="306" t="s">
        <v>35</v>
      </c>
      <c r="C16" s="89" t="s">
        <v>468</v>
      </c>
      <c r="D16" s="90">
        <v>5</v>
      </c>
      <c r="E16" s="90">
        <v>230</v>
      </c>
      <c r="F16" s="245" t="s">
        <v>36</v>
      </c>
      <c r="G16" s="482">
        <v>1012999</v>
      </c>
      <c r="H16" s="49" t="s">
        <v>1362</v>
      </c>
      <c r="I16" s="49" t="s">
        <v>53</v>
      </c>
      <c r="J16" s="308"/>
      <c r="K16" s="369">
        <v>200000</v>
      </c>
      <c r="L16" s="85">
        <v>0</v>
      </c>
      <c r="M16" s="83">
        <f t="shared" si="1"/>
        <v>200000</v>
      </c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109">
        <f t="shared" si="2"/>
        <v>200000</v>
      </c>
      <c r="AB16" s="85">
        <f t="shared" si="3"/>
        <v>200000</v>
      </c>
      <c r="AC16" s="308"/>
      <c r="AD16" s="308"/>
      <c r="AE16" s="109">
        <f t="shared" si="4"/>
        <v>0</v>
      </c>
      <c r="AF16" s="308"/>
      <c r="AG16" s="308"/>
      <c r="AH16" s="369"/>
      <c r="AI16" s="369">
        <v>200000</v>
      </c>
      <c r="AJ16" s="308"/>
      <c r="AK16" s="308"/>
      <c r="AL16" s="308"/>
      <c r="AM16" s="276">
        <f t="shared" si="5"/>
        <v>0</v>
      </c>
    </row>
    <row r="17" spans="1:39" ht="27" x14ac:dyDescent="0.25">
      <c r="A17" s="89" t="s">
        <v>218</v>
      </c>
      <c r="B17" s="306" t="s">
        <v>35</v>
      </c>
      <c r="C17" s="89" t="s">
        <v>468</v>
      </c>
      <c r="D17" s="90">
        <v>5</v>
      </c>
      <c r="E17" s="90">
        <v>231</v>
      </c>
      <c r="F17" s="245" t="s">
        <v>36</v>
      </c>
      <c r="G17" s="482">
        <v>1012998</v>
      </c>
      <c r="H17" s="49" t="s">
        <v>1362</v>
      </c>
      <c r="I17" s="49" t="s">
        <v>48</v>
      </c>
      <c r="J17" s="308"/>
      <c r="K17" s="369">
        <v>150000</v>
      </c>
      <c r="L17" s="85">
        <v>0</v>
      </c>
      <c r="M17" s="83">
        <f t="shared" si="1"/>
        <v>150000</v>
      </c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109">
        <f t="shared" si="2"/>
        <v>150000</v>
      </c>
      <c r="AB17" s="85">
        <f t="shared" si="3"/>
        <v>150000</v>
      </c>
      <c r="AC17" s="308"/>
      <c r="AD17" s="308"/>
      <c r="AE17" s="109">
        <f t="shared" si="4"/>
        <v>0</v>
      </c>
      <c r="AF17" s="308"/>
      <c r="AG17" s="308"/>
      <c r="AH17" s="369"/>
      <c r="AI17" s="369">
        <v>150000</v>
      </c>
      <c r="AJ17" s="308"/>
      <c r="AK17" s="308"/>
      <c r="AL17" s="308"/>
      <c r="AM17" s="276">
        <f t="shared" si="5"/>
        <v>0</v>
      </c>
    </row>
    <row r="18" spans="1:39" ht="27" x14ac:dyDescent="0.25">
      <c r="A18" s="89" t="s">
        <v>218</v>
      </c>
      <c r="B18" s="306" t="s">
        <v>35</v>
      </c>
      <c r="C18" s="89" t="s">
        <v>468</v>
      </c>
      <c r="D18" s="90">
        <v>5</v>
      </c>
      <c r="E18" s="90">
        <v>231</v>
      </c>
      <c r="F18" s="245" t="s">
        <v>36</v>
      </c>
      <c r="G18" s="482">
        <v>1012998</v>
      </c>
      <c r="H18" s="49" t="s">
        <v>1362</v>
      </c>
      <c r="I18" s="49" t="s">
        <v>65</v>
      </c>
      <c r="J18" s="308"/>
      <c r="K18" s="369">
        <v>30000</v>
      </c>
      <c r="L18" s="85">
        <v>0</v>
      </c>
      <c r="M18" s="83">
        <f t="shared" si="1"/>
        <v>30000</v>
      </c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109">
        <f t="shared" si="2"/>
        <v>30000</v>
      </c>
      <c r="AB18" s="85">
        <f t="shared" si="3"/>
        <v>30000</v>
      </c>
      <c r="AC18" s="308"/>
      <c r="AD18" s="308"/>
      <c r="AE18" s="109">
        <f t="shared" si="4"/>
        <v>0</v>
      </c>
      <c r="AF18" s="308"/>
      <c r="AG18" s="308"/>
      <c r="AH18" s="369"/>
      <c r="AI18" s="369">
        <v>30000</v>
      </c>
      <c r="AJ18" s="308"/>
      <c r="AK18" s="308"/>
      <c r="AL18" s="308"/>
      <c r="AM18" s="276">
        <f t="shared" si="5"/>
        <v>0</v>
      </c>
    </row>
  </sheetData>
  <autoFilter ref="A3:AM18"/>
  <mergeCells count="1">
    <mergeCell ref="A1:H1"/>
  </mergeCells>
  <conditionalFormatting sqref="AE4:AE18">
    <cfRule type="cellIs" dxfId="14" priority="27" operator="lessThan">
      <formula>0</formula>
    </cfRule>
  </conditionalFormatting>
  <conditionalFormatting sqref="AF4:AF8">
    <cfRule type="cellIs" dxfId="13" priority="1" operator="greaterThan">
      <formula>$Z4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D40"/>
  <sheetViews>
    <sheetView zoomScale="86" zoomScaleNormal="86" workbookViewId="0">
      <pane ySplit="3" topLeftCell="A18" activePane="bottomLeft" state="frozen"/>
      <selection pane="bottomLeft" activeCell="A4" sqref="A4:IV40"/>
    </sheetView>
  </sheetViews>
  <sheetFormatPr defaultColWidth="8.85546875" defaultRowHeight="16.5" outlineLevelCol="1" x14ac:dyDescent="0.3"/>
  <cols>
    <col min="1" max="1" width="17.42578125" style="195" customWidth="1"/>
    <col min="2" max="2" width="18.140625" style="195" customWidth="1"/>
    <col min="3" max="3" width="14.7109375" style="195" customWidth="1"/>
    <col min="4" max="4" width="6.5703125" style="195" customWidth="1"/>
    <col min="5" max="5" width="9.85546875" style="195" customWidth="1"/>
    <col min="6" max="6" width="22.42578125" style="195" customWidth="1"/>
    <col min="7" max="7" width="14.28515625" style="195" bestFit="1" customWidth="1"/>
    <col min="8" max="8" width="38" style="195" customWidth="1"/>
    <col min="9" max="9" width="17.85546875" style="195" customWidth="1"/>
    <col min="10" max="10" width="10.7109375" style="195" customWidth="1"/>
    <col min="11" max="11" width="18.28515625" style="196" customWidth="1"/>
    <col min="12" max="12" width="15.85546875" style="196" customWidth="1"/>
    <col min="13" max="13" width="15.7109375" style="196" customWidth="1"/>
    <col min="14" max="14" width="10.140625" style="196" hidden="1" customWidth="1" outlineLevel="1"/>
    <col min="15" max="15" width="16.5703125" style="196" hidden="1" customWidth="1" outlineLevel="1"/>
    <col min="16" max="16" width="10" style="196" hidden="1" customWidth="1" outlineLevel="1"/>
    <col min="17" max="17" width="9.42578125" style="196" hidden="1" customWidth="1" outlineLevel="1"/>
    <col min="18" max="18" width="11.140625" style="196" hidden="1" customWidth="1" outlineLevel="1"/>
    <col min="19" max="19" width="12.42578125" style="196" hidden="1" customWidth="1" outlineLevel="1"/>
    <col min="20" max="20" width="11.28515625" style="196" hidden="1" customWidth="1" outlineLevel="1"/>
    <col min="21" max="21" width="11.85546875" style="196" hidden="1" customWidth="1" outlineLevel="1"/>
    <col min="22" max="22" width="11.7109375" style="196" hidden="1" customWidth="1" outlineLevel="1"/>
    <col min="23" max="23" width="12" style="196" hidden="1" customWidth="1" outlineLevel="1"/>
    <col min="24" max="24" width="12.28515625" style="196" hidden="1" customWidth="1" outlineLevel="1"/>
    <col min="25" max="25" width="9.42578125" style="196" hidden="1" customWidth="1" outlineLevel="1"/>
    <col min="26" max="26" width="13.5703125" style="196" customWidth="1" collapsed="1"/>
    <col min="27" max="27" width="16.28515625" style="196" customWidth="1"/>
    <col min="28" max="28" width="15.85546875" style="196" customWidth="1"/>
    <col min="29" max="29" width="16.28515625" style="196" customWidth="1"/>
    <col min="30" max="31" width="15.42578125" style="196" customWidth="1"/>
    <col min="32" max="32" width="14.5703125" style="196" customWidth="1"/>
    <col min="33" max="33" width="22.42578125" style="196" customWidth="1"/>
    <col min="34" max="34" width="15" style="196" customWidth="1"/>
    <col min="35" max="35" width="14.5703125" style="196" customWidth="1"/>
    <col min="36" max="36" width="16.42578125" style="196" customWidth="1"/>
    <col min="37" max="37" width="15" style="196" customWidth="1"/>
    <col min="38" max="38" width="22.5703125" style="23" customWidth="1"/>
    <col min="39" max="39" width="14.5703125" style="23" customWidth="1"/>
    <col min="40" max="16384" width="8.85546875" style="23"/>
  </cols>
  <sheetData>
    <row r="1" spans="1:82" s="195" customFormat="1" x14ac:dyDescent="0.3">
      <c r="A1" s="680"/>
      <c r="B1" s="680"/>
      <c r="C1" s="680"/>
      <c r="D1" s="680"/>
      <c r="E1" s="680"/>
      <c r="F1" s="680"/>
      <c r="G1" s="680"/>
      <c r="H1" s="681"/>
      <c r="I1" s="1"/>
      <c r="J1" s="2"/>
      <c r="K1" s="86">
        <f t="shared" ref="K1:AH1" si="0">SUM(K4:K40)</f>
        <v>447869500</v>
      </c>
      <c r="L1" s="86">
        <f t="shared" si="0"/>
        <v>711334</v>
      </c>
      <c r="M1" s="86">
        <f t="shared" si="0"/>
        <v>227558572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227558572</v>
      </c>
      <c r="AB1" s="86">
        <f t="shared" si="0"/>
        <v>447158166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92345240</v>
      </c>
      <c r="AI1" s="86">
        <f>SUM(AI4:AI40)</f>
        <v>227558572</v>
      </c>
      <c r="AJ1" s="86">
        <f>SUM(AJ4:AJ40)</f>
        <v>154474594</v>
      </c>
      <c r="AK1" s="86">
        <f>SUM(AK4:AK40)</f>
        <v>65125000</v>
      </c>
      <c r="AL1" s="86">
        <f>SUM(AL4:AL40)</f>
        <v>0</v>
      </c>
      <c r="AM1" s="86">
        <f>SUM(AM4:AM40)</f>
        <v>0</v>
      </c>
    </row>
    <row r="2" spans="1:82" s="195" customFormat="1" x14ac:dyDescent="0.3">
      <c r="A2" s="4"/>
      <c r="B2" s="4"/>
      <c r="C2" s="4"/>
      <c r="D2" s="5"/>
      <c r="E2" s="5"/>
      <c r="F2" s="4"/>
      <c r="G2" s="6"/>
      <c r="H2" s="7"/>
      <c r="I2" s="6"/>
      <c r="J2" s="5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8"/>
      <c r="AC2" s="87"/>
      <c r="AD2" s="88"/>
      <c r="AE2" s="87"/>
      <c r="AF2" s="87"/>
      <c r="AG2" s="87"/>
      <c r="AH2" s="104"/>
      <c r="AI2" s="87"/>
      <c r="AJ2" s="87"/>
      <c r="AK2" s="87"/>
      <c r="AL2" s="4"/>
      <c r="AM2" s="9"/>
    </row>
    <row r="3" spans="1:82" s="195" customFormat="1" ht="28.5" x14ac:dyDescent="0.3">
      <c r="A3" s="11" t="s">
        <v>0</v>
      </c>
      <c r="B3" s="11" t="s">
        <v>931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5" t="s">
        <v>30</v>
      </c>
      <c r="AM3" s="15" t="s">
        <v>31</v>
      </c>
    </row>
    <row r="4" spans="1:82" s="70" customFormat="1" ht="16.5" customHeight="1" x14ac:dyDescent="0.3">
      <c r="A4" s="22" t="s">
        <v>34</v>
      </c>
      <c r="B4" s="22" t="s">
        <v>39</v>
      </c>
      <c r="C4" s="65" t="s">
        <v>126</v>
      </c>
      <c r="D4" s="69">
        <v>5</v>
      </c>
      <c r="E4" s="22">
        <v>230</v>
      </c>
      <c r="F4" s="69" t="s">
        <v>200</v>
      </c>
      <c r="G4" s="66" t="s">
        <v>387</v>
      </c>
      <c r="H4" s="22" t="s">
        <v>321</v>
      </c>
      <c r="I4" s="22" t="s">
        <v>98</v>
      </c>
      <c r="J4" s="22"/>
      <c r="K4" s="102">
        <v>100000</v>
      </c>
      <c r="L4" s="102">
        <v>0</v>
      </c>
      <c r="M4" s="102">
        <f>AI4</f>
        <v>100000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14">
        <f t="shared" ref="Z4:Z40" si="1">N4+O4+P4+Q4+R4+S4+T4+U4+V4+W4+X4+Y4</f>
        <v>0</v>
      </c>
      <c r="AA4" s="114">
        <f>M4-Z4</f>
        <v>100000</v>
      </c>
      <c r="AB4" s="101">
        <f>K4-L4-Z4</f>
        <v>100000</v>
      </c>
      <c r="AC4" s="101"/>
      <c r="AD4" s="101"/>
      <c r="AE4" s="114">
        <f t="shared" ref="AE4:AE29" si="2">Z4-AD4</f>
        <v>0</v>
      </c>
      <c r="AF4" s="101"/>
      <c r="AG4" s="102"/>
      <c r="AH4" s="102"/>
      <c r="AI4" s="102">
        <v>100000</v>
      </c>
      <c r="AJ4" s="102"/>
      <c r="AK4" s="102"/>
      <c r="AL4" s="102"/>
      <c r="AM4" s="276">
        <f>K4-L4-AI4-AJ4-AK4</f>
        <v>0</v>
      </c>
    </row>
    <row r="5" spans="1:82" s="240" customFormat="1" ht="16.5" customHeight="1" x14ac:dyDescent="0.3">
      <c r="A5" s="65" t="s">
        <v>34</v>
      </c>
      <c r="B5" s="65" t="s">
        <v>39</v>
      </c>
      <c r="C5" s="65" t="s">
        <v>119</v>
      </c>
      <c r="D5" s="43">
        <v>5</v>
      </c>
      <c r="E5" s="65">
        <v>230</v>
      </c>
      <c r="F5" s="238" t="s">
        <v>36</v>
      </c>
      <c r="G5" s="66">
        <v>1012089</v>
      </c>
      <c r="H5" s="65" t="s">
        <v>426</v>
      </c>
      <c r="I5" s="65" t="s">
        <v>215</v>
      </c>
      <c r="J5" s="65"/>
      <c r="K5" s="102">
        <v>14680051</v>
      </c>
      <c r="L5" s="102">
        <v>0</v>
      </c>
      <c r="M5" s="102">
        <f t="shared" ref="M5:M40" si="3">AI5</f>
        <v>4762878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14">
        <f t="shared" si="1"/>
        <v>0</v>
      </c>
      <c r="AA5" s="114">
        <f t="shared" ref="AA5:AA40" si="4">M5-Z5</f>
        <v>4762878</v>
      </c>
      <c r="AB5" s="101">
        <f t="shared" ref="AB5:AB40" si="5">K5-L5-Z5</f>
        <v>14680051</v>
      </c>
      <c r="AC5" s="101"/>
      <c r="AD5" s="101"/>
      <c r="AE5" s="114">
        <f t="shared" si="2"/>
        <v>0</v>
      </c>
      <c r="AF5" s="101"/>
      <c r="AG5" s="102"/>
      <c r="AH5" s="101"/>
      <c r="AI5" s="102">
        <v>4762878</v>
      </c>
      <c r="AJ5" s="101">
        <v>9917173</v>
      </c>
      <c r="AK5" s="101"/>
      <c r="AL5" s="101"/>
      <c r="AM5" s="276">
        <f t="shared" ref="AM5:AM40" si="6">K5-L5-AI5-AJ5-AK5</f>
        <v>0</v>
      </c>
    </row>
    <row r="6" spans="1:82" s="240" customFormat="1" ht="16.5" customHeight="1" x14ac:dyDescent="0.3">
      <c r="A6" s="65" t="s">
        <v>34</v>
      </c>
      <c r="B6" s="65" t="s">
        <v>39</v>
      </c>
      <c r="C6" s="65" t="s">
        <v>421</v>
      </c>
      <c r="D6" s="238">
        <v>5</v>
      </c>
      <c r="E6" s="65">
        <v>230</v>
      </c>
      <c r="F6" s="43" t="s">
        <v>406</v>
      </c>
      <c r="G6" s="66" t="s">
        <v>1276</v>
      </c>
      <c r="H6" s="65" t="s">
        <v>1277</v>
      </c>
      <c r="I6" s="65" t="s">
        <v>98</v>
      </c>
      <c r="J6" s="65"/>
      <c r="K6" s="102">
        <v>100000</v>
      </c>
      <c r="L6" s="102">
        <v>0</v>
      </c>
      <c r="M6" s="102">
        <f t="shared" si="3"/>
        <v>100000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14">
        <f t="shared" si="1"/>
        <v>0</v>
      </c>
      <c r="AA6" s="114">
        <f t="shared" si="4"/>
        <v>100000</v>
      </c>
      <c r="AB6" s="101">
        <f t="shared" si="5"/>
        <v>100000</v>
      </c>
      <c r="AC6" s="101"/>
      <c r="AD6" s="101"/>
      <c r="AE6" s="114">
        <f t="shared" si="2"/>
        <v>0</v>
      </c>
      <c r="AF6" s="101"/>
      <c r="AG6" s="102"/>
      <c r="AH6" s="101"/>
      <c r="AI6" s="102">
        <v>100000</v>
      </c>
      <c r="AJ6" s="101"/>
      <c r="AK6" s="101"/>
      <c r="AL6" s="101"/>
      <c r="AM6" s="276">
        <f t="shared" si="6"/>
        <v>0</v>
      </c>
    </row>
    <row r="7" spans="1:82" s="240" customFormat="1" ht="16.5" customHeight="1" x14ac:dyDescent="0.3">
      <c r="A7" s="65" t="s">
        <v>34</v>
      </c>
      <c r="B7" s="65" t="s">
        <v>39</v>
      </c>
      <c r="C7" s="65" t="s">
        <v>421</v>
      </c>
      <c r="D7" s="238">
        <v>5</v>
      </c>
      <c r="E7" s="65">
        <v>230</v>
      </c>
      <c r="F7" s="43" t="s">
        <v>406</v>
      </c>
      <c r="G7" s="66" t="s">
        <v>1276</v>
      </c>
      <c r="H7" s="65" t="s">
        <v>1277</v>
      </c>
      <c r="I7" s="65" t="s">
        <v>215</v>
      </c>
      <c r="J7" s="65"/>
      <c r="K7" s="102">
        <v>2397600</v>
      </c>
      <c r="L7" s="102">
        <v>0</v>
      </c>
      <c r="M7" s="102">
        <f t="shared" si="3"/>
        <v>2397600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14">
        <f t="shared" si="1"/>
        <v>0</v>
      </c>
      <c r="AA7" s="114">
        <f t="shared" si="4"/>
        <v>2397600</v>
      </c>
      <c r="AB7" s="101">
        <f t="shared" si="5"/>
        <v>2397600</v>
      </c>
      <c r="AC7" s="101"/>
      <c r="AD7" s="101"/>
      <c r="AE7" s="114">
        <f t="shared" si="2"/>
        <v>0</v>
      </c>
      <c r="AF7" s="101"/>
      <c r="AG7" s="102"/>
      <c r="AH7" s="101"/>
      <c r="AI7" s="102">
        <v>2397600</v>
      </c>
      <c r="AJ7" s="101"/>
      <c r="AK7" s="101"/>
      <c r="AL7" s="101"/>
      <c r="AM7" s="276">
        <f t="shared" si="6"/>
        <v>0</v>
      </c>
    </row>
    <row r="8" spans="1:82" s="240" customFormat="1" ht="16.5" customHeight="1" x14ac:dyDescent="0.3">
      <c r="A8" s="65" t="s">
        <v>34</v>
      </c>
      <c r="B8" s="65" t="s">
        <v>39</v>
      </c>
      <c r="C8" s="65" t="s">
        <v>421</v>
      </c>
      <c r="D8" s="238">
        <v>5</v>
      </c>
      <c r="E8" s="65">
        <v>230</v>
      </c>
      <c r="F8" s="238" t="s">
        <v>36</v>
      </c>
      <c r="G8" s="66">
        <v>1012874</v>
      </c>
      <c r="H8" s="65" t="s">
        <v>972</v>
      </c>
      <c r="I8" s="65" t="s">
        <v>215</v>
      </c>
      <c r="J8" s="65"/>
      <c r="K8" s="102">
        <v>3891482</v>
      </c>
      <c r="L8" s="102">
        <v>0</v>
      </c>
      <c r="M8" s="102">
        <f t="shared" si="3"/>
        <v>3891482</v>
      </c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14">
        <f t="shared" si="1"/>
        <v>0</v>
      </c>
      <c r="AA8" s="114">
        <f t="shared" si="4"/>
        <v>3891482</v>
      </c>
      <c r="AB8" s="101">
        <f t="shared" si="5"/>
        <v>3891482</v>
      </c>
      <c r="AC8" s="101"/>
      <c r="AD8" s="101"/>
      <c r="AE8" s="114">
        <f t="shared" si="2"/>
        <v>0</v>
      </c>
      <c r="AF8" s="101"/>
      <c r="AG8" s="102"/>
      <c r="AH8" s="101"/>
      <c r="AI8" s="102">
        <v>3891482</v>
      </c>
      <c r="AJ8" s="101"/>
      <c r="AK8" s="101"/>
      <c r="AL8" s="101"/>
      <c r="AM8" s="276">
        <f t="shared" si="6"/>
        <v>0</v>
      </c>
    </row>
    <row r="9" spans="1:82" s="288" customFormat="1" ht="16.5" customHeight="1" x14ac:dyDescent="0.3">
      <c r="A9" s="235" t="s">
        <v>485</v>
      </c>
      <c r="B9" s="235" t="s">
        <v>39</v>
      </c>
      <c r="C9" s="235" t="s">
        <v>283</v>
      </c>
      <c r="D9" s="238">
        <v>5</v>
      </c>
      <c r="E9" s="235">
        <v>231</v>
      </c>
      <c r="F9" s="238" t="s">
        <v>36</v>
      </c>
      <c r="G9" s="239">
        <v>1012252</v>
      </c>
      <c r="H9" s="235" t="s">
        <v>486</v>
      </c>
      <c r="I9" s="235" t="s">
        <v>62</v>
      </c>
      <c r="J9" s="235"/>
      <c r="K9" s="102">
        <v>400000</v>
      </c>
      <c r="L9" s="102">
        <v>0</v>
      </c>
      <c r="M9" s="102">
        <f t="shared" si="3"/>
        <v>400000</v>
      </c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14">
        <f t="shared" si="1"/>
        <v>0</v>
      </c>
      <c r="AA9" s="114">
        <f t="shared" si="4"/>
        <v>400000</v>
      </c>
      <c r="AB9" s="101">
        <f t="shared" si="5"/>
        <v>400000</v>
      </c>
      <c r="AC9" s="103"/>
      <c r="AD9" s="101"/>
      <c r="AE9" s="114">
        <f t="shared" si="2"/>
        <v>0</v>
      </c>
      <c r="AF9" s="103"/>
      <c r="AG9" s="102"/>
      <c r="AH9" s="103"/>
      <c r="AI9" s="102">
        <v>400000</v>
      </c>
      <c r="AJ9" s="103"/>
      <c r="AK9" s="103"/>
      <c r="AL9" s="103"/>
      <c r="AM9" s="276">
        <f t="shared" si="6"/>
        <v>0</v>
      </c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</row>
    <row r="10" spans="1:82" s="288" customFormat="1" ht="16.5" customHeight="1" x14ac:dyDescent="0.3">
      <c r="A10" s="65" t="s">
        <v>34</v>
      </c>
      <c r="B10" s="235" t="s">
        <v>39</v>
      </c>
      <c r="C10" s="235" t="s">
        <v>283</v>
      </c>
      <c r="D10" s="238">
        <v>5</v>
      </c>
      <c r="E10" s="235">
        <v>230</v>
      </c>
      <c r="F10" s="43" t="s">
        <v>71</v>
      </c>
      <c r="G10" s="66">
        <v>1012322</v>
      </c>
      <c r="H10" s="235" t="s">
        <v>571</v>
      </c>
      <c r="I10" s="235" t="s">
        <v>215</v>
      </c>
      <c r="J10" s="235"/>
      <c r="K10" s="102">
        <v>1185557</v>
      </c>
      <c r="L10" s="102">
        <v>711334</v>
      </c>
      <c r="M10" s="102">
        <f t="shared" si="3"/>
        <v>474223</v>
      </c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14">
        <f t="shared" si="1"/>
        <v>0</v>
      </c>
      <c r="AA10" s="114">
        <f t="shared" si="4"/>
        <v>474223</v>
      </c>
      <c r="AB10" s="101">
        <f t="shared" si="5"/>
        <v>474223</v>
      </c>
      <c r="AC10" s="103"/>
      <c r="AD10" s="480"/>
      <c r="AE10" s="114">
        <f t="shared" si="2"/>
        <v>0</v>
      </c>
      <c r="AF10" s="103"/>
      <c r="AG10" s="101" t="s">
        <v>1170</v>
      </c>
      <c r="AH10" s="103">
        <v>1185557</v>
      </c>
      <c r="AI10" s="102">
        <v>474223</v>
      </c>
      <c r="AJ10" s="103"/>
      <c r="AK10" s="103"/>
      <c r="AL10" s="103"/>
      <c r="AM10" s="276">
        <f t="shared" si="6"/>
        <v>0</v>
      </c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</row>
    <row r="11" spans="1:82" s="240" customFormat="1" ht="16.5" customHeight="1" x14ac:dyDescent="0.3">
      <c r="A11" s="65" t="s">
        <v>34</v>
      </c>
      <c r="B11" s="65" t="s">
        <v>39</v>
      </c>
      <c r="C11" s="65" t="s">
        <v>283</v>
      </c>
      <c r="D11" s="43">
        <v>5</v>
      </c>
      <c r="E11" s="65">
        <v>231</v>
      </c>
      <c r="F11" s="43" t="s">
        <v>59</v>
      </c>
      <c r="G11" s="66" t="s">
        <v>627</v>
      </c>
      <c r="H11" s="65" t="s">
        <v>623</v>
      </c>
      <c r="I11" s="65" t="s">
        <v>123</v>
      </c>
      <c r="J11" s="65"/>
      <c r="K11" s="102">
        <v>20321502</v>
      </c>
      <c r="L11" s="102">
        <v>0</v>
      </c>
      <c r="M11" s="102">
        <f t="shared" si="3"/>
        <v>20321502</v>
      </c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14">
        <f t="shared" si="1"/>
        <v>0</v>
      </c>
      <c r="AA11" s="114">
        <f t="shared" si="4"/>
        <v>20321502</v>
      </c>
      <c r="AB11" s="101">
        <f t="shared" si="5"/>
        <v>20321502</v>
      </c>
      <c r="AC11" s="101"/>
      <c r="AD11" s="101"/>
      <c r="AE11" s="114">
        <f t="shared" si="2"/>
        <v>0</v>
      </c>
      <c r="AF11" s="101"/>
      <c r="AG11" s="102"/>
      <c r="AH11" s="101">
        <v>20321502</v>
      </c>
      <c r="AI11" s="102">
        <v>20321502</v>
      </c>
      <c r="AJ11" s="101"/>
      <c r="AK11" s="101"/>
      <c r="AL11" s="101"/>
      <c r="AM11" s="276">
        <f t="shared" si="6"/>
        <v>0</v>
      </c>
      <c r="AN11" s="280"/>
      <c r="AO11" s="280"/>
      <c r="AP11" s="280"/>
      <c r="AQ11" s="280"/>
      <c r="AR11" s="280"/>
      <c r="AS11" s="280"/>
      <c r="AT11" s="280"/>
      <c r="AU11" s="280"/>
      <c r="AV11" s="280"/>
      <c r="AW11" s="280"/>
      <c r="AX11" s="280"/>
      <c r="AY11" s="280"/>
      <c r="AZ11" s="280"/>
      <c r="BA11" s="280"/>
      <c r="BB11" s="280"/>
      <c r="BC11" s="280"/>
      <c r="BD11" s="280"/>
      <c r="BE11" s="280"/>
      <c r="BF11" s="280"/>
      <c r="BG11" s="280"/>
      <c r="BH11" s="280"/>
      <c r="BI11" s="280"/>
      <c r="BJ11" s="280"/>
      <c r="BK11" s="280"/>
      <c r="BL11" s="280"/>
      <c r="BM11" s="280"/>
      <c r="BN11" s="280"/>
      <c r="BO11" s="280"/>
      <c r="BP11" s="280"/>
      <c r="BQ11" s="280"/>
      <c r="BR11" s="280"/>
      <c r="BS11" s="280"/>
      <c r="BT11" s="280"/>
      <c r="BU11" s="280"/>
      <c r="BV11" s="280"/>
      <c r="BW11" s="280"/>
      <c r="BX11" s="280"/>
      <c r="BY11" s="280"/>
      <c r="BZ11" s="280"/>
      <c r="CA11" s="280"/>
      <c r="CB11" s="280"/>
      <c r="CC11" s="280"/>
      <c r="CD11" s="280"/>
    </row>
    <row r="12" spans="1:82" s="288" customFormat="1" ht="16.5" customHeight="1" x14ac:dyDescent="0.3">
      <c r="A12" s="65" t="s">
        <v>34</v>
      </c>
      <c r="B12" s="235" t="s">
        <v>39</v>
      </c>
      <c r="C12" s="235" t="s">
        <v>283</v>
      </c>
      <c r="D12" s="238">
        <v>5</v>
      </c>
      <c r="E12" s="235">
        <v>231</v>
      </c>
      <c r="F12" s="43" t="s">
        <v>59</v>
      </c>
      <c r="G12" s="239" t="s">
        <v>627</v>
      </c>
      <c r="H12" s="235" t="s">
        <v>623</v>
      </c>
      <c r="I12" s="235" t="s">
        <v>49</v>
      </c>
      <c r="J12" s="235"/>
      <c r="K12" s="102">
        <v>1213980</v>
      </c>
      <c r="L12" s="102">
        <v>0</v>
      </c>
      <c r="M12" s="102">
        <f t="shared" si="3"/>
        <v>1213980</v>
      </c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14">
        <f t="shared" si="1"/>
        <v>0</v>
      </c>
      <c r="AA12" s="114">
        <f t="shared" si="4"/>
        <v>1213980</v>
      </c>
      <c r="AB12" s="101">
        <f t="shared" si="5"/>
        <v>1213980</v>
      </c>
      <c r="AC12" s="103"/>
      <c r="AD12" s="101"/>
      <c r="AE12" s="114">
        <f t="shared" si="2"/>
        <v>0</v>
      </c>
      <c r="AF12" s="103"/>
      <c r="AG12" s="102"/>
      <c r="AH12" s="103">
        <v>1213980</v>
      </c>
      <c r="AI12" s="102">
        <v>1213980</v>
      </c>
      <c r="AJ12" s="103"/>
      <c r="AK12" s="103"/>
      <c r="AL12" s="103"/>
      <c r="AM12" s="276">
        <f t="shared" si="6"/>
        <v>0</v>
      </c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</row>
    <row r="13" spans="1:82" s="288" customFormat="1" ht="16.5" customHeight="1" x14ac:dyDescent="0.3">
      <c r="A13" s="65" t="s">
        <v>34</v>
      </c>
      <c r="B13" s="235" t="s">
        <v>39</v>
      </c>
      <c r="C13" s="235" t="s">
        <v>283</v>
      </c>
      <c r="D13" s="238">
        <v>5</v>
      </c>
      <c r="E13" s="235">
        <v>231</v>
      </c>
      <c r="F13" s="43" t="s">
        <v>59</v>
      </c>
      <c r="G13" s="239" t="s">
        <v>628</v>
      </c>
      <c r="H13" s="235" t="s">
        <v>624</v>
      </c>
      <c r="I13" s="235" t="s">
        <v>123</v>
      </c>
      <c r="J13" s="235"/>
      <c r="K13" s="102">
        <v>13974278</v>
      </c>
      <c r="L13" s="102">
        <v>0</v>
      </c>
      <c r="M13" s="102">
        <f t="shared" si="3"/>
        <v>13974278</v>
      </c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14">
        <f t="shared" si="1"/>
        <v>0</v>
      </c>
      <c r="AA13" s="114">
        <f t="shared" si="4"/>
        <v>13974278</v>
      </c>
      <c r="AB13" s="101">
        <f t="shared" si="5"/>
        <v>13974278</v>
      </c>
      <c r="AC13" s="103"/>
      <c r="AD13" s="101"/>
      <c r="AE13" s="114">
        <f t="shared" si="2"/>
        <v>0</v>
      </c>
      <c r="AF13" s="103"/>
      <c r="AG13" s="102"/>
      <c r="AH13" s="103"/>
      <c r="AI13" s="102">
        <v>13974278</v>
      </c>
      <c r="AJ13" s="103"/>
      <c r="AK13" s="103"/>
      <c r="AL13" s="103"/>
      <c r="AM13" s="276">
        <f t="shared" si="6"/>
        <v>0</v>
      </c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</row>
    <row r="14" spans="1:82" s="288" customFormat="1" ht="16.5" customHeight="1" x14ac:dyDescent="0.3">
      <c r="A14" s="65" t="s">
        <v>34</v>
      </c>
      <c r="B14" s="235" t="s">
        <v>39</v>
      </c>
      <c r="C14" s="235" t="s">
        <v>283</v>
      </c>
      <c r="D14" s="238">
        <v>5</v>
      </c>
      <c r="E14" s="235">
        <v>231</v>
      </c>
      <c r="F14" s="43" t="s">
        <v>59</v>
      </c>
      <c r="G14" s="239" t="s">
        <v>628</v>
      </c>
      <c r="H14" s="235" t="s">
        <v>624</v>
      </c>
      <c r="I14" s="235" t="s">
        <v>49</v>
      </c>
      <c r="J14" s="235"/>
      <c r="K14" s="102">
        <v>548676</v>
      </c>
      <c r="L14" s="102">
        <v>0</v>
      </c>
      <c r="M14" s="102">
        <f t="shared" si="3"/>
        <v>548676</v>
      </c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14">
        <f t="shared" si="1"/>
        <v>0</v>
      </c>
      <c r="AA14" s="114">
        <f t="shared" si="4"/>
        <v>548676</v>
      </c>
      <c r="AB14" s="101">
        <f t="shared" si="5"/>
        <v>548676</v>
      </c>
      <c r="AC14" s="103"/>
      <c r="AD14" s="101"/>
      <c r="AE14" s="114">
        <f t="shared" si="2"/>
        <v>0</v>
      </c>
      <c r="AF14" s="103"/>
      <c r="AG14" s="102"/>
      <c r="AH14" s="103"/>
      <c r="AI14" s="102">
        <v>548676</v>
      </c>
      <c r="AJ14" s="103"/>
      <c r="AK14" s="103"/>
      <c r="AL14" s="103"/>
      <c r="AM14" s="276">
        <f t="shared" si="6"/>
        <v>0</v>
      </c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</row>
    <row r="15" spans="1:82" s="240" customFormat="1" ht="16.5" customHeight="1" x14ac:dyDescent="0.3">
      <c r="A15" s="65" t="s">
        <v>34</v>
      </c>
      <c r="B15" s="65" t="s">
        <v>39</v>
      </c>
      <c r="C15" s="65" t="s">
        <v>283</v>
      </c>
      <c r="D15" s="43">
        <v>5</v>
      </c>
      <c r="E15" s="65">
        <v>231</v>
      </c>
      <c r="F15" s="43" t="s">
        <v>73</v>
      </c>
      <c r="G15" s="66">
        <v>1012451</v>
      </c>
      <c r="H15" s="65" t="s">
        <v>917</v>
      </c>
      <c r="I15" s="65" t="s">
        <v>331</v>
      </c>
      <c r="J15" s="65"/>
      <c r="K15" s="102">
        <v>68956924</v>
      </c>
      <c r="L15" s="102">
        <v>0</v>
      </c>
      <c r="M15" s="102">
        <f t="shared" si="3"/>
        <v>34478462</v>
      </c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14">
        <f t="shared" si="1"/>
        <v>0</v>
      </c>
      <c r="AA15" s="114">
        <f t="shared" si="4"/>
        <v>34478462</v>
      </c>
      <c r="AB15" s="101">
        <f t="shared" si="5"/>
        <v>68956924</v>
      </c>
      <c r="AC15" s="101"/>
      <c r="AD15" s="101"/>
      <c r="AE15" s="114">
        <f t="shared" si="2"/>
        <v>0</v>
      </c>
      <c r="AF15" s="101"/>
      <c r="AG15" s="102"/>
      <c r="AH15" s="101">
        <v>68956924</v>
      </c>
      <c r="AI15" s="467">
        <v>34478462</v>
      </c>
      <c r="AJ15" s="101">
        <v>34478462</v>
      </c>
      <c r="AK15" s="101"/>
      <c r="AL15" s="101"/>
      <c r="AM15" s="276">
        <f t="shared" si="6"/>
        <v>0</v>
      </c>
      <c r="AN15" s="280"/>
      <c r="AO15" s="280"/>
      <c r="AP15" s="280"/>
      <c r="AQ15" s="280"/>
      <c r="AR15" s="280"/>
      <c r="AS15" s="280"/>
      <c r="AT15" s="280"/>
      <c r="AU15" s="280"/>
      <c r="AV15" s="280"/>
      <c r="AW15" s="280"/>
      <c r="AX15" s="280"/>
      <c r="AY15" s="280"/>
      <c r="AZ15" s="280"/>
      <c r="BA15" s="280"/>
      <c r="BB15" s="280"/>
      <c r="BC15" s="280"/>
      <c r="BD15" s="280"/>
      <c r="BE15" s="280"/>
      <c r="BF15" s="280"/>
      <c r="BG15" s="280"/>
      <c r="BH15" s="280"/>
      <c r="BI15" s="280"/>
      <c r="BJ15" s="280"/>
      <c r="BK15" s="280"/>
      <c r="BL15" s="280"/>
      <c r="BM15" s="280"/>
      <c r="BN15" s="280"/>
      <c r="BO15" s="280"/>
      <c r="BP15" s="280"/>
      <c r="BQ15" s="280"/>
      <c r="BR15" s="280"/>
      <c r="BS15" s="280"/>
      <c r="BT15" s="280"/>
      <c r="BU15" s="280"/>
      <c r="BV15" s="280"/>
      <c r="BW15" s="280"/>
      <c r="BX15" s="280"/>
      <c r="BY15" s="280"/>
      <c r="BZ15" s="280"/>
      <c r="CA15" s="280"/>
      <c r="CB15" s="280"/>
      <c r="CC15" s="280"/>
      <c r="CD15" s="280"/>
    </row>
    <row r="16" spans="1:82" s="240" customFormat="1" ht="16.5" customHeight="1" x14ac:dyDescent="0.3">
      <c r="A16" s="65" t="s">
        <v>34</v>
      </c>
      <c r="B16" s="65" t="s">
        <v>39</v>
      </c>
      <c r="C16" s="65" t="s">
        <v>283</v>
      </c>
      <c r="D16" s="43">
        <v>5</v>
      </c>
      <c r="E16" s="65">
        <v>231</v>
      </c>
      <c r="F16" s="43" t="s">
        <v>73</v>
      </c>
      <c r="G16" s="66">
        <v>1012451</v>
      </c>
      <c r="H16" s="65" t="s">
        <v>917</v>
      </c>
      <c r="I16" s="65" t="s">
        <v>48</v>
      </c>
      <c r="J16" s="65"/>
      <c r="K16" s="102">
        <v>667277</v>
      </c>
      <c r="L16" s="102">
        <v>0</v>
      </c>
      <c r="M16" s="102">
        <f t="shared" si="3"/>
        <v>667277</v>
      </c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14">
        <f t="shared" si="1"/>
        <v>0</v>
      </c>
      <c r="AA16" s="114">
        <f t="shared" si="4"/>
        <v>667277</v>
      </c>
      <c r="AB16" s="101">
        <f t="shared" si="5"/>
        <v>667277</v>
      </c>
      <c r="AC16" s="101"/>
      <c r="AD16" s="101"/>
      <c r="AE16" s="114">
        <f t="shared" si="2"/>
        <v>0</v>
      </c>
      <c r="AF16" s="101"/>
      <c r="AG16" s="102"/>
      <c r="AH16" s="101">
        <v>667277</v>
      </c>
      <c r="AI16" s="102">
        <v>667277</v>
      </c>
      <c r="AJ16" s="101"/>
      <c r="AK16" s="101"/>
      <c r="AL16" s="101"/>
      <c r="AM16" s="276">
        <f t="shared" si="6"/>
        <v>0</v>
      </c>
      <c r="AN16" s="280"/>
      <c r="AO16" s="280"/>
      <c r="AP16" s="280"/>
      <c r="AQ16" s="280"/>
      <c r="AR16" s="280"/>
      <c r="AS16" s="280"/>
      <c r="AT16" s="280"/>
      <c r="AU16" s="280"/>
      <c r="AV16" s="280"/>
      <c r="AW16" s="280"/>
      <c r="AX16" s="280"/>
      <c r="AY16" s="280"/>
      <c r="AZ16" s="280"/>
      <c r="BA16" s="280"/>
      <c r="BB16" s="280"/>
      <c r="BC16" s="280"/>
      <c r="BD16" s="280"/>
      <c r="BE16" s="280"/>
      <c r="BF16" s="280"/>
      <c r="BG16" s="280"/>
      <c r="BH16" s="280"/>
      <c r="BI16" s="280"/>
      <c r="BJ16" s="280"/>
      <c r="BK16" s="280"/>
      <c r="BL16" s="280"/>
      <c r="BM16" s="280"/>
      <c r="BN16" s="280"/>
      <c r="BO16" s="280"/>
      <c r="BP16" s="280"/>
      <c r="BQ16" s="280"/>
      <c r="BR16" s="280"/>
      <c r="BS16" s="280"/>
      <c r="BT16" s="280"/>
      <c r="BU16" s="280"/>
      <c r="BV16" s="280"/>
      <c r="BW16" s="280"/>
      <c r="BX16" s="280"/>
      <c r="BY16" s="280"/>
      <c r="BZ16" s="280"/>
      <c r="CA16" s="280"/>
      <c r="CB16" s="280"/>
      <c r="CC16" s="280"/>
      <c r="CD16" s="280"/>
    </row>
    <row r="17" spans="1:82" s="240" customFormat="1" ht="16.5" customHeight="1" x14ac:dyDescent="0.3">
      <c r="A17" s="65" t="s">
        <v>34</v>
      </c>
      <c r="B17" s="65" t="s">
        <v>39</v>
      </c>
      <c r="C17" s="65" t="s">
        <v>283</v>
      </c>
      <c r="D17" s="43">
        <v>5</v>
      </c>
      <c r="E17" s="65">
        <v>231</v>
      </c>
      <c r="F17" s="43" t="s">
        <v>73</v>
      </c>
      <c r="G17" s="66">
        <v>1012451</v>
      </c>
      <c r="H17" s="65" t="s">
        <v>917</v>
      </c>
      <c r="I17" s="65" t="s">
        <v>49</v>
      </c>
      <c r="J17" s="65"/>
      <c r="K17" s="102">
        <v>50160</v>
      </c>
      <c r="L17" s="102">
        <v>0</v>
      </c>
      <c r="M17" s="102">
        <f t="shared" si="3"/>
        <v>50160</v>
      </c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14">
        <f t="shared" si="1"/>
        <v>0</v>
      </c>
      <c r="AA17" s="114">
        <f t="shared" si="4"/>
        <v>50160</v>
      </c>
      <c r="AB17" s="101">
        <f t="shared" si="5"/>
        <v>50160</v>
      </c>
      <c r="AC17" s="101"/>
      <c r="AD17" s="101"/>
      <c r="AE17" s="114">
        <f t="shared" si="2"/>
        <v>0</v>
      </c>
      <c r="AF17" s="101"/>
      <c r="AG17" s="102"/>
      <c r="AH17" s="101"/>
      <c r="AI17" s="102">
        <v>50160</v>
      </c>
      <c r="AJ17" s="101"/>
      <c r="AK17" s="101"/>
      <c r="AL17" s="101"/>
      <c r="AM17" s="276">
        <f t="shared" si="6"/>
        <v>0</v>
      </c>
      <c r="AN17" s="280"/>
      <c r="AO17" s="280"/>
      <c r="AP17" s="280"/>
      <c r="AQ17" s="280"/>
      <c r="AR17" s="280"/>
      <c r="AS17" s="280"/>
      <c r="AT17" s="280"/>
      <c r="AU17" s="280"/>
      <c r="AV17" s="280"/>
      <c r="AW17" s="280"/>
      <c r="AX17" s="280"/>
      <c r="AY17" s="280"/>
      <c r="AZ17" s="280"/>
      <c r="BA17" s="280"/>
      <c r="BB17" s="280"/>
      <c r="BC17" s="280"/>
      <c r="BD17" s="280"/>
      <c r="BE17" s="280"/>
      <c r="BF17" s="280"/>
      <c r="BG17" s="280"/>
      <c r="BH17" s="280"/>
      <c r="BI17" s="280"/>
      <c r="BJ17" s="280"/>
      <c r="BK17" s="280"/>
      <c r="BL17" s="280"/>
      <c r="BM17" s="280"/>
      <c r="BN17" s="280"/>
      <c r="BO17" s="280"/>
      <c r="BP17" s="280"/>
      <c r="BQ17" s="280"/>
      <c r="BR17" s="280"/>
      <c r="BS17" s="280"/>
      <c r="BT17" s="280"/>
      <c r="BU17" s="280"/>
      <c r="BV17" s="280"/>
      <c r="BW17" s="280"/>
      <c r="BX17" s="280"/>
      <c r="BY17" s="280"/>
      <c r="BZ17" s="280"/>
      <c r="CA17" s="280"/>
      <c r="CB17" s="280"/>
      <c r="CC17" s="280"/>
      <c r="CD17" s="280"/>
    </row>
    <row r="18" spans="1:82" s="240" customFormat="1" ht="16.5" customHeight="1" x14ac:dyDescent="0.3">
      <c r="A18" s="65" t="s">
        <v>284</v>
      </c>
      <c r="B18" s="65" t="s">
        <v>39</v>
      </c>
      <c r="C18" s="65" t="s">
        <v>421</v>
      </c>
      <c r="D18" s="43">
        <v>5</v>
      </c>
      <c r="E18" s="65">
        <v>231</v>
      </c>
      <c r="F18" s="238" t="s">
        <v>36</v>
      </c>
      <c r="G18" s="66">
        <v>1011807</v>
      </c>
      <c r="H18" s="65" t="s">
        <v>63</v>
      </c>
      <c r="I18" s="65" t="s">
        <v>664</v>
      </c>
      <c r="J18" s="65"/>
      <c r="K18" s="102">
        <v>142400</v>
      </c>
      <c r="L18" s="102">
        <v>0</v>
      </c>
      <c r="M18" s="102">
        <f t="shared" si="3"/>
        <v>142400</v>
      </c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14">
        <f t="shared" si="1"/>
        <v>0</v>
      </c>
      <c r="AA18" s="114">
        <f t="shared" si="4"/>
        <v>142400</v>
      </c>
      <c r="AB18" s="101">
        <f t="shared" si="5"/>
        <v>142400</v>
      </c>
      <c r="AC18" s="101"/>
      <c r="AD18" s="101"/>
      <c r="AE18" s="114">
        <f t="shared" si="2"/>
        <v>0</v>
      </c>
      <c r="AF18" s="101"/>
      <c r="AG18" s="102"/>
      <c r="AH18" s="101"/>
      <c r="AI18" s="102">
        <v>142400</v>
      </c>
      <c r="AJ18" s="101"/>
      <c r="AK18" s="101"/>
      <c r="AL18" s="101"/>
      <c r="AM18" s="276">
        <f t="shared" si="6"/>
        <v>0</v>
      </c>
      <c r="AN18" s="280"/>
      <c r="AO18" s="280"/>
      <c r="AP18" s="280"/>
      <c r="AQ18" s="280"/>
      <c r="AR18" s="280"/>
      <c r="AS18" s="280"/>
      <c r="AT18" s="280"/>
      <c r="AU18" s="280"/>
      <c r="AV18" s="280"/>
      <c r="AW18" s="280"/>
      <c r="AX18" s="280"/>
      <c r="AY18" s="280"/>
      <c r="AZ18" s="280"/>
      <c r="BA18" s="280"/>
      <c r="BB18" s="280"/>
      <c r="BC18" s="280"/>
      <c r="BD18" s="280"/>
      <c r="BE18" s="280"/>
      <c r="BF18" s="280"/>
      <c r="BG18" s="280"/>
      <c r="BH18" s="280"/>
      <c r="BI18" s="280"/>
      <c r="BJ18" s="280"/>
      <c r="BK18" s="280"/>
      <c r="BL18" s="280"/>
      <c r="BM18" s="280"/>
      <c r="BN18" s="280"/>
      <c r="BO18" s="280"/>
      <c r="BP18" s="280"/>
      <c r="BQ18" s="280"/>
      <c r="BR18" s="280"/>
      <c r="BS18" s="280"/>
      <c r="BT18" s="280"/>
      <c r="BU18" s="280"/>
      <c r="BV18" s="280"/>
      <c r="BW18" s="280"/>
      <c r="BX18" s="280"/>
      <c r="BY18" s="280"/>
      <c r="BZ18" s="280"/>
      <c r="CA18" s="280"/>
      <c r="CB18" s="280"/>
      <c r="CC18" s="280"/>
      <c r="CD18" s="280"/>
    </row>
    <row r="19" spans="1:82" s="240" customFormat="1" ht="16.5" customHeight="1" x14ac:dyDescent="0.3">
      <c r="A19" s="65" t="s">
        <v>284</v>
      </c>
      <c r="B19" s="65" t="s">
        <v>39</v>
      </c>
      <c r="C19" s="65" t="s">
        <v>421</v>
      </c>
      <c r="D19" s="43">
        <v>5</v>
      </c>
      <c r="E19" s="65">
        <v>231</v>
      </c>
      <c r="F19" s="238" t="s">
        <v>36</v>
      </c>
      <c r="G19" s="66">
        <v>1012842</v>
      </c>
      <c r="H19" s="65" t="s">
        <v>1205</v>
      </c>
      <c r="I19" s="65" t="s">
        <v>62</v>
      </c>
      <c r="J19" s="65"/>
      <c r="K19" s="102">
        <v>57600</v>
      </c>
      <c r="L19" s="102">
        <v>0</v>
      </c>
      <c r="M19" s="102">
        <f t="shared" si="3"/>
        <v>57600</v>
      </c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14">
        <f t="shared" si="1"/>
        <v>0</v>
      </c>
      <c r="AA19" s="114">
        <f t="shared" si="4"/>
        <v>57600</v>
      </c>
      <c r="AB19" s="101">
        <f t="shared" si="5"/>
        <v>57600</v>
      </c>
      <c r="AC19" s="101"/>
      <c r="AD19" s="101"/>
      <c r="AE19" s="114">
        <f t="shared" si="2"/>
        <v>0</v>
      </c>
      <c r="AF19" s="101"/>
      <c r="AG19" s="102"/>
      <c r="AH19" s="101"/>
      <c r="AI19" s="102">
        <v>57600</v>
      </c>
      <c r="AJ19" s="101"/>
      <c r="AK19" s="101"/>
      <c r="AL19" s="101"/>
      <c r="AM19" s="276">
        <f t="shared" si="6"/>
        <v>0</v>
      </c>
      <c r="AN19" s="280"/>
      <c r="AO19" s="280"/>
      <c r="AP19" s="280"/>
      <c r="AQ19" s="280"/>
      <c r="AR19" s="280"/>
      <c r="AS19" s="280"/>
      <c r="AT19" s="280"/>
      <c r="AU19" s="280"/>
      <c r="AV19" s="280"/>
      <c r="AW19" s="280"/>
      <c r="AX19" s="280"/>
      <c r="AY19" s="280"/>
      <c r="AZ19" s="280"/>
      <c r="BA19" s="280"/>
      <c r="BB19" s="280"/>
      <c r="BC19" s="280"/>
      <c r="BD19" s="280"/>
      <c r="BE19" s="280"/>
      <c r="BF19" s="280"/>
      <c r="BG19" s="280"/>
      <c r="BH19" s="280"/>
      <c r="BI19" s="280"/>
      <c r="BJ19" s="280"/>
      <c r="BK19" s="280"/>
      <c r="BL19" s="280"/>
      <c r="BM19" s="280"/>
      <c r="BN19" s="280"/>
      <c r="BO19" s="280"/>
      <c r="BP19" s="280"/>
      <c r="BQ19" s="280"/>
      <c r="BR19" s="280"/>
      <c r="BS19" s="280"/>
      <c r="BT19" s="280"/>
      <c r="BU19" s="280"/>
      <c r="BV19" s="280"/>
      <c r="BW19" s="280"/>
      <c r="BX19" s="280"/>
      <c r="BY19" s="280"/>
      <c r="BZ19" s="280"/>
      <c r="CA19" s="280"/>
      <c r="CB19" s="280"/>
      <c r="CC19" s="280"/>
      <c r="CD19" s="280"/>
    </row>
    <row r="20" spans="1:82" s="240" customFormat="1" ht="16.5" customHeight="1" x14ac:dyDescent="0.3">
      <c r="A20" s="22" t="s">
        <v>556</v>
      </c>
      <c r="B20" s="65" t="s">
        <v>39</v>
      </c>
      <c r="C20" s="65" t="s">
        <v>421</v>
      </c>
      <c r="D20" s="43">
        <v>5</v>
      </c>
      <c r="E20" s="65">
        <v>231</v>
      </c>
      <c r="F20" s="238" t="s">
        <v>36</v>
      </c>
      <c r="G20" s="66">
        <v>1012898</v>
      </c>
      <c r="H20" s="65" t="s">
        <v>670</v>
      </c>
      <c r="I20" s="65" t="s">
        <v>62</v>
      </c>
      <c r="J20" s="65"/>
      <c r="K20" s="102">
        <v>1500000</v>
      </c>
      <c r="L20" s="102">
        <v>0</v>
      </c>
      <c r="M20" s="102">
        <f t="shared" si="3"/>
        <v>1500000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14">
        <f t="shared" si="1"/>
        <v>0</v>
      </c>
      <c r="AA20" s="114">
        <f t="shared" si="4"/>
        <v>1500000</v>
      </c>
      <c r="AB20" s="101">
        <f t="shared" si="5"/>
        <v>1500000</v>
      </c>
      <c r="AC20" s="101"/>
      <c r="AD20" s="101"/>
      <c r="AE20" s="114">
        <f t="shared" si="2"/>
        <v>0</v>
      </c>
      <c r="AF20" s="101"/>
      <c r="AG20" s="102"/>
      <c r="AH20" s="101"/>
      <c r="AI20" s="102">
        <v>1500000</v>
      </c>
      <c r="AJ20" s="101"/>
      <c r="AK20" s="101"/>
      <c r="AL20" s="101"/>
      <c r="AM20" s="276">
        <f t="shared" si="6"/>
        <v>0</v>
      </c>
      <c r="AN20" s="280"/>
      <c r="AO20" s="280"/>
      <c r="AP20" s="280"/>
      <c r="AQ20" s="280"/>
      <c r="AR20" s="280"/>
      <c r="AS20" s="280"/>
      <c r="AT20" s="280"/>
      <c r="AU20" s="280"/>
      <c r="AV20" s="280"/>
      <c r="AW20" s="280"/>
      <c r="AX20" s="280"/>
      <c r="AY20" s="280"/>
      <c r="AZ20" s="280"/>
      <c r="BA20" s="280"/>
      <c r="BB20" s="280"/>
      <c r="BC20" s="280"/>
      <c r="BD20" s="280"/>
      <c r="BE20" s="280"/>
      <c r="BF20" s="280"/>
      <c r="BG20" s="280"/>
      <c r="BH20" s="280"/>
      <c r="BI20" s="280"/>
      <c r="BJ20" s="280"/>
      <c r="BK20" s="280"/>
      <c r="BL20" s="280"/>
      <c r="BM20" s="280"/>
      <c r="BN20" s="280"/>
      <c r="BO20" s="280"/>
      <c r="BP20" s="280"/>
      <c r="BQ20" s="280"/>
      <c r="BR20" s="280"/>
      <c r="BS20" s="280"/>
      <c r="BT20" s="280"/>
      <c r="BU20" s="280"/>
      <c r="BV20" s="280"/>
      <c r="BW20" s="280"/>
      <c r="BX20" s="280"/>
      <c r="BY20" s="280"/>
      <c r="BZ20" s="280"/>
      <c r="CA20" s="280"/>
      <c r="CB20" s="280"/>
      <c r="CC20" s="280"/>
      <c r="CD20" s="280"/>
    </row>
    <row r="21" spans="1:82" s="240" customFormat="1" ht="16.5" customHeight="1" x14ac:dyDescent="0.3">
      <c r="A21" s="65" t="s">
        <v>34</v>
      </c>
      <c r="B21" s="65" t="s">
        <v>39</v>
      </c>
      <c r="C21" s="65" t="s">
        <v>421</v>
      </c>
      <c r="D21" s="43">
        <v>5</v>
      </c>
      <c r="E21" s="65">
        <v>231</v>
      </c>
      <c r="F21" s="238" t="s">
        <v>36</v>
      </c>
      <c r="G21" s="66">
        <v>1012539</v>
      </c>
      <c r="H21" s="65" t="s">
        <v>972</v>
      </c>
      <c r="I21" s="65" t="s">
        <v>331</v>
      </c>
      <c r="J21" s="65"/>
      <c r="K21" s="102">
        <v>162500000</v>
      </c>
      <c r="L21" s="102">
        <v>0</v>
      </c>
      <c r="M21" s="102">
        <f t="shared" si="3"/>
        <v>65000000</v>
      </c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14">
        <f t="shared" si="1"/>
        <v>0</v>
      </c>
      <c r="AA21" s="114">
        <f t="shared" si="4"/>
        <v>65000000</v>
      </c>
      <c r="AB21" s="101">
        <f t="shared" si="5"/>
        <v>162500000</v>
      </c>
      <c r="AC21" s="101"/>
      <c r="AD21" s="101"/>
      <c r="AE21" s="114">
        <f t="shared" si="2"/>
        <v>0</v>
      </c>
      <c r="AF21" s="101"/>
      <c r="AG21" s="102"/>
      <c r="AH21" s="101"/>
      <c r="AI21" s="102">
        <v>65000000</v>
      </c>
      <c r="AJ21" s="101">
        <v>56875000</v>
      </c>
      <c r="AK21" s="101">
        <v>40625000</v>
      </c>
      <c r="AL21" s="65"/>
      <c r="AM21" s="276">
        <f t="shared" si="6"/>
        <v>0</v>
      </c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  <c r="BM21" s="280"/>
      <c r="BN21" s="280"/>
      <c r="BO21" s="280"/>
      <c r="BP21" s="280"/>
      <c r="BQ21" s="280"/>
      <c r="BR21" s="280"/>
      <c r="BS21" s="280"/>
      <c r="BT21" s="280"/>
      <c r="BU21" s="280"/>
      <c r="BV21" s="280"/>
      <c r="BW21" s="280"/>
      <c r="BX21" s="280"/>
      <c r="BY21" s="280"/>
      <c r="BZ21" s="280"/>
      <c r="CA21" s="280"/>
      <c r="CB21" s="280"/>
      <c r="CC21" s="280"/>
      <c r="CD21" s="280"/>
    </row>
    <row r="22" spans="1:82" s="240" customFormat="1" ht="16.5" customHeight="1" x14ac:dyDescent="0.3">
      <c r="A22" s="65" t="s">
        <v>34</v>
      </c>
      <c r="B22" s="65" t="s">
        <v>39</v>
      </c>
      <c r="C22" s="65" t="s">
        <v>421</v>
      </c>
      <c r="D22" s="43">
        <v>5</v>
      </c>
      <c r="E22" s="65">
        <v>231</v>
      </c>
      <c r="F22" s="238" t="s">
        <v>36</v>
      </c>
      <c r="G22" s="66">
        <v>1012539</v>
      </c>
      <c r="H22" s="65" t="s">
        <v>972</v>
      </c>
      <c r="I22" s="65" t="s">
        <v>48</v>
      </c>
      <c r="J22" s="65"/>
      <c r="K22" s="102">
        <v>1547909</v>
      </c>
      <c r="L22" s="102">
        <v>0</v>
      </c>
      <c r="M22" s="102">
        <f t="shared" si="3"/>
        <v>619164</v>
      </c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14">
        <f t="shared" si="1"/>
        <v>0</v>
      </c>
      <c r="AA22" s="114">
        <f t="shared" si="4"/>
        <v>619164</v>
      </c>
      <c r="AB22" s="101">
        <f t="shared" si="5"/>
        <v>1547909</v>
      </c>
      <c r="AC22" s="101"/>
      <c r="AD22" s="101"/>
      <c r="AE22" s="114">
        <f t="shared" si="2"/>
        <v>0</v>
      </c>
      <c r="AF22" s="101"/>
      <c r="AG22" s="102"/>
      <c r="AH22" s="101"/>
      <c r="AI22" s="102">
        <v>619164</v>
      </c>
      <c r="AJ22" s="101">
        <v>928745</v>
      </c>
      <c r="AK22" s="101"/>
      <c r="AL22" s="65"/>
      <c r="AM22" s="276">
        <f t="shared" si="6"/>
        <v>0</v>
      </c>
      <c r="AN22" s="280"/>
      <c r="AO22" s="280"/>
      <c r="AP22" s="280"/>
      <c r="AQ22" s="280"/>
      <c r="AR22" s="280"/>
      <c r="AS22" s="280"/>
      <c r="AT22" s="280"/>
      <c r="AU22" s="280"/>
      <c r="AV22" s="280"/>
      <c r="AW22" s="280"/>
      <c r="AX22" s="280"/>
      <c r="AY22" s="280"/>
      <c r="AZ22" s="280"/>
      <c r="BA22" s="280"/>
      <c r="BB22" s="280"/>
      <c r="BC22" s="280"/>
      <c r="BD22" s="280"/>
      <c r="BE22" s="280"/>
      <c r="BF22" s="280"/>
      <c r="BG22" s="280"/>
      <c r="BH22" s="280"/>
      <c r="BI22" s="280"/>
      <c r="BJ22" s="280"/>
      <c r="BK22" s="280"/>
      <c r="BL22" s="280"/>
      <c r="BM22" s="280"/>
      <c r="BN22" s="280"/>
      <c r="BO22" s="280"/>
      <c r="BP22" s="280"/>
      <c r="BQ22" s="280"/>
      <c r="BR22" s="280"/>
      <c r="BS22" s="280"/>
      <c r="BT22" s="280"/>
      <c r="BU22" s="280"/>
      <c r="BV22" s="280"/>
      <c r="BW22" s="280"/>
      <c r="BX22" s="280"/>
      <c r="BY22" s="280"/>
      <c r="BZ22" s="280"/>
      <c r="CA22" s="280"/>
      <c r="CB22" s="280"/>
      <c r="CC22" s="280"/>
      <c r="CD22" s="280"/>
    </row>
    <row r="23" spans="1:82" s="240" customFormat="1" ht="16.5" customHeight="1" x14ac:dyDescent="0.3">
      <c r="A23" s="65" t="s">
        <v>34</v>
      </c>
      <c r="B23" s="65" t="s">
        <v>39</v>
      </c>
      <c r="C23" s="65" t="s">
        <v>421</v>
      </c>
      <c r="D23" s="43">
        <v>5</v>
      </c>
      <c r="E23" s="65">
        <v>231</v>
      </c>
      <c r="F23" s="238" t="s">
        <v>36</v>
      </c>
      <c r="G23" s="66">
        <v>1012539</v>
      </c>
      <c r="H23" s="65" t="s">
        <v>972</v>
      </c>
      <c r="I23" s="65" t="s">
        <v>49</v>
      </c>
      <c r="J23" s="65"/>
      <c r="K23" s="102">
        <v>75500</v>
      </c>
      <c r="L23" s="102">
        <v>0</v>
      </c>
      <c r="M23" s="102">
        <f t="shared" si="3"/>
        <v>0</v>
      </c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14">
        <f t="shared" si="1"/>
        <v>0</v>
      </c>
      <c r="AA23" s="114">
        <f t="shared" si="4"/>
        <v>0</v>
      </c>
      <c r="AB23" s="101">
        <f t="shared" si="5"/>
        <v>75500</v>
      </c>
      <c r="AC23" s="101"/>
      <c r="AD23" s="101"/>
      <c r="AE23" s="114">
        <f t="shared" si="2"/>
        <v>0</v>
      </c>
      <c r="AF23" s="101"/>
      <c r="AG23" s="102"/>
      <c r="AH23" s="101"/>
      <c r="AI23" s="102"/>
      <c r="AJ23" s="101">
        <v>75500</v>
      </c>
      <c r="AK23" s="101"/>
      <c r="AL23" s="65"/>
      <c r="AM23" s="276">
        <f t="shared" si="6"/>
        <v>0</v>
      </c>
      <c r="AN23" s="280"/>
      <c r="AO23" s="280"/>
      <c r="AP23" s="280"/>
      <c r="AQ23" s="280"/>
      <c r="AR23" s="280"/>
      <c r="AS23" s="280"/>
      <c r="AT23" s="280"/>
      <c r="AU23" s="280"/>
      <c r="AV23" s="280"/>
      <c r="AW23" s="280"/>
      <c r="AX23" s="280"/>
      <c r="AY23" s="280"/>
      <c r="AZ23" s="280"/>
      <c r="BA23" s="280"/>
      <c r="BB23" s="280"/>
      <c r="BC23" s="280"/>
      <c r="BD23" s="280"/>
      <c r="BE23" s="280"/>
      <c r="BF23" s="280"/>
      <c r="BG23" s="280"/>
      <c r="BH23" s="280"/>
      <c r="BI23" s="280"/>
      <c r="BJ23" s="280"/>
      <c r="BK23" s="280"/>
      <c r="BL23" s="280"/>
      <c r="BM23" s="280"/>
      <c r="BN23" s="280"/>
      <c r="BO23" s="280"/>
      <c r="BP23" s="280"/>
      <c r="BQ23" s="280"/>
      <c r="BR23" s="280"/>
      <c r="BS23" s="280"/>
      <c r="BT23" s="280"/>
      <c r="BU23" s="280"/>
      <c r="BV23" s="280"/>
      <c r="BW23" s="280"/>
      <c r="BX23" s="280"/>
      <c r="BY23" s="280"/>
      <c r="BZ23" s="280"/>
      <c r="CA23" s="280"/>
      <c r="CB23" s="280"/>
      <c r="CC23" s="280"/>
      <c r="CD23" s="280"/>
    </row>
    <row r="24" spans="1:82" x14ac:dyDescent="0.3">
      <c r="A24" s="65" t="s">
        <v>629</v>
      </c>
      <c r="B24" s="65" t="s">
        <v>35</v>
      </c>
      <c r="C24" s="65" t="s">
        <v>468</v>
      </c>
      <c r="D24" s="43">
        <v>5</v>
      </c>
      <c r="E24" s="65">
        <v>231</v>
      </c>
      <c r="F24" s="238" t="s">
        <v>36</v>
      </c>
      <c r="G24" s="66">
        <v>1013000</v>
      </c>
      <c r="H24" s="65" t="s">
        <v>1363</v>
      </c>
      <c r="I24" s="65" t="s">
        <v>1363</v>
      </c>
      <c r="J24" s="65"/>
      <c r="K24" s="65">
        <v>1000000</v>
      </c>
      <c r="L24" s="102">
        <v>0</v>
      </c>
      <c r="M24" s="102">
        <f t="shared" si="3"/>
        <v>1000000</v>
      </c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114">
        <f t="shared" si="1"/>
        <v>0</v>
      </c>
      <c r="AA24" s="114">
        <f t="shared" si="4"/>
        <v>1000000</v>
      </c>
      <c r="AB24" s="101">
        <f t="shared" si="5"/>
        <v>1000000</v>
      </c>
      <c r="AC24" s="65"/>
      <c r="AD24" s="65"/>
      <c r="AE24" s="114">
        <f t="shared" si="2"/>
        <v>0</v>
      </c>
      <c r="AF24" s="65"/>
      <c r="AG24" s="65"/>
      <c r="AH24" s="65"/>
      <c r="AI24" s="102">
        <v>1000000</v>
      </c>
      <c r="AJ24" s="65"/>
      <c r="AK24" s="65"/>
      <c r="AL24" s="65"/>
      <c r="AM24" s="276">
        <f t="shared" si="6"/>
        <v>0</v>
      </c>
    </row>
    <row r="25" spans="1:82" x14ac:dyDescent="0.3">
      <c r="A25" s="65" t="s">
        <v>629</v>
      </c>
      <c r="B25" s="65" t="s">
        <v>35</v>
      </c>
      <c r="C25" s="65" t="s">
        <v>468</v>
      </c>
      <c r="D25" s="43">
        <v>5</v>
      </c>
      <c r="E25" s="65">
        <v>230</v>
      </c>
      <c r="F25" s="238" t="s">
        <v>36</v>
      </c>
      <c r="G25" s="66">
        <v>1013001</v>
      </c>
      <c r="H25" s="65" t="s">
        <v>1364</v>
      </c>
      <c r="I25" s="65" t="s">
        <v>1364</v>
      </c>
      <c r="J25" s="65"/>
      <c r="K25" s="65">
        <v>6000000</v>
      </c>
      <c r="L25" s="102">
        <v>0</v>
      </c>
      <c r="M25" s="102">
        <f t="shared" si="3"/>
        <v>6000000</v>
      </c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114">
        <f t="shared" si="1"/>
        <v>0</v>
      </c>
      <c r="AA25" s="114">
        <f t="shared" si="4"/>
        <v>6000000</v>
      </c>
      <c r="AB25" s="101">
        <f t="shared" si="5"/>
        <v>6000000</v>
      </c>
      <c r="AC25" s="65"/>
      <c r="AD25" s="65"/>
      <c r="AE25" s="114">
        <f t="shared" si="2"/>
        <v>0</v>
      </c>
      <c r="AF25" s="65"/>
      <c r="AG25" s="65"/>
      <c r="AH25" s="65"/>
      <c r="AI25" s="102">
        <v>6000000</v>
      </c>
      <c r="AJ25" s="65"/>
      <c r="AK25" s="65"/>
      <c r="AL25" s="65"/>
      <c r="AM25" s="276">
        <f t="shared" si="6"/>
        <v>0</v>
      </c>
    </row>
    <row r="26" spans="1:82" x14ac:dyDescent="0.3">
      <c r="A26" s="65" t="s">
        <v>485</v>
      </c>
      <c r="B26" s="65" t="s">
        <v>35</v>
      </c>
      <c r="C26" s="65" t="s">
        <v>468</v>
      </c>
      <c r="D26" s="43">
        <v>5</v>
      </c>
      <c r="E26" s="65">
        <v>231</v>
      </c>
      <c r="F26" s="238" t="s">
        <v>36</v>
      </c>
      <c r="G26" s="485">
        <v>1013002</v>
      </c>
      <c r="H26" s="65" t="s">
        <v>1365</v>
      </c>
      <c r="I26" s="65" t="s">
        <v>62</v>
      </c>
      <c r="J26" s="65"/>
      <c r="K26" s="102">
        <v>400000</v>
      </c>
      <c r="L26" s="102">
        <v>0</v>
      </c>
      <c r="M26" s="102">
        <f t="shared" si="3"/>
        <v>400000</v>
      </c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14">
        <f t="shared" si="1"/>
        <v>0</v>
      </c>
      <c r="AA26" s="114">
        <f t="shared" si="4"/>
        <v>400000</v>
      </c>
      <c r="AB26" s="101">
        <f t="shared" si="5"/>
        <v>400000</v>
      </c>
      <c r="AC26" s="65"/>
      <c r="AD26" s="65"/>
      <c r="AE26" s="114">
        <f t="shared" si="2"/>
        <v>0</v>
      </c>
      <c r="AF26" s="65"/>
      <c r="AG26" s="65"/>
      <c r="AH26" s="65"/>
      <c r="AI26" s="102">
        <v>400000</v>
      </c>
      <c r="AJ26" s="65"/>
      <c r="AK26" s="65"/>
      <c r="AL26" s="65"/>
      <c r="AM26" s="276">
        <f t="shared" si="6"/>
        <v>0</v>
      </c>
    </row>
    <row r="27" spans="1:82" x14ac:dyDescent="0.3">
      <c r="A27" s="65" t="s">
        <v>485</v>
      </c>
      <c r="B27" s="65" t="s">
        <v>39</v>
      </c>
      <c r="C27" s="65" t="s">
        <v>421</v>
      </c>
      <c r="D27" s="43">
        <v>5</v>
      </c>
      <c r="E27" s="65">
        <v>231</v>
      </c>
      <c r="F27" s="238" t="s">
        <v>36</v>
      </c>
      <c r="G27" s="66">
        <v>1012899</v>
      </c>
      <c r="H27" s="65" t="s">
        <v>572</v>
      </c>
      <c r="I27" s="65" t="s">
        <v>62</v>
      </c>
      <c r="J27" s="65"/>
      <c r="K27" s="102">
        <v>400000</v>
      </c>
      <c r="L27" s="102">
        <v>0</v>
      </c>
      <c r="M27" s="102">
        <f t="shared" si="3"/>
        <v>400000</v>
      </c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114">
        <f t="shared" si="1"/>
        <v>0</v>
      </c>
      <c r="AA27" s="114">
        <f t="shared" si="4"/>
        <v>400000</v>
      </c>
      <c r="AB27" s="101">
        <f t="shared" si="5"/>
        <v>400000</v>
      </c>
      <c r="AC27" s="65"/>
      <c r="AD27" s="65"/>
      <c r="AE27" s="114">
        <f t="shared" si="2"/>
        <v>0</v>
      </c>
      <c r="AF27" s="65"/>
      <c r="AG27" s="65"/>
      <c r="AH27" s="65"/>
      <c r="AI27" s="102">
        <v>400000</v>
      </c>
      <c r="AJ27" s="65"/>
      <c r="AK27" s="65"/>
      <c r="AL27" s="65"/>
      <c r="AM27" s="276">
        <f t="shared" si="6"/>
        <v>0</v>
      </c>
    </row>
    <row r="28" spans="1:82" x14ac:dyDescent="0.3">
      <c r="A28" s="65" t="s">
        <v>284</v>
      </c>
      <c r="B28" s="65" t="s">
        <v>35</v>
      </c>
      <c r="C28" s="65" t="s">
        <v>468</v>
      </c>
      <c r="D28" s="43">
        <v>5</v>
      </c>
      <c r="E28" s="65">
        <v>231</v>
      </c>
      <c r="F28" s="238" t="s">
        <v>36</v>
      </c>
      <c r="G28" s="485">
        <v>1013003</v>
      </c>
      <c r="H28" s="65" t="s">
        <v>1366</v>
      </c>
      <c r="I28" s="65" t="s">
        <v>45</v>
      </c>
      <c r="J28" s="65"/>
      <c r="K28" s="102">
        <v>200000</v>
      </c>
      <c r="L28" s="102">
        <v>0</v>
      </c>
      <c r="M28" s="102">
        <f t="shared" si="3"/>
        <v>200000</v>
      </c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114">
        <f t="shared" si="1"/>
        <v>0</v>
      </c>
      <c r="AA28" s="114">
        <f t="shared" si="4"/>
        <v>200000</v>
      </c>
      <c r="AB28" s="101">
        <f t="shared" si="5"/>
        <v>200000</v>
      </c>
      <c r="AC28" s="65"/>
      <c r="AD28" s="65"/>
      <c r="AE28" s="114">
        <f t="shared" si="2"/>
        <v>0</v>
      </c>
      <c r="AF28" s="65"/>
      <c r="AG28" s="65"/>
      <c r="AH28" s="65"/>
      <c r="AI28" s="102">
        <v>200000</v>
      </c>
      <c r="AJ28" s="65"/>
      <c r="AK28" s="65"/>
      <c r="AL28" s="65"/>
      <c r="AM28" s="276">
        <f t="shared" si="6"/>
        <v>0</v>
      </c>
    </row>
    <row r="29" spans="1:82" x14ac:dyDescent="0.3">
      <c r="A29" s="65" t="s">
        <v>284</v>
      </c>
      <c r="B29" s="65" t="s">
        <v>35</v>
      </c>
      <c r="C29" s="65" t="s">
        <v>468</v>
      </c>
      <c r="D29" s="43">
        <v>5</v>
      </c>
      <c r="E29" s="65">
        <v>231</v>
      </c>
      <c r="F29" s="238" t="s">
        <v>36</v>
      </c>
      <c r="G29" s="485">
        <v>1013004</v>
      </c>
      <c r="H29" s="65" t="s">
        <v>1367</v>
      </c>
      <c r="I29" s="65" t="s">
        <v>62</v>
      </c>
      <c r="J29" s="65"/>
      <c r="K29" s="102">
        <v>70000</v>
      </c>
      <c r="L29" s="102">
        <v>0</v>
      </c>
      <c r="M29" s="102">
        <f t="shared" si="3"/>
        <v>70000</v>
      </c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114">
        <f t="shared" si="1"/>
        <v>0</v>
      </c>
      <c r="AA29" s="114">
        <f t="shared" si="4"/>
        <v>70000</v>
      </c>
      <c r="AB29" s="101">
        <f t="shared" si="5"/>
        <v>70000</v>
      </c>
      <c r="AC29" s="65"/>
      <c r="AD29" s="65"/>
      <c r="AE29" s="114">
        <f t="shared" si="2"/>
        <v>0</v>
      </c>
      <c r="AF29" s="65"/>
      <c r="AG29" s="65"/>
      <c r="AH29" s="65"/>
      <c r="AI29" s="102">
        <v>70000</v>
      </c>
      <c r="AJ29" s="65"/>
      <c r="AK29" s="65"/>
      <c r="AL29" s="65"/>
      <c r="AM29" s="276">
        <f t="shared" si="6"/>
        <v>0</v>
      </c>
    </row>
    <row r="30" spans="1:82" x14ac:dyDescent="0.3">
      <c r="A30" s="65" t="s">
        <v>1605</v>
      </c>
      <c r="B30" s="65" t="s">
        <v>35</v>
      </c>
      <c r="C30" s="65" t="s">
        <v>468</v>
      </c>
      <c r="D30" s="43">
        <v>5</v>
      </c>
      <c r="E30" s="65">
        <v>231</v>
      </c>
      <c r="F30" s="238" t="s">
        <v>36</v>
      </c>
      <c r="G30" s="485">
        <v>1013005</v>
      </c>
      <c r="H30" s="65" t="s">
        <v>1606</v>
      </c>
      <c r="I30" s="65" t="s">
        <v>56</v>
      </c>
      <c r="J30" s="65"/>
      <c r="K30" s="102">
        <v>2000000</v>
      </c>
      <c r="L30" s="102">
        <v>0</v>
      </c>
      <c r="M30" s="102">
        <f t="shared" si="3"/>
        <v>2000000</v>
      </c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114">
        <f t="shared" si="1"/>
        <v>0</v>
      </c>
      <c r="AA30" s="114">
        <f>M30-Z30</f>
        <v>2000000</v>
      </c>
      <c r="AB30" s="101">
        <f>K30-L30-Z30</f>
        <v>2000000</v>
      </c>
      <c r="AC30" s="65"/>
      <c r="AD30" s="65"/>
      <c r="AE30" s="114">
        <f>Z30-AD30</f>
        <v>0</v>
      </c>
      <c r="AF30" s="65"/>
      <c r="AG30" s="65"/>
      <c r="AH30" s="65"/>
      <c r="AI30" s="102">
        <v>2000000</v>
      </c>
      <c r="AJ30" s="65"/>
      <c r="AK30" s="65"/>
      <c r="AL30" s="65"/>
      <c r="AM30" s="276">
        <f t="shared" si="6"/>
        <v>0</v>
      </c>
    </row>
    <row r="31" spans="1:82" x14ac:dyDescent="0.3">
      <c r="A31" s="65" t="s">
        <v>1605</v>
      </c>
      <c r="B31" s="65" t="s">
        <v>35</v>
      </c>
      <c r="C31" s="65" t="s">
        <v>468</v>
      </c>
      <c r="D31" s="43">
        <v>5</v>
      </c>
      <c r="E31" s="65">
        <v>231</v>
      </c>
      <c r="F31" s="238" t="s">
        <v>36</v>
      </c>
      <c r="G31" s="485">
        <v>1013006</v>
      </c>
      <c r="H31" s="65" t="s">
        <v>1607</v>
      </c>
      <c r="I31" s="65" t="s">
        <v>56</v>
      </c>
      <c r="J31" s="65"/>
      <c r="K31" s="102">
        <v>20000000</v>
      </c>
      <c r="L31" s="102">
        <v>0</v>
      </c>
      <c r="M31" s="102">
        <f t="shared" si="3"/>
        <v>20000000</v>
      </c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114">
        <f t="shared" si="1"/>
        <v>0</v>
      </c>
      <c r="AA31" s="114">
        <f>M31-Z31</f>
        <v>20000000</v>
      </c>
      <c r="AB31" s="101">
        <f>K31-L31-Z31</f>
        <v>20000000</v>
      </c>
      <c r="AC31" s="65"/>
      <c r="AD31" s="65"/>
      <c r="AE31" s="114">
        <f>Z31-AD31</f>
        <v>0</v>
      </c>
      <c r="AF31" s="65"/>
      <c r="AG31" s="65"/>
      <c r="AH31" s="65"/>
      <c r="AI31" s="102">
        <v>20000000</v>
      </c>
      <c r="AJ31" s="65"/>
      <c r="AK31" s="65"/>
      <c r="AL31" s="65"/>
      <c r="AM31" s="276">
        <f t="shared" si="6"/>
        <v>0</v>
      </c>
    </row>
    <row r="32" spans="1:82" x14ac:dyDescent="0.3">
      <c r="A32" s="65" t="s">
        <v>1605</v>
      </c>
      <c r="B32" s="65" t="s">
        <v>35</v>
      </c>
      <c r="C32" s="65" t="s">
        <v>468</v>
      </c>
      <c r="D32" s="43">
        <v>5</v>
      </c>
      <c r="E32" s="65">
        <v>231</v>
      </c>
      <c r="F32" s="238" t="s">
        <v>36</v>
      </c>
      <c r="G32" s="485">
        <v>1013007</v>
      </c>
      <c r="H32" s="65" t="s">
        <v>202</v>
      </c>
      <c r="I32" s="65" t="s">
        <v>121</v>
      </c>
      <c r="J32" s="65"/>
      <c r="K32" s="102">
        <v>2000000</v>
      </c>
      <c r="L32" s="102">
        <v>0</v>
      </c>
      <c r="M32" s="102">
        <f t="shared" si="3"/>
        <v>2000000</v>
      </c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114">
        <f t="shared" si="1"/>
        <v>0</v>
      </c>
      <c r="AA32" s="114">
        <f>M32-Z32</f>
        <v>2000000</v>
      </c>
      <c r="AB32" s="101">
        <f>K32-L32-Z32</f>
        <v>2000000</v>
      </c>
      <c r="AC32" s="65"/>
      <c r="AD32" s="65"/>
      <c r="AE32" s="114">
        <f>Z32-AD32</f>
        <v>0</v>
      </c>
      <c r="AF32" s="65"/>
      <c r="AG32" s="65"/>
      <c r="AH32" s="65"/>
      <c r="AI32" s="102">
        <v>2000000</v>
      </c>
      <c r="AJ32" s="65"/>
      <c r="AK32" s="65"/>
      <c r="AL32" s="65"/>
      <c r="AM32" s="276">
        <f t="shared" si="6"/>
        <v>0</v>
      </c>
    </row>
    <row r="33" spans="1:43" x14ac:dyDescent="0.3">
      <c r="A33" s="65" t="s">
        <v>1605</v>
      </c>
      <c r="B33" s="65" t="s">
        <v>35</v>
      </c>
      <c r="C33" s="65" t="s">
        <v>468</v>
      </c>
      <c r="D33" s="43">
        <v>5</v>
      </c>
      <c r="E33" s="65">
        <v>231</v>
      </c>
      <c r="F33" s="238" t="s">
        <v>36</v>
      </c>
      <c r="G33" s="485">
        <v>1013008</v>
      </c>
      <c r="H33" s="65" t="s">
        <v>1608</v>
      </c>
      <c r="I33" s="65" t="s">
        <v>41</v>
      </c>
      <c r="J33" s="65"/>
      <c r="K33" s="102">
        <v>2000000</v>
      </c>
      <c r="L33" s="102">
        <v>0</v>
      </c>
      <c r="M33" s="102">
        <f t="shared" si="3"/>
        <v>2000000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114">
        <f t="shared" si="1"/>
        <v>0</v>
      </c>
      <c r="AA33" s="114">
        <f>M33-Z33</f>
        <v>2000000</v>
      </c>
      <c r="AB33" s="101">
        <f>K33-L33-Z33</f>
        <v>2000000</v>
      </c>
      <c r="AC33" s="65"/>
      <c r="AD33" s="65"/>
      <c r="AE33" s="114">
        <f>Z33-AD33</f>
        <v>0</v>
      </c>
      <c r="AF33" s="65"/>
      <c r="AG33" s="65"/>
      <c r="AH33" s="65"/>
      <c r="AI33" s="102">
        <v>2000000</v>
      </c>
      <c r="AJ33" s="65"/>
      <c r="AK33" s="65"/>
      <c r="AL33" s="65"/>
      <c r="AM33" s="276">
        <f t="shared" si="6"/>
        <v>0</v>
      </c>
    </row>
    <row r="34" spans="1:43" s="280" customFormat="1" x14ac:dyDescent="0.3">
      <c r="A34" s="65" t="s">
        <v>34</v>
      </c>
      <c r="B34" s="65" t="s">
        <v>35</v>
      </c>
      <c r="C34" s="65" t="s">
        <v>468</v>
      </c>
      <c r="D34" s="43">
        <v>5</v>
      </c>
      <c r="E34" s="65">
        <v>230</v>
      </c>
      <c r="F34" s="238" t="s">
        <v>36</v>
      </c>
      <c r="G34" s="485">
        <v>1013009</v>
      </c>
      <c r="H34" s="65" t="s">
        <v>1596</v>
      </c>
      <c r="I34" s="65" t="s">
        <v>215</v>
      </c>
      <c r="J34" s="65"/>
      <c r="K34" s="101">
        <v>7721490</v>
      </c>
      <c r="L34" s="101"/>
      <c r="M34" s="102">
        <f t="shared" si="3"/>
        <v>5237122</v>
      </c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114">
        <f t="shared" si="1"/>
        <v>0</v>
      </c>
      <c r="AA34" s="114">
        <f t="shared" si="4"/>
        <v>5237122</v>
      </c>
      <c r="AB34" s="101">
        <f t="shared" si="5"/>
        <v>7721490</v>
      </c>
      <c r="AC34" s="65"/>
      <c r="AD34" s="65"/>
      <c r="AE34" s="120">
        <f t="shared" ref="AE34:AE40" si="7">Z34-AD34</f>
        <v>0</v>
      </c>
      <c r="AF34" s="65"/>
      <c r="AG34" s="65"/>
      <c r="AH34" s="65"/>
      <c r="AI34" s="101">
        <v>5237122</v>
      </c>
      <c r="AJ34" s="65">
        <v>2484368</v>
      </c>
      <c r="AK34" s="65"/>
      <c r="AL34" s="65"/>
      <c r="AM34" s="276">
        <f t="shared" si="6"/>
        <v>0</v>
      </c>
    </row>
    <row r="35" spans="1:43" x14ac:dyDescent="0.3">
      <c r="A35" s="65" t="s">
        <v>34</v>
      </c>
      <c r="B35" s="65" t="s">
        <v>35</v>
      </c>
      <c r="C35" s="65" t="s">
        <v>468</v>
      </c>
      <c r="D35" s="43">
        <v>5</v>
      </c>
      <c r="E35" s="65">
        <v>231</v>
      </c>
      <c r="F35" s="238" t="s">
        <v>36</v>
      </c>
      <c r="G35" s="66">
        <v>1013010</v>
      </c>
      <c r="H35" s="65" t="s">
        <v>1277</v>
      </c>
      <c r="I35" s="65" t="s">
        <v>331</v>
      </c>
      <c r="J35" s="65"/>
      <c r="K35" s="102">
        <v>70000000</v>
      </c>
      <c r="L35" s="102">
        <v>0</v>
      </c>
      <c r="M35" s="102">
        <f t="shared" si="3"/>
        <v>21000000</v>
      </c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114">
        <f t="shared" si="1"/>
        <v>0</v>
      </c>
      <c r="AA35" s="114">
        <f t="shared" si="4"/>
        <v>21000000</v>
      </c>
      <c r="AB35" s="101">
        <f t="shared" si="5"/>
        <v>70000000</v>
      </c>
      <c r="AC35" s="65"/>
      <c r="AD35" s="65"/>
      <c r="AE35" s="114">
        <f t="shared" si="7"/>
        <v>0</v>
      </c>
      <c r="AF35" s="65"/>
      <c r="AG35" s="65"/>
      <c r="AH35" s="65"/>
      <c r="AI35" s="102">
        <v>21000000</v>
      </c>
      <c r="AJ35" s="65">
        <v>24500000</v>
      </c>
      <c r="AK35" s="65">
        <v>24500000</v>
      </c>
      <c r="AL35" s="65"/>
      <c r="AM35" s="276">
        <f t="shared" si="6"/>
        <v>0</v>
      </c>
    </row>
    <row r="36" spans="1:43" x14ac:dyDescent="0.3">
      <c r="A36" s="65" t="s">
        <v>34</v>
      </c>
      <c r="B36" s="65" t="s">
        <v>35</v>
      </c>
      <c r="C36" s="65" t="s">
        <v>468</v>
      </c>
      <c r="D36" s="43">
        <v>5</v>
      </c>
      <c r="E36" s="65">
        <v>231</v>
      </c>
      <c r="F36" s="238" t="s">
        <v>36</v>
      </c>
      <c r="G36" s="66">
        <v>1013010</v>
      </c>
      <c r="H36" s="65" t="s">
        <v>1277</v>
      </c>
      <c r="I36" s="65" t="s">
        <v>48</v>
      </c>
      <c r="J36" s="65"/>
      <c r="K36" s="102">
        <v>1168907</v>
      </c>
      <c r="L36" s="102">
        <v>0</v>
      </c>
      <c r="M36" s="102">
        <f t="shared" si="3"/>
        <v>350672</v>
      </c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114">
        <f t="shared" si="1"/>
        <v>0</v>
      </c>
      <c r="AA36" s="114">
        <f t="shared" si="4"/>
        <v>350672</v>
      </c>
      <c r="AB36" s="101">
        <f t="shared" si="5"/>
        <v>1168907</v>
      </c>
      <c r="AC36" s="65"/>
      <c r="AD36" s="65"/>
      <c r="AE36" s="114">
        <f t="shared" si="7"/>
        <v>0</v>
      </c>
      <c r="AF36" s="65"/>
      <c r="AG36" s="65"/>
      <c r="AH36" s="65"/>
      <c r="AI36" s="102">
        <v>350672</v>
      </c>
      <c r="AJ36" s="65">
        <v>818235</v>
      </c>
      <c r="AK36" s="65"/>
      <c r="AL36" s="65"/>
      <c r="AM36" s="276">
        <f t="shared" si="6"/>
        <v>0</v>
      </c>
    </row>
    <row r="37" spans="1:43" x14ac:dyDescent="0.3">
      <c r="A37" s="65" t="s">
        <v>34</v>
      </c>
      <c r="B37" s="65" t="s">
        <v>35</v>
      </c>
      <c r="C37" s="65" t="s">
        <v>468</v>
      </c>
      <c r="D37" s="43">
        <v>5</v>
      </c>
      <c r="E37" s="65">
        <v>231</v>
      </c>
      <c r="F37" s="238" t="s">
        <v>36</v>
      </c>
      <c r="G37" s="66">
        <v>1013010</v>
      </c>
      <c r="H37" s="65" t="s">
        <v>1277</v>
      </c>
      <c r="I37" s="65" t="s">
        <v>49</v>
      </c>
      <c r="J37" s="65"/>
      <c r="K37" s="102">
        <v>50167</v>
      </c>
      <c r="L37" s="102">
        <v>0</v>
      </c>
      <c r="M37" s="102">
        <f t="shared" si="3"/>
        <v>0</v>
      </c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114">
        <f t="shared" si="1"/>
        <v>0</v>
      </c>
      <c r="AA37" s="114">
        <f t="shared" si="4"/>
        <v>0</v>
      </c>
      <c r="AB37" s="101">
        <f t="shared" si="5"/>
        <v>50167</v>
      </c>
      <c r="AC37" s="65"/>
      <c r="AD37" s="65"/>
      <c r="AE37" s="114">
        <f t="shared" si="7"/>
        <v>0</v>
      </c>
      <c r="AF37" s="65"/>
      <c r="AG37" s="65"/>
      <c r="AH37" s="65"/>
      <c r="AI37" s="102"/>
      <c r="AJ37" s="65">
        <v>50167</v>
      </c>
      <c r="AK37" s="65"/>
      <c r="AL37" s="65"/>
      <c r="AM37" s="276">
        <f t="shared" si="6"/>
        <v>0</v>
      </c>
    </row>
    <row r="38" spans="1:43" s="16" customFormat="1" ht="15" x14ac:dyDescent="0.25">
      <c r="A38" s="355" t="s">
        <v>34</v>
      </c>
      <c r="B38" s="368" t="s">
        <v>35</v>
      </c>
      <c r="C38" s="293" t="s">
        <v>468</v>
      </c>
      <c r="D38" s="356">
        <v>5</v>
      </c>
      <c r="E38" s="356">
        <v>231</v>
      </c>
      <c r="F38" s="356" t="s">
        <v>36</v>
      </c>
      <c r="G38" s="292">
        <v>1013011</v>
      </c>
      <c r="H38" s="293" t="s">
        <v>1279</v>
      </c>
      <c r="I38" s="293" t="s">
        <v>222</v>
      </c>
      <c r="J38" s="358"/>
      <c r="K38" s="113">
        <v>39900000</v>
      </c>
      <c r="L38" s="111">
        <v>0</v>
      </c>
      <c r="M38" s="102">
        <f t="shared" si="3"/>
        <v>15960000</v>
      </c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114">
        <f t="shared" si="1"/>
        <v>0</v>
      </c>
      <c r="AA38" s="114">
        <f t="shared" si="4"/>
        <v>15960000</v>
      </c>
      <c r="AB38" s="101">
        <f t="shared" si="5"/>
        <v>39900000</v>
      </c>
      <c r="AC38" s="358"/>
      <c r="AD38" s="358"/>
      <c r="AE38" s="114">
        <f t="shared" si="7"/>
        <v>0</v>
      </c>
      <c r="AF38" s="358"/>
      <c r="AG38" s="358"/>
      <c r="AH38" s="358"/>
      <c r="AI38" s="460">
        <v>15960000</v>
      </c>
      <c r="AJ38" s="459">
        <v>23940000</v>
      </c>
      <c r="AK38" s="459">
        <v>0</v>
      </c>
      <c r="AL38" s="52"/>
      <c r="AM38" s="276">
        <f t="shared" si="6"/>
        <v>0</v>
      </c>
      <c r="AN38" s="79"/>
      <c r="AO38" s="79"/>
      <c r="AP38" s="47"/>
      <c r="AQ38" s="47"/>
    </row>
    <row r="39" spans="1:43" s="16" customFormat="1" ht="15" x14ac:dyDescent="0.25">
      <c r="A39" s="355" t="s">
        <v>34</v>
      </c>
      <c r="B39" s="368" t="s">
        <v>35</v>
      </c>
      <c r="C39" s="293" t="s">
        <v>468</v>
      </c>
      <c r="D39" s="356">
        <v>5</v>
      </c>
      <c r="E39" s="356">
        <v>231</v>
      </c>
      <c r="F39" s="356" t="s">
        <v>36</v>
      </c>
      <c r="G39" s="292">
        <v>1013011</v>
      </c>
      <c r="H39" s="293" t="s">
        <v>1279</v>
      </c>
      <c r="I39" s="293" t="s">
        <v>123</v>
      </c>
      <c r="J39" s="358"/>
      <c r="K39" s="113">
        <v>602740</v>
      </c>
      <c r="L39" s="111">
        <v>0</v>
      </c>
      <c r="M39" s="102">
        <f t="shared" si="3"/>
        <v>241096</v>
      </c>
      <c r="N39" s="358"/>
      <c r="O39" s="358"/>
      <c r="P39" s="358"/>
      <c r="Q39" s="358"/>
      <c r="R39" s="358"/>
      <c r="S39" s="358"/>
      <c r="T39" s="358"/>
      <c r="U39" s="358"/>
      <c r="V39" s="358"/>
      <c r="W39" s="358"/>
      <c r="X39" s="358"/>
      <c r="Y39" s="358"/>
      <c r="Z39" s="114">
        <f t="shared" si="1"/>
        <v>0</v>
      </c>
      <c r="AA39" s="114">
        <f t="shared" si="4"/>
        <v>241096</v>
      </c>
      <c r="AB39" s="101">
        <f t="shared" si="5"/>
        <v>602740</v>
      </c>
      <c r="AC39" s="358"/>
      <c r="AD39" s="358"/>
      <c r="AE39" s="114">
        <f t="shared" si="7"/>
        <v>0</v>
      </c>
      <c r="AF39" s="358"/>
      <c r="AG39" s="358"/>
      <c r="AH39" s="358"/>
      <c r="AI39" s="460">
        <v>241096</v>
      </c>
      <c r="AJ39" s="459">
        <v>361644</v>
      </c>
      <c r="AK39" s="459">
        <v>0</v>
      </c>
      <c r="AL39" s="52"/>
      <c r="AM39" s="276">
        <f t="shared" si="6"/>
        <v>0</v>
      </c>
      <c r="AN39" s="79"/>
      <c r="AO39" s="79"/>
      <c r="AP39" s="47"/>
      <c r="AQ39" s="47"/>
    </row>
    <row r="40" spans="1:43" s="16" customFormat="1" ht="15" x14ac:dyDescent="0.25">
      <c r="A40" s="355" t="s">
        <v>34</v>
      </c>
      <c r="B40" s="368" t="s">
        <v>35</v>
      </c>
      <c r="C40" s="293" t="s">
        <v>468</v>
      </c>
      <c r="D40" s="356">
        <v>5</v>
      </c>
      <c r="E40" s="356">
        <v>231</v>
      </c>
      <c r="F40" s="356" t="s">
        <v>36</v>
      </c>
      <c r="G40" s="292">
        <v>1013011</v>
      </c>
      <c r="H40" s="293" t="s">
        <v>1279</v>
      </c>
      <c r="I40" s="293" t="s">
        <v>49</v>
      </c>
      <c r="J40" s="358"/>
      <c r="K40" s="113">
        <v>45300</v>
      </c>
      <c r="L40" s="111">
        <v>0</v>
      </c>
      <c r="M40" s="102">
        <f t="shared" si="3"/>
        <v>0</v>
      </c>
      <c r="N40" s="358"/>
      <c r="O40" s="358"/>
      <c r="P40" s="358"/>
      <c r="Q40" s="358"/>
      <c r="R40" s="358"/>
      <c r="S40" s="358"/>
      <c r="T40" s="358"/>
      <c r="U40" s="358"/>
      <c r="V40" s="358"/>
      <c r="W40" s="358"/>
      <c r="X40" s="358"/>
      <c r="Y40" s="358"/>
      <c r="Z40" s="114">
        <f t="shared" si="1"/>
        <v>0</v>
      </c>
      <c r="AA40" s="114">
        <f t="shared" si="4"/>
        <v>0</v>
      </c>
      <c r="AB40" s="101">
        <f t="shared" si="5"/>
        <v>45300</v>
      </c>
      <c r="AC40" s="358"/>
      <c r="AD40" s="358"/>
      <c r="AE40" s="114">
        <f t="shared" si="7"/>
        <v>0</v>
      </c>
      <c r="AF40" s="358"/>
      <c r="AG40" s="358"/>
      <c r="AH40" s="358"/>
      <c r="AI40" s="460"/>
      <c r="AJ40" s="459">
        <v>45300</v>
      </c>
      <c r="AK40" s="459">
        <v>0</v>
      </c>
      <c r="AL40" s="52"/>
      <c r="AM40" s="276">
        <f t="shared" si="6"/>
        <v>0</v>
      </c>
      <c r="AN40" s="79"/>
      <c r="AO40" s="79"/>
      <c r="AP40" s="47"/>
      <c r="AQ40" s="47"/>
    </row>
  </sheetData>
  <autoFilter ref="A3:CD40"/>
  <mergeCells count="1">
    <mergeCell ref="A1:H1"/>
  </mergeCells>
  <conditionalFormatting sqref="AD4:AD9 AB4:AB40 AD11:AD23">
    <cfRule type="cellIs" dxfId="12" priority="111" operator="lessThan">
      <formula>0</formula>
    </cfRule>
  </conditionalFormatting>
  <conditionalFormatting sqref="AE4:AE40">
    <cfRule type="cellIs" dxfId="11" priority="112" operator="lessThan">
      <formula>0</formula>
    </cfRule>
  </conditionalFormatting>
  <conditionalFormatting sqref="AF4:AF23">
    <cfRule type="cellIs" dxfId="10" priority="10" operator="greaterThan">
      <formula>$Z4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M124"/>
  <sheetViews>
    <sheetView zoomScaleNormal="100" zoomScalePageLayoutView="150" workbookViewId="0">
      <pane ySplit="3" topLeftCell="A108" activePane="bottomLeft" state="frozen"/>
      <selection pane="bottomLeft" activeCell="A4" sqref="A4:IV124"/>
    </sheetView>
  </sheetViews>
  <sheetFormatPr defaultColWidth="8.85546875" defaultRowHeight="15" outlineLevelCol="1" x14ac:dyDescent="0.25"/>
  <cols>
    <col min="1" max="1" width="18.5703125" style="16" customWidth="1"/>
    <col min="2" max="2" width="17.85546875" style="55" customWidth="1"/>
    <col min="3" max="3" width="15.28515625" style="55" customWidth="1"/>
    <col min="4" max="4" width="6.140625" style="55" customWidth="1"/>
    <col min="5" max="5" width="7.7109375" style="55" customWidth="1"/>
    <col min="6" max="6" width="16.42578125" style="54" customWidth="1"/>
    <col min="7" max="7" width="8.85546875" style="55" customWidth="1"/>
    <col min="8" max="8" width="58" style="16" customWidth="1"/>
    <col min="9" max="9" width="18.7109375" style="16" customWidth="1"/>
    <col min="10" max="10" width="8.42578125" style="201" customWidth="1"/>
    <col min="11" max="11" width="16" style="79" customWidth="1"/>
    <col min="12" max="12" width="14.42578125" style="79" customWidth="1"/>
    <col min="13" max="13" width="15.85546875" style="79" customWidth="1"/>
    <col min="14" max="14" width="11.140625" style="79" hidden="1" customWidth="1" outlineLevel="1"/>
    <col min="15" max="15" width="14.28515625" style="79" hidden="1" customWidth="1" outlineLevel="1"/>
    <col min="16" max="16" width="15.85546875" style="79" hidden="1" customWidth="1" outlineLevel="1"/>
    <col min="17" max="17" width="13.28515625" style="79" hidden="1" customWidth="1" outlineLevel="1"/>
    <col min="18" max="18" width="14.5703125" style="79" hidden="1" customWidth="1" outlineLevel="1"/>
    <col min="19" max="19" width="13.7109375" style="79" hidden="1" customWidth="1" outlineLevel="1"/>
    <col min="20" max="20" width="14.28515625" style="79" hidden="1" customWidth="1" outlineLevel="1"/>
    <col min="21" max="21" width="13" style="79" hidden="1" customWidth="1" outlineLevel="1"/>
    <col min="22" max="22" width="11.7109375" style="79" hidden="1" customWidth="1" outlineLevel="1"/>
    <col min="23" max="23" width="13.28515625" style="79" hidden="1" customWidth="1" outlineLevel="1"/>
    <col min="24" max="24" width="12.42578125" style="79" hidden="1" customWidth="1" outlineLevel="1"/>
    <col min="25" max="25" width="13.140625" style="79" hidden="1" customWidth="1" outlineLevel="1"/>
    <col min="26" max="26" width="15" style="79" customWidth="1" collapsed="1"/>
    <col min="27" max="27" width="14.7109375" style="79" customWidth="1"/>
    <col min="28" max="28" width="15.28515625" style="79" customWidth="1"/>
    <col min="29" max="29" width="17.7109375" style="79" customWidth="1"/>
    <col min="30" max="30" width="12.5703125" style="79" customWidth="1"/>
    <col min="31" max="31" width="14.42578125" style="79" customWidth="1"/>
    <col min="32" max="32" width="14.28515625" style="79" customWidth="1"/>
    <col min="33" max="33" width="22" style="79" customWidth="1"/>
    <col min="34" max="34" width="16" style="79" bestFit="1" customWidth="1"/>
    <col min="35" max="37" width="13.7109375" style="79" customWidth="1"/>
    <col min="38" max="38" width="12.7109375" style="79" customWidth="1"/>
    <col min="39" max="39" width="12" style="79" customWidth="1"/>
    <col min="40" max="16384" width="8.85546875" style="47"/>
  </cols>
  <sheetData>
    <row r="1" spans="1:39" s="16" customFormat="1" ht="15.75" x14ac:dyDescent="0.3">
      <c r="A1" s="680"/>
      <c r="B1" s="680"/>
      <c r="C1" s="680"/>
      <c r="D1" s="680"/>
      <c r="E1" s="680"/>
      <c r="F1" s="680"/>
      <c r="G1" s="680"/>
      <c r="H1" s="681"/>
      <c r="I1" s="1"/>
      <c r="J1" s="112"/>
      <c r="K1" s="86">
        <f t="shared" ref="K1:AM1" si="0">SUM(K4:K124)</f>
        <v>3433174507</v>
      </c>
      <c r="L1" s="86">
        <f t="shared" si="0"/>
        <v>537581498</v>
      </c>
      <c r="M1" s="86">
        <f t="shared" si="0"/>
        <v>1006725562.4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1006725562.4</v>
      </c>
      <c r="AB1" s="86">
        <f t="shared" si="0"/>
        <v>2895593009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943180277</v>
      </c>
      <c r="AI1" s="86">
        <f t="shared" si="0"/>
        <v>1006725562.4</v>
      </c>
      <c r="AJ1" s="86">
        <f t="shared" si="0"/>
        <v>1055277060.6</v>
      </c>
      <c r="AK1" s="86">
        <f t="shared" si="0"/>
        <v>833590386</v>
      </c>
      <c r="AL1" s="86">
        <f t="shared" si="0"/>
        <v>0</v>
      </c>
      <c r="AM1" s="86">
        <f t="shared" si="0"/>
        <v>0</v>
      </c>
    </row>
    <row r="2" spans="1:39" s="16" customFormat="1" ht="15.75" x14ac:dyDescent="0.3">
      <c r="A2" s="4"/>
      <c r="B2" s="5"/>
      <c r="C2" s="5"/>
      <c r="D2" s="5"/>
      <c r="E2" s="5"/>
      <c r="F2" s="298"/>
      <c r="G2" s="5"/>
      <c r="H2" s="7"/>
      <c r="I2" s="72"/>
      <c r="J2" s="104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8"/>
      <c r="AE2" s="87"/>
      <c r="AF2" s="87"/>
      <c r="AG2" s="87"/>
      <c r="AH2" s="104"/>
      <c r="AI2" s="87"/>
      <c r="AJ2" s="87"/>
      <c r="AK2" s="87"/>
      <c r="AL2" s="270"/>
      <c r="AM2" s="80"/>
    </row>
    <row r="3" spans="1:39" s="16" customFormat="1" ht="57" x14ac:dyDescent="0.25">
      <c r="A3" s="11" t="s">
        <v>0</v>
      </c>
      <c r="B3" s="11" t="s">
        <v>930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0" t="s">
        <v>10</v>
      </c>
      <c r="K3" s="110" t="s">
        <v>1297</v>
      </c>
      <c r="L3" s="110" t="s">
        <v>1298</v>
      </c>
      <c r="M3" s="110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81" t="s">
        <v>30</v>
      </c>
      <c r="AM3" s="81" t="s">
        <v>31</v>
      </c>
    </row>
    <row r="4" spans="1:39" s="17" customFormat="1" ht="14.25" customHeight="1" x14ac:dyDescent="0.25">
      <c r="A4" s="21" t="s">
        <v>34</v>
      </c>
      <c r="B4" s="99" t="s">
        <v>39</v>
      </c>
      <c r="C4" s="99" t="s">
        <v>64</v>
      </c>
      <c r="D4" s="99">
        <v>5</v>
      </c>
      <c r="E4" s="99">
        <v>231</v>
      </c>
      <c r="F4" s="303" t="s">
        <v>226</v>
      </c>
      <c r="G4" s="99">
        <v>1011637</v>
      </c>
      <c r="H4" s="21" t="s">
        <v>429</v>
      </c>
      <c r="I4" s="96" t="s">
        <v>222</v>
      </c>
      <c r="J4" s="106">
        <v>2021</v>
      </c>
      <c r="K4" s="101">
        <v>139200124</v>
      </c>
      <c r="L4" s="101">
        <v>122555757</v>
      </c>
      <c r="M4" s="101">
        <f>AI4</f>
        <v>16644367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>
        <f t="shared" ref="Z4:Z12" si="1">N4+O4+P4+Q4+R4+S4+T4+U4+V4+W4+X4+Y4</f>
        <v>0</v>
      </c>
      <c r="AA4" s="101">
        <f t="shared" ref="AA4:AA86" si="2">+M4-Z4</f>
        <v>16644367</v>
      </c>
      <c r="AB4" s="101">
        <f>K4-L4-Z4</f>
        <v>16644367</v>
      </c>
      <c r="AC4" s="101" t="s">
        <v>564</v>
      </c>
      <c r="AD4" s="101"/>
      <c r="AE4" s="103">
        <f t="shared" ref="AE4:AE42" si="3">+Z4-AD4</f>
        <v>0</v>
      </c>
      <c r="AF4" s="101"/>
      <c r="AG4" s="101" t="s">
        <v>997</v>
      </c>
      <c r="AH4" s="106">
        <v>139200124</v>
      </c>
      <c r="AI4" s="103">
        <v>16644367</v>
      </c>
      <c r="AJ4" s="101"/>
      <c r="AK4" s="101"/>
      <c r="AL4" s="101"/>
      <c r="AM4" s="276">
        <f t="shared" ref="AM4:AM70" si="4">AB4-AI4-AJ4-AK4</f>
        <v>0</v>
      </c>
    </row>
    <row r="5" spans="1:39" s="227" customFormat="1" ht="14.25" customHeight="1" x14ac:dyDescent="0.25">
      <c r="A5" s="98" t="s">
        <v>34</v>
      </c>
      <c r="B5" s="97" t="s">
        <v>39</v>
      </c>
      <c r="C5" s="97" t="s">
        <v>64</v>
      </c>
      <c r="D5" s="97">
        <v>5</v>
      </c>
      <c r="E5" s="97">
        <v>231</v>
      </c>
      <c r="F5" s="302" t="s">
        <v>226</v>
      </c>
      <c r="G5" s="97">
        <v>1011637</v>
      </c>
      <c r="H5" s="98" t="s">
        <v>429</v>
      </c>
      <c r="I5" s="100" t="s">
        <v>48</v>
      </c>
      <c r="J5" s="226"/>
      <c r="K5" s="101">
        <v>1400000</v>
      </c>
      <c r="L5" s="101">
        <v>1213800</v>
      </c>
      <c r="M5" s="101">
        <f t="shared" ref="M5:M87" si="5">AI5</f>
        <v>186200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3">
        <f t="shared" si="1"/>
        <v>0</v>
      </c>
      <c r="AA5" s="101">
        <f t="shared" si="2"/>
        <v>186200</v>
      </c>
      <c r="AB5" s="101">
        <f t="shared" ref="AB5:AB87" si="6">K5-L5-Z5</f>
        <v>186200</v>
      </c>
      <c r="AC5" s="103" t="s">
        <v>605</v>
      </c>
      <c r="AD5" s="103"/>
      <c r="AE5" s="103">
        <f t="shared" si="3"/>
        <v>0</v>
      </c>
      <c r="AF5" s="101"/>
      <c r="AG5" s="103" t="s">
        <v>1119</v>
      </c>
      <c r="AH5" s="226">
        <v>1400000</v>
      </c>
      <c r="AI5" s="103">
        <v>186200</v>
      </c>
      <c r="AJ5" s="103"/>
      <c r="AK5" s="103"/>
      <c r="AL5" s="103"/>
      <c r="AM5" s="276">
        <f t="shared" si="4"/>
        <v>0</v>
      </c>
    </row>
    <row r="6" spans="1:39" s="227" customFormat="1" ht="14.25" customHeight="1" x14ac:dyDescent="0.25">
      <c r="A6" s="98" t="s">
        <v>34</v>
      </c>
      <c r="B6" s="97" t="s">
        <v>39</v>
      </c>
      <c r="C6" s="97" t="s">
        <v>64</v>
      </c>
      <c r="D6" s="97">
        <v>5</v>
      </c>
      <c r="E6" s="97">
        <v>231</v>
      </c>
      <c r="F6" s="302" t="s">
        <v>226</v>
      </c>
      <c r="G6" s="97">
        <v>1011637</v>
      </c>
      <c r="H6" s="98" t="s">
        <v>429</v>
      </c>
      <c r="I6" s="100" t="s">
        <v>49</v>
      </c>
      <c r="J6" s="226"/>
      <c r="K6" s="101">
        <v>63920</v>
      </c>
      <c r="L6" s="101">
        <v>0</v>
      </c>
      <c r="M6" s="101">
        <f t="shared" si="5"/>
        <v>63920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3">
        <f t="shared" si="1"/>
        <v>0</v>
      </c>
      <c r="AA6" s="101">
        <f t="shared" si="2"/>
        <v>63920</v>
      </c>
      <c r="AB6" s="101">
        <f t="shared" si="6"/>
        <v>63920</v>
      </c>
      <c r="AC6" s="103"/>
      <c r="AD6" s="103"/>
      <c r="AE6" s="103">
        <f t="shared" si="3"/>
        <v>0</v>
      </c>
      <c r="AF6" s="101"/>
      <c r="AG6" s="103"/>
      <c r="AH6" s="226">
        <v>0</v>
      </c>
      <c r="AI6" s="103">
        <v>63920</v>
      </c>
      <c r="AJ6" s="103"/>
      <c r="AK6" s="103"/>
      <c r="AL6" s="103"/>
      <c r="AM6" s="276">
        <f t="shared" si="4"/>
        <v>0</v>
      </c>
    </row>
    <row r="7" spans="1:39" s="17" customFormat="1" ht="14.25" customHeight="1" x14ac:dyDescent="0.25">
      <c r="A7" s="21" t="s">
        <v>34</v>
      </c>
      <c r="B7" s="99" t="s">
        <v>39</v>
      </c>
      <c r="C7" s="99" t="s">
        <v>126</v>
      </c>
      <c r="D7" s="99">
        <v>5</v>
      </c>
      <c r="E7" s="99">
        <v>230</v>
      </c>
      <c r="F7" s="299" t="s">
        <v>438</v>
      </c>
      <c r="G7" s="99">
        <v>1011817</v>
      </c>
      <c r="H7" s="21" t="s">
        <v>925</v>
      </c>
      <c r="I7" s="96" t="s">
        <v>60</v>
      </c>
      <c r="J7" s="106"/>
      <c r="K7" s="101">
        <v>6779400</v>
      </c>
      <c r="L7" s="101">
        <v>3972960</v>
      </c>
      <c r="M7" s="101">
        <f t="shared" si="5"/>
        <v>2806440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>
        <f t="shared" si="1"/>
        <v>0</v>
      </c>
      <c r="AA7" s="101">
        <f t="shared" si="2"/>
        <v>2806440</v>
      </c>
      <c r="AB7" s="101">
        <f t="shared" si="6"/>
        <v>2806440</v>
      </c>
      <c r="AC7" s="101" t="s">
        <v>117</v>
      </c>
      <c r="AD7" s="101"/>
      <c r="AE7" s="103">
        <f t="shared" si="3"/>
        <v>0</v>
      </c>
      <c r="AF7" s="101"/>
      <c r="AG7" s="101" t="s">
        <v>1177</v>
      </c>
      <c r="AH7" s="106">
        <v>6779400</v>
      </c>
      <c r="AI7" s="103">
        <v>2806440</v>
      </c>
      <c r="AJ7" s="101"/>
      <c r="AK7" s="101"/>
      <c r="AL7" s="101"/>
      <c r="AM7" s="276">
        <f t="shared" si="4"/>
        <v>0</v>
      </c>
    </row>
    <row r="8" spans="1:39" s="17" customFormat="1" ht="14.25" customHeight="1" x14ac:dyDescent="0.25">
      <c r="A8" s="21" t="s">
        <v>34</v>
      </c>
      <c r="B8" s="99" t="s">
        <v>39</v>
      </c>
      <c r="C8" s="99" t="s">
        <v>126</v>
      </c>
      <c r="D8" s="99">
        <v>5</v>
      </c>
      <c r="E8" s="99">
        <v>230</v>
      </c>
      <c r="F8" s="299" t="s">
        <v>438</v>
      </c>
      <c r="G8" s="99">
        <v>1011817</v>
      </c>
      <c r="H8" s="21" t="s">
        <v>290</v>
      </c>
      <c r="I8" s="89" t="s">
        <v>98</v>
      </c>
      <c r="J8" s="106"/>
      <c r="K8" s="101">
        <v>200000</v>
      </c>
      <c r="L8" s="101">
        <v>0</v>
      </c>
      <c r="M8" s="101">
        <f t="shared" si="5"/>
        <v>200000</v>
      </c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>
        <f t="shared" si="1"/>
        <v>0</v>
      </c>
      <c r="AA8" s="101">
        <f t="shared" si="2"/>
        <v>200000</v>
      </c>
      <c r="AB8" s="101">
        <f t="shared" si="6"/>
        <v>200000</v>
      </c>
      <c r="AC8" s="101"/>
      <c r="AD8" s="101"/>
      <c r="AE8" s="103">
        <f t="shared" si="3"/>
        <v>0</v>
      </c>
      <c r="AF8" s="101"/>
      <c r="AG8" s="101"/>
      <c r="AH8" s="106"/>
      <c r="AI8" s="103">
        <v>200000</v>
      </c>
      <c r="AJ8" s="101"/>
      <c r="AK8" s="101"/>
      <c r="AL8" s="101"/>
      <c r="AM8" s="276">
        <f t="shared" si="4"/>
        <v>0</v>
      </c>
    </row>
    <row r="9" spans="1:39" s="227" customFormat="1" ht="14.25" customHeight="1" x14ac:dyDescent="0.25">
      <c r="A9" s="98" t="s">
        <v>34</v>
      </c>
      <c r="B9" s="97" t="s">
        <v>39</v>
      </c>
      <c r="C9" s="97" t="s">
        <v>126</v>
      </c>
      <c r="D9" s="97">
        <v>5</v>
      </c>
      <c r="E9" s="97">
        <v>230</v>
      </c>
      <c r="F9" s="302" t="s">
        <v>78</v>
      </c>
      <c r="G9" s="97" t="s">
        <v>388</v>
      </c>
      <c r="H9" s="98" t="s">
        <v>318</v>
      </c>
      <c r="I9" s="100" t="s">
        <v>60</v>
      </c>
      <c r="J9" s="226"/>
      <c r="K9" s="101">
        <v>1682210</v>
      </c>
      <c r="L9" s="101">
        <v>0</v>
      </c>
      <c r="M9" s="101">
        <f t="shared" si="5"/>
        <v>1682210</v>
      </c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3">
        <f t="shared" si="1"/>
        <v>0</v>
      </c>
      <c r="AA9" s="101">
        <f t="shared" si="2"/>
        <v>1682210</v>
      </c>
      <c r="AB9" s="101">
        <f t="shared" si="6"/>
        <v>1682210</v>
      </c>
      <c r="AC9" s="103"/>
      <c r="AD9" s="103"/>
      <c r="AE9" s="103">
        <f t="shared" si="3"/>
        <v>0</v>
      </c>
      <c r="AF9" s="101"/>
      <c r="AG9" s="103"/>
      <c r="AH9" s="226"/>
      <c r="AI9" s="103">
        <v>1682210</v>
      </c>
      <c r="AJ9" s="103"/>
      <c r="AK9" s="103"/>
      <c r="AL9" s="103"/>
      <c r="AM9" s="276">
        <f t="shared" si="4"/>
        <v>0</v>
      </c>
    </row>
    <row r="10" spans="1:39" s="227" customFormat="1" ht="14.25" customHeight="1" x14ac:dyDescent="0.25">
      <c r="A10" s="98" t="s">
        <v>34</v>
      </c>
      <c r="B10" s="97" t="s">
        <v>39</v>
      </c>
      <c r="C10" s="97" t="s">
        <v>126</v>
      </c>
      <c r="D10" s="97">
        <v>5</v>
      </c>
      <c r="E10" s="97">
        <v>230</v>
      </c>
      <c r="F10" s="302" t="s">
        <v>618</v>
      </c>
      <c r="G10" s="97">
        <v>1011820</v>
      </c>
      <c r="H10" s="98" t="s">
        <v>291</v>
      </c>
      <c r="I10" s="230" t="s">
        <v>98</v>
      </c>
      <c r="J10" s="226"/>
      <c r="K10" s="101">
        <v>100000</v>
      </c>
      <c r="L10" s="101">
        <v>0</v>
      </c>
      <c r="M10" s="101">
        <f t="shared" si="5"/>
        <v>100000</v>
      </c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3">
        <f t="shared" si="1"/>
        <v>0</v>
      </c>
      <c r="AA10" s="101">
        <f t="shared" si="2"/>
        <v>100000</v>
      </c>
      <c r="AB10" s="101">
        <f t="shared" si="6"/>
        <v>100000</v>
      </c>
      <c r="AC10" s="103"/>
      <c r="AD10" s="103"/>
      <c r="AE10" s="103">
        <f t="shared" si="3"/>
        <v>0</v>
      </c>
      <c r="AF10" s="101"/>
      <c r="AG10" s="103"/>
      <c r="AH10" s="226"/>
      <c r="AI10" s="103">
        <v>100000</v>
      </c>
      <c r="AJ10" s="103"/>
      <c r="AK10" s="103"/>
      <c r="AL10" s="103"/>
      <c r="AM10" s="276">
        <f t="shared" si="4"/>
        <v>0</v>
      </c>
    </row>
    <row r="11" spans="1:39" s="17" customFormat="1" ht="14.25" customHeight="1" x14ac:dyDescent="0.25">
      <c r="A11" s="21" t="s">
        <v>34</v>
      </c>
      <c r="B11" s="99" t="s">
        <v>39</v>
      </c>
      <c r="C11" s="99" t="s">
        <v>126</v>
      </c>
      <c r="D11" s="99">
        <v>5</v>
      </c>
      <c r="E11" s="99">
        <v>231</v>
      </c>
      <c r="F11" s="303" t="s">
        <v>78</v>
      </c>
      <c r="G11" s="99">
        <v>1011821</v>
      </c>
      <c r="H11" s="21" t="s">
        <v>926</v>
      </c>
      <c r="I11" s="96" t="s">
        <v>222</v>
      </c>
      <c r="J11" s="106"/>
      <c r="K11" s="101">
        <v>44299826</v>
      </c>
      <c r="L11" s="101">
        <v>0</v>
      </c>
      <c r="M11" s="101">
        <f t="shared" si="5"/>
        <v>25000000</v>
      </c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>
        <f t="shared" si="1"/>
        <v>0</v>
      </c>
      <c r="AA11" s="101">
        <f t="shared" si="2"/>
        <v>25000000</v>
      </c>
      <c r="AB11" s="101">
        <f t="shared" si="6"/>
        <v>44299826</v>
      </c>
      <c r="AC11" s="101"/>
      <c r="AD11" s="101"/>
      <c r="AE11" s="103">
        <f t="shared" si="3"/>
        <v>0</v>
      </c>
      <c r="AF11" s="101"/>
      <c r="AG11" s="101"/>
      <c r="AH11" s="106">
        <v>44299826</v>
      </c>
      <c r="AI11" s="103">
        <v>25000000</v>
      </c>
      <c r="AJ11" s="101">
        <v>19299826</v>
      </c>
      <c r="AK11" s="101"/>
      <c r="AL11" s="101"/>
      <c r="AM11" s="276">
        <f t="shared" si="4"/>
        <v>0</v>
      </c>
    </row>
    <row r="12" spans="1:39" s="17" customFormat="1" ht="14.25" customHeight="1" x14ac:dyDescent="0.25">
      <c r="A12" s="21" t="s">
        <v>34</v>
      </c>
      <c r="B12" s="99" t="s">
        <v>39</v>
      </c>
      <c r="C12" s="99" t="s">
        <v>126</v>
      </c>
      <c r="D12" s="99">
        <v>5</v>
      </c>
      <c r="E12" s="99">
        <v>231</v>
      </c>
      <c r="F12" s="303" t="s">
        <v>78</v>
      </c>
      <c r="G12" s="99">
        <v>1011821</v>
      </c>
      <c r="H12" s="21" t="s">
        <v>926</v>
      </c>
      <c r="I12" s="96" t="s">
        <v>123</v>
      </c>
      <c r="J12" s="106"/>
      <c r="K12" s="101">
        <v>606329</v>
      </c>
      <c r="L12" s="101">
        <v>0</v>
      </c>
      <c r="M12" s="101">
        <f t="shared" si="5"/>
        <v>606329</v>
      </c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>
        <f t="shared" si="1"/>
        <v>0</v>
      </c>
      <c r="AA12" s="101">
        <f t="shared" si="2"/>
        <v>606329</v>
      </c>
      <c r="AB12" s="101">
        <f t="shared" si="6"/>
        <v>606329</v>
      </c>
      <c r="AC12" s="101"/>
      <c r="AD12" s="101"/>
      <c r="AE12" s="103">
        <f t="shared" si="3"/>
        <v>0</v>
      </c>
      <c r="AF12" s="101"/>
      <c r="AG12" s="101"/>
      <c r="AH12" s="106">
        <v>606329</v>
      </c>
      <c r="AI12" s="103">
        <v>606329</v>
      </c>
      <c r="AJ12" s="101"/>
      <c r="AK12" s="101"/>
      <c r="AL12" s="101"/>
      <c r="AM12" s="276">
        <f t="shared" si="4"/>
        <v>0</v>
      </c>
    </row>
    <row r="13" spans="1:39" s="17" customFormat="1" ht="14.25" customHeight="1" x14ac:dyDescent="0.25">
      <c r="A13" s="21" t="s">
        <v>34</v>
      </c>
      <c r="B13" s="99" t="s">
        <v>39</v>
      </c>
      <c r="C13" s="99" t="s">
        <v>126</v>
      </c>
      <c r="D13" s="99">
        <v>5</v>
      </c>
      <c r="E13" s="99">
        <v>231</v>
      </c>
      <c r="F13" s="303" t="s">
        <v>78</v>
      </c>
      <c r="G13" s="99">
        <v>1011821</v>
      </c>
      <c r="H13" s="21" t="s">
        <v>926</v>
      </c>
      <c r="I13" s="96" t="s">
        <v>49</v>
      </c>
      <c r="J13" s="106"/>
      <c r="K13" s="101">
        <v>48448</v>
      </c>
      <c r="L13" s="101">
        <v>0</v>
      </c>
      <c r="M13" s="101">
        <f t="shared" si="5"/>
        <v>48448</v>
      </c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>
        <f>N13+O13+P13+Q13+R13+S13+T13+U13+V13+W13+X13+Y13</f>
        <v>0</v>
      </c>
      <c r="AA13" s="101">
        <f t="shared" si="2"/>
        <v>48448</v>
      </c>
      <c r="AB13" s="101">
        <f t="shared" si="6"/>
        <v>48448</v>
      </c>
      <c r="AC13" s="101"/>
      <c r="AD13" s="101"/>
      <c r="AE13" s="103">
        <f t="shared" si="3"/>
        <v>0</v>
      </c>
      <c r="AF13" s="101"/>
      <c r="AG13" s="101"/>
      <c r="AH13" s="106"/>
      <c r="AI13" s="103">
        <v>48448</v>
      </c>
      <c r="AJ13" s="101"/>
      <c r="AK13" s="101"/>
      <c r="AL13" s="101"/>
      <c r="AM13" s="276">
        <f t="shared" si="4"/>
        <v>0</v>
      </c>
    </row>
    <row r="14" spans="1:39" s="227" customFormat="1" ht="14.25" customHeight="1" x14ac:dyDescent="0.25">
      <c r="A14" s="98" t="s">
        <v>34</v>
      </c>
      <c r="B14" s="97" t="s">
        <v>39</v>
      </c>
      <c r="C14" s="97" t="s">
        <v>126</v>
      </c>
      <c r="D14" s="97">
        <v>5</v>
      </c>
      <c r="E14" s="97">
        <v>230</v>
      </c>
      <c r="F14" s="302" t="s">
        <v>78</v>
      </c>
      <c r="G14" s="97">
        <v>1011822</v>
      </c>
      <c r="H14" s="98" t="s">
        <v>292</v>
      </c>
      <c r="I14" s="230" t="s">
        <v>98</v>
      </c>
      <c r="J14" s="226"/>
      <c r="K14" s="101">
        <v>100000</v>
      </c>
      <c r="L14" s="101">
        <v>0</v>
      </c>
      <c r="M14" s="101">
        <f t="shared" si="5"/>
        <v>100000</v>
      </c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3">
        <f>N14+O14+P14+Q14+R14+S14+T14+U14+V14+W14+X14+Y14</f>
        <v>0</v>
      </c>
      <c r="AA14" s="101">
        <f t="shared" si="2"/>
        <v>100000</v>
      </c>
      <c r="AB14" s="101">
        <f t="shared" si="6"/>
        <v>100000</v>
      </c>
      <c r="AC14" s="103"/>
      <c r="AD14" s="103"/>
      <c r="AE14" s="103">
        <f t="shared" si="3"/>
        <v>0</v>
      </c>
      <c r="AF14" s="101"/>
      <c r="AG14" s="103"/>
      <c r="AH14" s="226"/>
      <c r="AI14" s="103">
        <v>100000</v>
      </c>
      <c r="AJ14" s="103"/>
      <c r="AK14" s="103"/>
      <c r="AL14" s="103"/>
      <c r="AM14" s="276">
        <f t="shared" si="4"/>
        <v>0</v>
      </c>
    </row>
    <row r="15" spans="1:39" s="17" customFormat="1" ht="14.25" customHeight="1" x14ac:dyDescent="0.25">
      <c r="A15" s="21" t="s">
        <v>34</v>
      </c>
      <c r="B15" s="99" t="s">
        <v>39</v>
      </c>
      <c r="C15" s="99" t="s">
        <v>126</v>
      </c>
      <c r="D15" s="99">
        <v>5</v>
      </c>
      <c r="E15" s="99">
        <v>230</v>
      </c>
      <c r="F15" s="303" t="s">
        <v>78</v>
      </c>
      <c r="G15" s="99">
        <v>1011823</v>
      </c>
      <c r="H15" s="21" t="s">
        <v>399</v>
      </c>
      <c r="I15" s="89" t="s">
        <v>98</v>
      </c>
      <c r="J15" s="106"/>
      <c r="K15" s="101">
        <v>260000</v>
      </c>
      <c r="L15" s="101">
        <v>141191</v>
      </c>
      <c r="M15" s="101">
        <f t="shared" si="5"/>
        <v>118809</v>
      </c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>
        <f>N15+O15+P15+Q15+R15+S15+T15+U15+V15+W15+X15+Y15</f>
        <v>0</v>
      </c>
      <c r="AA15" s="101">
        <f t="shared" si="2"/>
        <v>118809</v>
      </c>
      <c r="AB15" s="101">
        <f t="shared" si="6"/>
        <v>118809</v>
      </c>
      <c r="AC15" s="101"/>
      <c r="AD15" s="101"/>
      <c r="AE15" s="103">
        <f t="shared" si="3"/>
        <v>0</v>
      </c>
      <c r="AF15" s="101"/>
      <c r="AG15" s="101" t="s">
        <v>901</v>
      </c>
      <c r="AH15" s="106"/>
      <c r="AI15" s="103">
        <v>118809</v>
      </c>
      <c r="AJ15" s="101"/>
      <c r="AK15" s="101"/>
      <c r="AL15" s="101"/>
      <c r="AM15" s="276">
        <f t="shared" si="4"/>
        <v>0</v>
      </c>
    </row>
    <row r="16" spans="1:39" s="17" customFormat="1" ht="14.25" customHeight="1" x14ac:dyDescent="0.25">
      <c r="A16" s="21" t="s">
        <v>34</v>
      </c>
      <c r="B16" s="99" t="s">
        <v>39</v>
      </c>
      <c r="C16" s="99" t="s">
        <v>119</v>
      </c>
      <c r="D16" s="99">
        <v>5</v>
      </c>
      <c r="E16" s="99">
        <v>231</v>
      </c>
      <c r="F16" s="303" t="s">
        <v>108</v>
      </c>
      <c r="G16" s="99">
        <v>1011826</v>
      </c>
      <c r="H16" s="21" t="s">
        <v>305</v>
      </c>
      <c r="I16" s="296" t="s">
        <v>1089</v>
      </c>
      <c r="J16" s="106"/>
      <c r="K16" s="101">
        <v>9713833</v>
      </c>
      <c r="L16" s="101">
        <v>0</v>
      </c>
      <c r="M16" s="101">
        <f t="shared" si="5"/>
        <v>9713833</v>
      </c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>
        <f>N16+O16+P16+Q16+R16+S16+T16+U16+V16+W16+X16+Y16</f>
        <v>0</v>
      </c>
      <c r="AA16" s="101">
        <f t="shared" si="2"/>
        <v>9713833</v>
      </c>
      <c r="AB16" s="101">
        <f t="shared" si="6"/>
        <v>9713833</v>
      </c>
      <c r="AC16" s="101"/>
      <c r="AD16" s="101"/>
      <c r="AE16" s="103">
        <f t="shared" si="3"/>
        <v>0</v>
      </c>
      <c r="AF16" s="101"/>
      <c r="AG16" s="101"/>
      <c r="AH16" s="106"/>
      <c r="AI16" s="103">
        <v>9713833</v>
      </c>
      <c r="AJ16" s="101"/>
      <c r="AK16" s="101"/>
      <c r="AL16" s="101"/>
      <c r="AM16" s="276">
        <f t="shared" si="4"/>
        <v>0</v>
      </c>
    </row>
    <row r="17" spans="1:39" s="17" customFormat="1" ht="14.25" customHeight="1" x14ac:dyDescent="0.25">
      <c r="A17" s="21" t="s">
        <v>34</v>
      </c>
      <c r="B17" s="99" t="s">
        <v>39</v>
      </c>
      <c r="C17" s="99" t="s">
        <v>421</v>
      </c>
      <c r="D17" s="99">
        <v>5</v>
      </c>
      <c r="E17" s="99">
        <v>230</v>
      </c>
      <c r="F17" s="303" t="s">
        <v>108</v>
      </c>
      <c r="G17" s="99">
        <v>1013012</v>
      </c>
      <c r="H17" s="21" t="s">
        <v>1603</v>
      </c>
      <c r="I17" s="296" t="s">
        <v>1604</v>
      </c>
      <c r="J17" s="106"/>
      <c r="K17" s="101">
        <v>49662</v>
      </c>
      <c r="L17" s="101">
        <v>0</v>
      </c>
      <c r="M17" s="101">
        <f t="shared" si="5"/>
        <v>49662</v>
      </c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>
        <f>N17+O17+P17+Q17+R17+S17+T17+U17+V17+W17+X17+Y17</f>
        <v>0</v>
      </c>
      <c r="AA17" s="101">
        <f>+M17-Z17</f>
        <v>49662</v>
      </c>
      <c r="AB17" s="101">
        <f>K17-L17-Z17</f>
        <v>49662</v>
      </c>
      <c r="AC17" s="101"/>
      <c r="AD17" s="101"/>
      <c r="AE17" s="103">
        <f t="shared" si="3"/>
        <v>0</v>
      </c>
      <c r="AF17" s="101"/>
      <c r="AG17" s="101"/>
      <c r="AH17" s="106"/>
      <c r="AI17" s="103">
        <v>49662</v>
      </c>
      <c r="AJ17" s="101"/>
      <c r="AK17" s="101"/>
      <c r="AL17" s="101"/>
      <c r="AM17" s="276">
        <f t="shared" si="4"/>
        <v>0</v>
      </c>
    </row>
    <row r="18" spans="1:39" s="17" customFormat="1" ht="14.25" customHeight="1" x14ac:dyDescent="0.25">
      <c r="A18" s="21" t="s">
        <v>34</v>
      </c>
      <c r="B18" s="99" t="s">
        <v>39</v>
      </c>
      <c r="C18" s="99" t="s">
        <v>55</v>
      </c>
      <c r="D18" s="99">
        <v>5</v>
      </c>
      <c r="E18" s="99">
        <v>231</v>
      </c>
      <c r="F18" s="303" t="s">
        <v>78</v>
      </c>
      <c r="G18" s="99">
        <v>1011462</v>
      </c>
      <c r="H18" s="21" t="s">
        <v>216</v>
      </c>
      <c r="I18" s="96" t="s">
        <v>49</v>
      </c>
      <c r="J18" s="106"/>
      <c r="K18" s="101">
        <v>34170</v>
      </c>
      <c r="L18" s="101">
        <v>27252</v>
      </c>
      <c r="M18" s="101">
        <f t="shared" si="5"/>
        <v>6918</v>
      </c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>
        <f t="shared" ref="Z18:Z27" si="7">N18+O18+P18+Q18+R18+S18+T18+U18+V18+W18+X18+Y18</f>
        <v>0</v>
      </c>
      <c r="AA18" s="101">
        <f t="shared" si="2"/>
        <v>6918</v>
      </c>
      <c r="AB18" s="101">
        <f t="shared" si="6"/>
        <v>6918</v>
      </c>
      <c r="AC18" s="101"/>
      <c r="AD18" s="101"/>
      <c r="AE18" s="103">
        <f t="shared" si="3"/>
        <v>0</v>
      </c>
      <c r="AF18" s="101"/>
      <c r="AG18" s="101"/>
      <c r="AH18" s="106"/>
      <c r="AI18" s="103">
        <v>6918</v>
      </c>
      <c r="AJ18" s="101"/>
      <c r="AK18" s="101"/>
      <c r="AL18" s="101"/>
      <c r="AM18" s="276">
        <f t="shared" si="4"/>
        <v>0</v>
      </c>
    </row>
    <row r="19" spans="1:39" s="17" customFormat="1" ht="14.25" customHeight="1" x14ac:dyDescent="0.25">
      <c r="A19" s="21" t="s">
        <v>34</v>
      </c>
      <c r="B19" s="99" t="s">
        <v>39</v>
      </c>
      <c r="C19" s="99" t="s">
        <v>119</v>
      </c>
      <c r="D19" s="99">
        <v>5</v>
      </c>
      <c r="E19" s="99">
        <v>231</v>
      </c>
      <c r="F19" s="303" t="s">
        <v>82</v>
      </c>
      <c r="G19" s="99">
        <v>1010661</v>
      </c>
      <c r="H19" s="21" t="s">
        <v>377</v>
      </c>
      <c r="I19" s="96" t="s">
        <v>222</v>
      </c>
      <c r="J19" s="106">
        <v>2022</v>
      </c>
      <c r="K19" s="101">
        <v>70056497</v>
      </c>
      <c r="L19" s="101">
        <v>38634231</v>
      </c>
      <c r="M19" s="101">
        <f t="shared" si="5"/>
        <v>31422266</v>
      </c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>
        <f t="shared" si="7"/>
        <v>0</v>
      </c>
      <c r="AA19" s="101">
        <f t="shared" si="2"/>
        <v>31422266</v>
      </c>
      <c r="AB19" s="101">
        <f t="shared" si="6"/>
        <v>31422266</v>
      </c>
      <c r="AC19" s="101" t="s">
        <v>566</v>
      </c>
      <c r="AD19" s="101"/>
      <c r="AE19" s="103">
        <f t="shared" si="3"/>
        <v>0</v>
      </c>
      <c r="AF19" s="101"/>
      <c r="AG19" s="101" t="s">
        <v>991</v>
      </c>
      <c r="AH19" s="106">
        <v>70056497</v>
      </c>
      <c r="AI19" s="103">
        <v>31422266</v>
      </c>
      <c r="AJ19" s="101"/>
      <c r="AK19" s="101"/>
      <c r="AL19" s="101"/>
      <c r="AM19" s="276">
        <f t="shared" si="4"/>
        <v>0</v>
      </c>
    </row>
    <row r="20" spans="1:39" s="17" customFormat="1" ht="14.25" customHeight="1" x14ac:dyDescent="0.25">
      <c r="A20" s="21" t="s">
        <v>34</v>
      </c>
      <c r="B20" s="99" t="s">
        <v>39</v>
      </c>
      <c r="C20" s="99" t="s">
        <v>119</v>
      </c>
      <c r="D20" s="99">
        <v>5</v>
      </c>
      <c r="E20" s="99">
        <v>231</v>
      </c>
      <c r="F20" s="303" t="s">
        <v>82</v>
      </c>
      <c r="G20" s="99">
        <v>1010661</v>
      </c>
      <c r="H20" s="21" t="s">
        <v>377</v>
      </c>
      <c r="I20" s="96" t="s">
        <v>123</v>
      </c>
      <c r="J20" s="106"/>
      <c r="K20" s="101">
        <v>802320</v>
      </c>
      <c r="L20" s="101">
        <v>0</v>
      </c>
      <c r="M20" s="101">
        <f t="shared" si="5"/>
        <v>802320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>
        <f t="shared" si="7"/>
        <v>0</v>
      </c>
      <c r="AA20" s="101">
        <f t="shared" si="2"/>
        <v>802320</v>
      </c>
      <c r="AB20" s="101">
        <f t="shared" si="6"/>
        <v>802320</v>
      </c>
      <c r="AC20" s="101"/>
      <c r="AD20" s="101"/>
      <c r="AE20" s="103">
        <f t="shared" si="3"/>
        <v>0</v>
      </c>
      <c r="AF20" s="101"/>
      <c r="AG20" s="101"/>
      <c r="AH20" s="106">
        <v>802320</v>
      </c>
      <c r="AI20" s="103">
        <v>802320</v>
      </c>
      <c r="AJ20" s="101"/>
      <c r="AK20" s="101"/>
      <c r="AL20" s="101"/>
      <c r="AM20" s="276">
        <f t="shared" si="4"/>
        <v>0</v>
      </c>
    </row>
    <row r="21" spans="1:39" s="17" customFormat="1" ht="14.25" customHeight="1" x14ac:dyDescent="0.25">
      <c r="A21" s="21" t="s">
        <v>34</v>
      </c>
      <c r="B21" s="99" t="s">
        <v>39</v>
      </c>
      <c r="C21" s="99" t="s">
        <v>119</v>
      </c>
      <c r="D21" s="99">
        <v>5</v>
      </c>
      <c r="E21" s="99">
        <v>231</v>
      </c>
      <c r="F21" s="303" t="s">
        <v>82</v>
      </c>
      <c r="G21" s="99">
        <v>1010661</v>
      </c>
      <c r="H21" s="21" t="s">
        <v>377</v>
      </c>
      <c r="I21" s="96" t="s">
        <v>49</v>
      </c>
      <c r="J21" s="106"/>
      <c r="K21" s="101">
        <v>52531</v>
      </c>
      <c r="L21" s="101">
        <v>0</v>
      </c>
      <c r="M21" s="101">
        <f t="shared" si="5"/>
        <v>52531</v>
      </c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>
        <f t="shared" si="7"/>
        <v>0</v>
      </c>
      <c r="AA21" s="101">
        <f t="shared" si="2"/>
        <v>52531</v>
      </c>
      <c r="AB21" s="101">
        <f t="shared" si="6"/>
        <v>52531</v>
      </c>
      <c r="AC21" s="101"/>
      <c r="AD21" s="101"/>
      <c r="AE21" s="103">
        <f t="shared" si="3"/>
        <v>0</v>
      </c>
      <c r="AF21" s="101"/>
      <c r="AG21" s="101"/>
      <c r="AH21" s="106">
        <v>52531</v>
      </c>
      <c r="AI21" s="103">
        <v>52531</v>
      </c>
      <c r="AJ21" s="101"/>
      <c r="AK21" s="101"/>
      <c r="AL21" s="101"/>
      <c r="AM21" s="276">
        <f t="shared" si="4"/>
        <v>0</v>
      </c>
    </row>
    <row r="22" spans="1:39" s="17" customFormat="1" ht="14.25" customHeight="1" x14ac:dyDescent="0.25">
      <c r="A22" s="21" t="s">
        <v>34</v>
      </c>
      <c r="B22" s="99" t="s">
        <v>39</v>
      </c>
      <c r="C22" s="99" t="s">
        <v>119</v>
      </c>
      <c r="D22" s="99">
        <v>5</v>
      </c>
      <c r="E22" s="99">
        <v>231</v>
      </c>
      <c r="F22" s="303" t="s">
        <v>91</v>
      </c>
      <c r="G22" s="99">
        <v>1012147</v>
      </c>
      <c r="H22" s="21" t="s">
        <v>320</v>
      </c>
      <c r="I22" s="96" t="s">
        <v>222</v>
      </c>
      <c r="J22" s="106">
        <v>2022</v>
      </c>
      <c r="K22" s="101">
        <v>193202600</v>
      </c>
      <c r="L22" s="101">
        <v>189912166</v>
      </c>
      <c r="M22" s="101">
        <f t="shared" si="5"/>
        <v>3290434</v>
      </c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>
        <f>N22+O22+P22+Q22+R22+S22+T22+U22+V22+W22+X22+Y22</f>
        <v>0</v>
      </c>
      <c r="AA22" s="101">
        <f t="shared" si="2"/>
        <v>3290434</v>
      </c>
      <c r="AB22" s="101">
        <f t="shared" si="6"/>
        <v>3290434</v>
      </c>
      <c r="AC22" s="101" t="s">
        <v>594</v>
      </c>
      <c r="AD22" s="101"/>
      <c r="AE22" s="103">
        <f t="shared" si="3"/>
        <v>0</v>
      </c>
      <c r="AF22" s="101"/>
      <c r="AG22" s="103" t="s">
        <v>1192</v>
      </c>
      <c r="AH22" s="106">
        <v>193202600</v>
      </c>
      <c r="AI22" s="103">
        <v>3290434</v>
      </c>
      <c r="AJ22" s="101"/>
      <c r="AK22" s="101"/>
      <c r="AL22" s="101"/>
      <c r="AM22" s="276">
        <f t="shared" si="4"/>
        <v>0</v>
      </c>
    </row>
    <row r="23" spans="1:39" s="17" customFormat="1" ht="14.25" customHeight="1" x14ac:dyDescent="0.25">
      <c r="A23" s="21" t="s">
        <v>34</v>
      </c>
      <c r="B23" s="99" t="s">
        <v>39</v>
      </c>
      <c r="C23" s="99" t="s">
        <v>119</v>
      </c>
      <c r="D23" s="99">
        <v>5</v>
      </c>
      <c r="E23" s="99">
        <v>231</v>
      </c>
      <c r="F23" s="303" t="s">
        <v>91</v>
      </c>
      <c r="G23" s="99">
        <v>1012147</v>
      </c>
      <c r="H23" s="21" t="s">
        <v>320</v>
      </c>
      <c r="I23" s="96" t="s">
        <v>123</v>
      </c>
      <c r="J23" s="106">
        <v>2022</v>
      </c>
      <c r="K23" s="101">
        <v>3208456</v>
      </c>
      <c r="L23" s="101">
        <v>1604228</v>
      </c>
      <c r="M23" s="101">
        <f t="shared" si="5"/>
        <v>1604228</v>
      </c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>
        <f t="shared" si="7"/>
        <v>0</v>
      </c>
      <c r="AA23" s="101">
        <f t="shared" si="2"/>
        <v>1604228</v>
      </c>
      <c r="AB23" s="101">
        <f t="shared" si="6"/>
        <v>1604228</v>
      </c>
      <c r="AC23" s="101"/>
      <c r="AD23" s="101"/>
      <c r="AE23" s="103">
        <f t="shared" si="3"/>
        <v>0</v>
      </c>
      <c r="AF23" s="101"/>
      <c r="AG23" s="101" t="s">
        <v>1111</v>
      </c>
      <c r="AH23" s="106">
        <v>3208456</v>
      </c>
      <c r="AI23" s="103">
        <v>1604228</v>
      </c>
      <c r="AJ23" s="101"/>
      <c r="AK23" s="101"/>
      <c r="AL23" s="101"/>
      <c r="AM23" s="276">
        <f t="shared" si="4"/>
        <v>0</v>
      </c>
    </row>
    <row r="24" spans="1:39" s="17" customFormat="1" ht="14.25" customHeight="1" x14ac:dyDescent="0.25">
      <c r="A24" s="21" t="s">
        <v>34</v>
      </c>
      <c r="B24" s="99" t="s">
        <v>39</v>
      </c>
      <c r="C24" s="99" t="s">
        <v>119</v>
      </c>
      <c r="D24" s="99">
        <v>5</v>
      </c>
      <c r="E24" s="99">
        <v>231</v>
      </c>
      <c r="F24" s="303" t="s">
        <v>91</v>
      </c>
      <c r="G24" s="99">
        <v>1012147</v>
      </c>
      <c r="H24" s="21" t="s">
        <v>320</v>
      </c>
      <c r="I24" s="96" t="s">
        <v>49</v>
      </c>
      <c r="J24" s="106"/>
      <c r="K24" s="101">
        <v>107114</v>
      </c>
      <c r="L24" s="101">
        <v>56481</v>
      </c>
      <c r="M24" s="101">
        <f t="shared" si="5"/>
        <v>50633</v>
      </c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>
        <f t="shared" si="7"/>
        <v>0</v>
      </c>
      <c r="AA24" s="101">
        <f t="shared" si="2"/>
        <v>50633</v>
      </c>
      <c r="AB24" s="101">
        <f t="shared" si="6"/>
        <v>50633</v>
      </c>
      <c r="AC24" s="101"/>
      <c r="AD24" s="101"/>
      <c r="AE24" s="103">
        <f t="shared" si="3"/>
        <v>0</v>
      </c>
      <c r="AF24" s="101"/>
      <c r="AG24" s="101" t="s">
        <v>981</v>
      </c>
      <c r="AH24" s="106">
        <v>107114</v>
      </c>
      <c r="AI24" s="103">
        <v>50633</v>
      </c>
      <c r="AJ24" s="101"/>
      <c r="AK24" s="101"/>
      <c r="AL24" s="101"/>
      <c r="AM24" s="276">
        <f t="shared" si="4"/>
        <v>0</v>
      </c>
    </row>
    <row r="25" spans="1:39" s="17" customFormat="1" ht="14.25" customHeight="1" x14ac:dyDescent="0.25">
      <c r="A25" s="21" t="s">
        <v>34</v>
      </c>
      <c r="B25" s="99" t="s">
        <v>39</v>
      </c>
      <c r="C25" s="99" t="s">
        <v>119</v>
      </c>
      <c r="D25" s="99">
        <v>5</v>
      </c>
      <c r="E25" s="99">
        <v>231</v>
      </c>
      <c r="F25" s="303" t="s">
        <v>438</v>
      </c>
      <c r="G25" s="99">
        <v>1012148</v>
      </c>
      <c r="H25" s="21" t="s">
        <v>301</v>
      </c>
      <c r="I25" s="96" t="s">
        <v>222</v>
      </c>
      <c r="J25" s="106">
        <v>2022</v>
      </c>
      <c r="K25" s="101">
        <v>145128782</v>
      </c>
      <c r="L25" s="101">
        <v>118372400</v>
      </c>
      <c r="M25" s="101">
        <f t="shared" si="5"/>
        <v>26756382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>
        <f t="shared" si="7"/>
        <v>0</v>
      </c>
      <c r="AA25" s="101">
        <f t="shared" si="2"/>
        <v>26756382</v>
      </c>
      <c r="AB25" s="101">
        <f t="shared" si="6"/>
        <v>26756382</v>
      </c>
      <c r="AC25" s="101" t="s">
        <v>175</v>
      </c>
      <c r="AD25" s="101"/>
      <c r="AE25" s="103">
        <f t="shared" si="3"/>
        <v>0</v>
      </c>
      <c r="AF25" s="101"/>
      <c r="AG25" s="101" t="s">
        <v>1256</v>
      </c>
      <c r="AH25" s="106">
        <v>145128782</v>
      </c>
      <c r="AI25" s="103">
        <v>26756382</v>
      </c>
      <c r="AJ25" s="101"/>
      <c r="AK25" s="101"/>
      <c r="AL25" s="101"/>
      <c r="AM25" s="276">
        <f t="shared" si="4"/>
        <v>0</v>
      </c>
    </row>
    <row r="26" spans="1:39" s="17" customFormat="1" ht="14.25" customHeight="1" x14ac:dyDescent="0.25">
      <c r="A26" s="21" t="s">
        <v>34</v>
      </c>
      <c r="B26" s="99" t="s">
        <v>39</v>
      </c>
      <c r="C26" s="99" t="s">
        <v>119</v>
      </c>
      <c r="D26" s="99">
        <v>5</v>
      </c>
      <c r="E26" s="99">
        <v>231</v>
      </c>
      <c r="F26" s="303" t="s">
        <v>438</v>
      </c>
      <c r="G26" s="99">
        <v>1012148</v>
      </c>
      <c r="H26" s="21" t="s">
        <v>301</v>
      </c>
      <c r="I26" s="96" t="s">
        <v>123</v>
      </c>
      <c r="J26" s="106"/>
      <c r="K26" s="101">
        <v>2853787</v>
      </c>
      <c r="L26" s="101">
        <v>925483</v>
      </c>
      <c r="M26" s="101">
        <f t="shared" si="5"/>
        <v>1928304</v>
      </c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>
        <f t="shared" si="7"/>
        <v>0</v>
      </c>
      <c r="AA26" s="101">
        <f t="shared" si="2"/>
        <v>1928304</v>
      </c>
      <c r="AB26" s="101">
        <f t="shared" si="6"/>
        <v>1928304</v>
      </c>
      <c r="AC26" s="101"/>
      <c r="AD26" s="101"/>
      <c r="AE26" s="103">
        <f t="shared" si="3"/>
        <v>0</v>
      </c>
      <c r="AF26" s="101"/>
      <c r="AG26" s="101" t="s">
        <v>1285</v>
      </c>
      <c r="AH26" s="106">
        <v>2853787</v>
      </c>
      <c r="AI26" s="103">
        <v>1928304</v>
      </c>
      <c r="AJ26" s="101"/>
      <c r="AK26" s="101"/>
      <c r="AL26" s="101"/>
      <c r="AM26" s="276">
        <f t="shared" si="4"/>
        <v>0</v>
      </c>
    </row>
    <row r="27" spans="1:39" s="17" customFormat="1" ht="14.25" customHeight="1" x14ac:dyDescent="0.25">
      <c r="A27" s="21" t="s">
        <v>34</v>
      </c>
      <c r="B27" s="99" t="s">
        <v>39</v>
      </c>
      <c r="C27" s="99" t="s">
        <v>119</v>
      </c>
      <c r="D27" s="99">
        <v>5</v>
      </c>
      <c r="E27" s="99">
        <v>231</v>
      </c>
      <c r="F27" s="303" t="s">
        <v>438</v>
      </c>
      <c r="G27" s="99">
        <v>1012148</v>
      </c>
      <c r="H27" s="21" t="s">
        <v>301</v>
      </c>
      <c r="I27" s="96" t="s">
        <v>49</v>
      </c>
      <c r="J27" s="106"/>
      <c r="K27" s="101">
        <v>95229</v>
      </c>
      <c r="L27" s="101">
        <v>0</v>
      </c>
      <c r="M27" s="101">
        <f t="shared" si="5"/>
        <v>95229</v>
      </c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>
        <f t="shared" si="7"/>
        <v>0</v>
      </c>
      <c r="AA27" s="101">
        <f t="shared" si="2"/>
        <v>95229</v>
      </c>
      <c r="AB27" s="101">
        <f t="shared" si="6"/>
        <v>95229</v>
      </c>
      <c r="AC27" s="101"/>
      <c r="AD27" s="101"/>
      <c r="AE27" s="103">
        <f t="shared" si="3"/>
        <v>0</v>
      </c>
      <c r="AF27" s="101"/>
      <c r="AG27" s="101"/>
      <c r="AH27" s="106">
        <v>95229</v>
      </c>
      <c r="AI27" s="103">
        <v>95229</v>
      </c>
      <c r="AJ27" s="101"/>
      <c r="AK27" s="101"/>
      <c r="AL27" s="101"/>
      <c r="AM27" s="276">
        <f t="shared" si="4"/>
        <v>0</v>
      </c>
    </row>
    <row r="28" spans="1:39" s="17" customFormat="1" ht="14.25" customHeight="1" x14ac:dyDescent="0.25">
      <c r="A28" s="21" t="s">
        <v>34</v>
      </c>
      <c r="B28" s="99" t="s">
        <v>39</v>
      </c>
      <c r="C28" s="99" t="s">
        <v>283</v>
      </c>
      <c r="D28" s="99">
        <v>5</v>
      </c>
      <c r="E28" s="99">
        <v>231</v>
      </c>
      <c r="F28" s="303" t="s">
        <v>59</v>
      </c>
      <c r="G28" s="99">
        <v>1012257</v>
      </c>
      <c r="H28" s="21" t="s">
        <v>552</v>
      </c>
      <c r="I28" s="96" t="s">
        <v>222</v>
      </c>
      <c r="J28" s="106">
        <v>2023</v>
      </c>
      <c r="K28" s="101">
        <v>73059471</v>
      </c>
      <c r="L28" s="101">
        <v>55704695</v>
      </c>
      <c r="M28" s="101">
        <f t="shared" si="5"/>
        <v>17354776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>
        <f t="shared" ref="Z28:Z35" si="8">N28+O28+P28+Q28+R28+S28+T28+U28+V28+W28+X28+Y28</f>
        <v>0</v>
      </c>
      <c r="AA28" s="101">
        <f t="shared" si="2"/>
        <v>17354776</v>
      </c>
      <c r="AB28" s="101">
        <f t="shared" si="6"/>
        <v>17354776</v>
      </c>
      <c r="AC28" s="101" t="s">
        <v>1116</v>
      </c>
      <c r="AD28" s="101"/>
      <c r="AE28" s="103">
        <f t="shared" si="3"/>
        <v>0</v>
      </c>
      <c r="AF28" s="101"/>
      <c r="AG28" s="101" t="s">
        <v>1302</v>
      </c>
      <c r="AH28" s="106">
        <v>73059471</v>
      </c>
      <c r="AI28" s="103">
        <v>17354776</v>
      </c>
      <c r="AJ28" s="101"/>
      <c r="AK28" s="101"/>
      <c r="AL28" s="101"/>
      <c r="AM28" s="276">
        <f t="shared" si="4"/>
        <v>0</v>
      </c>
    </row>
    <row r="29" spans="1:39" s="17" customFormat="1" ht="14.25" customHeight="1" x14ac:dyDescent="0.25">
      <c r="A29" s="21" t="s">
        <v>34</v>
      </c>
      <c r="B29" s="99" t="s">
        <v>39</v>
      </c>
      <c r="C29" s="99" t="s">
        <v>283</v>
      </c>
      <c r="D29" s="99">
        <v>5</v>
      </c>
      <c r="E29" s="99">
        <v>231</v>
      </c>
      <c r="F29" s="303" t="s">
        <v>59</v>
      </c>
      <c r="G29" s="99">
        <v>1012257</v>
      </c>
      <c r="H29" s="21" t="s">
        <v>552</v>
      </c>
      <c r="I29" s="96" t="s">
        <v>123</v>
      </c>
      <c r="J29" s="106"/>
      <c r="K29" s="101">
        <v>978877</v>
      </c>
      <c r="L29" s="101">
        <v>0</v>
      </c>
      <c r="M29" s="101">
        <f t="shared" si="5"/>
        <v>978877</v>
      </c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>
        <f t="shared" si="8"/>
        <v>0</v>
      </c>
      <c r="AA29" s="101">
        <f t="shared" si="2"/>
        <v>978877</v>
      </c>
      <c r="AB29" s="101">
        <f t="shared" si="6"/>
        <v>978877</v>
      </c>
      <c r="AC29" s="101"/>
      <c r="AD29" s="101"/>
      <c r="AE29" s="103">
        <f t="shared" si="3"/>
        <v>0</v>
      </c>
      <c r="AF29" s="101"/>
      <c r="AG29" s="101"/>
      <c r="AH29" s="106">
        <v>978877</v>
      </c>
      <c r="AI29" s="103">
        <v>978877</v>
      </c>
      <c r="AJ29" s="101"/>
      <c r="AK29" s="101"/>
      <c r="AL29" s="101"/>
      <c r="AM29" s="276">
        <f t="shared" si="4"/>
        <v>0</v>
      </c>
    </row>
    <row r="30" spans="1:39" s="17" customFormat="1" ht="14.25" customHeight="1" x14ac:dyDescent="0.25">
      <c r="A30" s="21" t="s">
        <v>34</v>
      </c>
      <c r="B30" s="99" t="s">
        <v>39</v>
      </c>
      <c r="C30" s="99" t="s">
        <v>421</v>
      </c>
      <c r="D30" s="99">
        <v>5</v>
      </c>
      <c r="E30" s="99">
        <v>231</v>
      </c>
      <c r="F30" s="303" t="s">
        <v>59</v>
      </c>
      <c r="G30" s="99">
        <v>1012257</v>
      </c>
      <c r="H30" s="21" t="s">
        <v>552</v>
      </c>
      <c r="I30" s="96" t="s">
        <v>49</v>
      </c>
      <c r="J30" s="106"/>
      <c r="K30" s="101">
        <v>52993</v>
      </c>
      <c r="L30" s="101">
        <v>0</v>
      </c>
      <c r="M30" s="101">
        <f t="shared" si="5"/>
        <v>52993</v>
      </c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>
        <f t="shared" si="8"/>
        <v>0</v>
      </c>
      <c r="AA30" s="101">
        <f t="shared" si="2"/>
        <v>52993</v>
      </c>
      <c r="AB30" s="101">
        <f t="shared" si="6"/>
        <v>52993</v>
      </c>
      <c r="AC30" s="101"/>
      <c r="AD30" s="101"/>
      <c r="AE30" s="103">
        <f t="shared" si="3"/>
        <v>0</v>
      </c>
      <c r="AF30" s="101"/>
      <c r="AG30" s="101"/>
      <c r="AH30" s="106">
        <v>52993</v>
      </c>
      <c r="AI30" s="103">
        <v>52993</v>
      </c>
      <c r="AJ30" s="101"/>
      <c r="AK30" s="101"/>
      <c r="AL30" s="101"/>
      <c r="AM30" s="276">
        <f t="shared" si="4"/>
        <v>0</v>
      </c>
    </row>
    <row r="31" spans="1:39" s="17" customFormat="1" ht="14.25" customHeight="1" x14ac:dyDescent="0.25">
      <c r="A31" s="21" t="s">
        <v>34</v>
      </c>
      <c r="B31" s="99" t="s">
        <v>39</v>
      </c>
      <c r="C31" s="99" t="s">
        <v>283</v>
      </c>
      <c r="D31" s="99">
        <v>5</v>
      </c>
      <c r="E31" s="99">
        <v>230</v>
      </c>
      <c r="F31" s="303" t="s">
        <v>81</v>
      </c>
      <c r="G31" s="99">
        <v>1012332</v>
      </c>
      <c r="H31" s="21" t="s">
        <v>573</v>
      </c>
      <c r="I31" s="96" t="s">
        <v>60</v>
      </c>
      <c r="J31" s="106"/>
      <c r="K31" s="101">
        <v>3687437</v>
      </c>
      <c r="L31" s="101">
        <v>2212462</v>
      </c>
      <c r="M31" s="101">
        <f t="shared" si="5"/>
        <v>1474975</v>
      </c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>
        <f t="shared" si="8"/>
        <v>0</v>
      </c>
      <c r="AA31" s="101">
        <f t="shared" si="2"/>
        <v>1474975</v>
      </c>
      <c r="AB31" s="101">
        <f t="shared" si="6"/>
        <v>1474975</v>
      </c>
      <c r="AC31" s="101" t="s">
        <v>1178</v>
      </c>
      <c r="AD31" s="101"/>
      <c r="AE31" s="103">
        <f t="shared" si="3"/>
        <v>0</v>
      </c>
      <c r="AF31" s="101"/>
      <c r="AG31" s="101" t="s">
        <v>1177</v>
      </c>
      <c r="AH31" s="106">
        <v>3687437</v>
      </c>
      <c r="AI31" s="103">
        <v>1474975</v>
      </c>
      <c r="AJ31" s="101"/>
      <c r="AK31" s="101"/>
      <c r="AL31" s="101"/>
      <c r="AM31" s="276">
        <f t="shared" si="4"/>
        <v>0</v>
      </c>
    </row>
    <row r="32" spans="1:39" s="17" customFormat="1" ht="14.25" customHeight="1" x14ac:dyDescent="0.25">
      <c r="A32" s="21" t="s">
        <v>34</v>
      </c>
      <c r="B32" s="99" t="s">
        <v>39</v>
      </c>
      <c r="C32" s="99" t="s">
        <v>283</v>
      </c>
      <c r="D32" s="99">
        <v>5</v>
      </c>
      <c r="E32" s="99">
        <v>230</v>
      </c>
      <c r="F32" s="303" t="s">
        <v>146</v>
      </c>
      <c r="G32" s="99">
        <v>1012334</v>
      </c>
      <c r="H32" s="21" t="s">
        <v>574</v>
      </c>
      <c r="I32" s="96" t="s">
        <v>60</v>
      </c>
      <c r="J32" s="106"/>
      <c r="K32" s="101">
        <v>2508000</v>
      </c>
      <c r="L32" s="101">
        <v>1504800</v>
      </c>
      <c r="M32" s="101">
        <f t="shared" si="5"/>
        <v>1003200</v>
      </c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>
        <f t="shared" si="8"/>
        <v>0</v>
      </c>
      <c r="AA32" s="101">
        <f t="shared" si="2"/>
        <v>1003200</v>
      </c>
      <c r="AB32" s="101">
        <f t="shared" si="6"/>
        <v>1003200</v>
      </c>
      <c r="AC32" s="101" t="s">
        <v>77</v>
      </c>
      <c r="AD32" s="101"/>
      <c r="AE32" s="103">
        <f t="shared" si="3"/>
        <v>0</v>
      </c>
      <c r="AF32" s="101"/>
      <c r="AG32" s="101" t="s">
        <v>1179</v>
      </c>
      <c r="AH32" s="106">
        <v>2508000</v>
      </c>
      <c r="AI32" s="103">
        <v>1003200</v>
      </c>
      <c r="AJ32" s="101"/>
      <c r="AK32" s="101"/>
      <c r="AL32" s="101"/>
      <c r="AM32" s="276">
        <f t="shared" si="4"/>
        <v>0</v>
      </c>
    </row>
    <row r="33" spans="1:39" s="17" customFormat="1" ht="14.25" customHeight="1" x14ac:dyDescent="0.25">
      <c r="A33" s="21" t="s">
        <v>34</v>
      </c>
      <c r="B33" s="99" t="s">
        <v>39</v>
      </c>
      <c r="C33" s="99" t="s">
        <v>283</v>
      </c>
      <c r="D33" s="99">
        <v>5</v>
      </c>
      <c r="E33" s="99">
        <v>230</v>
      </c>
      <c r="F33" s="303" t="s">
        <v>618</v>
      </c>
      <c r="G33" s="99">
        <v>1012335</v>
      </c>
      <c r="H33" s="21" t="s">
        <v>927</v>
      </c>
      <c r="I33" s="96" t="s">
        <v>60</v>
      </c>
      <c r="J33" s="106"/>
      <c r="K33" s="101">
        <v>2267014</v>
      </c>
      <c r="L33" s="101">
        <v>0</v>
      </c>
      <c r="M33" s="101">
        <f t="shared" si="5"/>
        <v>2267014</v>
      </c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>
        <f t="shared" si="8"/>
        <v>0</v>
      </c>
      <c r="AA33" s="101">
        <f t="shared" si="2"/>
        <v>2267014</v>
      </c>
      <c r="AB33" s="101">
        <f t="shared" si="6"/>
        <v>2267014</v>
      </c>
      <c r="AC33" s="101"/>
      <c r="AD33" s="101"/>
      <c r="AE33" s="103">
        <f t="shared" si="3"/>
        <v>0</v>
      </c>
      <c r="AF33" s="101"/>
      <c r="AG33" s="101"/>
      <c r="AH33" s="106"/>
      <c r="AI33" s="103">
        <v>2267014</v>
      </c>
      <c r="AJ33" s="101"/>
      <c r="AK33" s="101"/>
      <c r="AL33" s="101"/>
      <c r="AM33" s="276">
        <f t="shared" si="4"/>
        <v>0</v>
      </c>
    </row>
    <row r="34" spans="1:39" s="17" customFormat="1" ht="14.25" customHeight="1" x14ac:dyDescent="0.25">
      <c r="A34" s="21" t="s">
        <v>34</v>
      </c>
      <c r="B34" s="99" t="s">
        <v>39</v>
      </c>
      <c r="C34" s="99" t="s">
        <v>283</v>
      </c>
      <c r="D34" s="99">
        <v>5</v>
      </c>
      <c r="E34" s="99">
        <v>230</v>
      </c>
      <c r="F34" s="303" t="s">
        <v>495</v>
      </c>
      <c r="G34" s="99">
        <v>1012414</v>
      </c>
      <c r="H34" s="21" t="s">
        <v>647</v>
      </c>
      <c r="I34" s="96" t="s">
        <v>648</v>
      </c>
      <c r="J34" s="106"/>
      <c r="K34" s="101">
        <v>405840</v>
      </c>
      <c r="L34" s="101">
        <v>0</v>
      </c>
      <c r="M34" s="101">
        <f t="shared" si="5"/>
        <v>405840</v>
      </c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>
        <f t="shared" si="8"/>
        <v>0</v>
      </c>
      <c r="AA34" s="101">
        <f t="shared" si="2"/>
        <v>405840</v>
      </c>
      <c r="AB34" s="101">
        <f t="shared" si="6"/>
        <v>405840</v>
      </c>
      <c r="AC34" s="101"/>
      <c r="AD34" s="101"/>
      <c r="AE34" s="103">
        <f t="shared" si="3"/>
        <v>0</v>
      </c>
      <c r="AF34" s="101"/>
      <c r="AG34" s="101"/>
      <c r="AH34" s="106"/>
      <c r="AI34" s="103">
        <v>405840</v>
      </c>
      <c r="AJ34" s="101"/>
      <c r="AK34" s="101"/>
      <c r="AL34" s="101"/>
      <c r="AM34" s="276">
        <f t="shared" si="4"/>
        <v>0</v>
      </c>
    </row>
    <row r="35" spans="1:39" s="17" customFormat="1" ht="14.25" customHeight="1" x14ac:dyDescent="0.25">
      <c r="A35" s="21" t="s">
        <v>34</v>
      </c>
      <c r="B35" s="99" t="s">
        <v>39</v>
      </c>
      <c r="C35" s="99" t="s">
        <v>283</v>
      </c>
      <c r="D35" s="99">
        <v>5</v>
      </c>
      <c r="E35" s="99">
        <v>230</v>
      </c>
      <c r="F35" s="303" t="s">
        <v>59</v>
      </c>
      <c r="G35" s="99">
        <v>1012415</v>
      </c>
      <c r="H35" s="21" t="s">
        <v>649</v>
      </c>
      <c r="I35" s="96" t="s">
        <v>60</v>
      </c>
      <c r="J35" s="106"/>
      <c r="K35" s="101">
        <v>150000</v>
      </c>
      <c r="L35" s="101">
        <v>0</v>
      </c>
      <c r="M35" s="101">
        <f t="shared" si="5"/>
        <v>150000</v>
      </c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>
        <f t="shared" si="8"/>
        <v>0</v>
      </c>
      <c r="AA35" s="101">
        <f t="shared" si="2"/>
        <v>150000</v>
      </c>
      <c r="AB35" s="101">
        <f t="shared" si="6"/>
        <v>150000</v>
      </c>
      <c r="AC35" s="101"/>
      <c r="AD35" s="101"/>
      <c r="AE35" s="103">
        <f t="shared" si="3"/>
        <v>0</v>
      </c>
      <c r="AF35" s="101"/>
      <c r="AG35" s="101"/>
      <c r="AH35" s="106"/>
      <c r="AI35" s="103">
        <v>150000</v>
      </c>
      <c r="AJ35" s="101"/>
      <c r="AK35" s="101"/>
      <c r="AL35" s="101"/>
      <c r="AM35" s="276">
        <f t="shared" si="4"/>
        <v>0</v>
      </c>
    </row>
    <row r="36" spans="1:39" s="17" customFormat="1" ht="14.25" customHeight="1" x14ac:dyDescent="0.25">
      <c r="A36" s="21" t="s">
        <v>34</v>
      </c>
      <c r="B36" s="99" t="s">
        <v>39</v>
      </c>
      <c r="C36" s="99" t="s">
        <v>283</v>
      </c>
      <c r="D36" s="99">
        <v>5</v>
      </c>
      <c r="E36" s="99">
        <v>231</v>
      </c>
      <c r="F36" s="303" t="s">
        <v>78</v>
      </c>
      <c r="G36" s="99">
        <v>1012453</v>
      </c>
      <c r="H36" s="21" t="s">
        <v>918</v>
      </c>
      <c r="I36" s="96" t="s">
        <v>222</v>
      </c>
      <c r="J36" s="106"/>
      <c r="K36" s="101">
        <v>103692771</v>
      </c>
      <c r="L36" s="101">
        <v>0</v>
      </c>
      <c r="M36" s="101">
        <f t="shared" si="5"/>
        <v>51846386</v>
      </c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>
        <f t="shared" ref="Z36:Z69" si="9">N36+O36+P36+Q36+R36+S36+T36+U36+V36+W36+X36+Y36</f>
        <v>0</v>
      </c>
      <c r="AA36" s="101">
        <f t="shared" si="2"/>
        <v>51846386</v>
      </c>
      <c r="AB36" s="101">
        <f t="shared" si="6"/>
        <v>103692771</v>
      </c>
      <c r="AC36" s="101"/>
      <c r="AD36" s="101"/>
      <c r="AE36" s="103">
        <f t="shared" si="3"/>
        <v>0</v>
      </c>
      <c r="AF36" s="101"/>
      <c r="AG36" s="101"/>
      <c r="AH36" s="106">
        <v>103692771</v>
      </c>
      <c r="AI36" s="103">
        <v>51846386</v>
      </c>
      <c r="AJ36" s="101">
        <v>51846385</v>
      </c>
      <c r="AK36" s="101"/>
      <c r="AL36" s="101"/>
      <c r="AM36" s="276">
        <f t="shared" si="4"/>
        <v>0</v>
      </c>
    </row>
    <row r="37" spans="1:39" s="17" customFormat="1" ht="14.25" customHeight="1" x14ac:dyDescent="0.25">
      <c r="A37" s="21" t="s">
        <v>34</v>
      </c>
      <c r="B37" s="99" t="s">
        <v>39</v>
      </c>
      <c r="C37" s="99" t="s">
        <v>283</v>
      </c>
      <c r="D37" s="99">
        <v>5</v>
      </c>
      <c r="E37" s="99">
        <v>231</v>
      </c>
      <c r="F37" s="303" t="s">
        <v>78</v>
      </c>
      <c r="G37" s="99">
        <v>1012453</v>
      </c>
      <c r="H37" s="21" t="s">
        <v>918</v>
      </c>
      <c r="I37" s="96" t="s">
        <v>123</v>
      </c>
      <c r="J37" s="106"/>
      <c r="K37" s="101">
        <v>1019502</v>
      </c>
      <c r="L37" s="101">
        <v>0</v>
      </c>
      <c r="M37" s="101">
        <f t="shared" si="5"/>
        <v>509751</v>
      </c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>
        <f t="shared" si="9"/>
        <v>0</v>
      </c>
      <c r="AA37" s="101">
        <f t="shared" si="2"/>
        <v>509751</v>
      </c>
      <c r="AB37" s="101">
        <f t="shared" si="6"/>
        <v>1019502</v>
      </c>
      <c r="AC37" s="101"/>
      <c r="AD37" s="101"/>
      <c r="AE37" s="103">
        <f t="shared" si="3"/>
        <v>0</v>
      </c>
      <c r="AF37" s="101"/>
      <c r="AG37" s="101"/>
      <c r="AH37" s="106">
        <v>1019502</v>
      </c>
      <c r="AI37" s="103">
        <v>509751</v>
      </c>
      <c r="AJ37" s="101">
        <v>509751</v>
      </c>
      <c r="AK37" s="101"/>
      <c r="AL37" s="101"/>
      <c r="AM37" s="276">
        <f t="shared" si="4"/>
        <v>0</v>
      </c>
    </row>
    <row r="38" spans="1:39" s="17" customFormat="1" ht="14.25" customHeight="1" x14ac:dyDescent="0.25">
      <c r="A38" s="21" t="s">
        <v>34</v>
      </c>
      <c r="B38" s="99" t="s">
        <v>39</v>
      </c>
      <c r="C38" s="99" t="s">
        <v>283</v>
      </c>
      <c r="D38" s="99">
        <v>5</v>
      </c>
      <c r="E38" s="99">
        <v>231</v>
      </c>
      <c r="F38" s="303" t="s">
        <v>78</v>
      </c>
      <c r="G38" s="99">
        <v>1012453</v>
      </c>
      <c r="H38" s="21" t="s">
        <v>918</v>
      </c>
      <c r="I38" s="96" t="s">
        <v>49</v>
      </c>
      <c r="J38" s="106"/>
      <c r="K38" s="101">
        <v>59690</v>
      </c>
      <c r="L38" s="101">
        <v>0</v>
      </c>
      <c r="M38" s="101">
        <f t="shared" si="5"/>
        <v>0</v>
      </c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>
        <f t="shared" si="9"/>
        <v>0</v>
      </c>
      <c r="AA38" s="101">
        <f t="shared" si="2"/>
        <v>0</v>
      </c>
      <c r="AB38" s="101">
        <f t="shared" si="6"/>
        <v>59690</v>
      </c>
      <c r="AC38" s="101"/>
      <c r="AD38" s="101"/>
      <c r="AE38" s="103">
        <f t="shared" si="3"/>
        <v>0</v>
      </c>
      <c r="AF38" s="101"/>
      <c r="AG38" s="101"/>
      <c r="AH38" s="106"/>
      <c r="AI38" s="103"/>
      <c r="AJ38" s="101">
        <v>59690</v>
      </c>
      <c r="AK38" s="101"/>
      <c r="AL38" s="101"/>
      <c r="AM38" s="276">
        <f t="shared" si="4"/>
        <v>0</v>
      </c>
    </row>
    <row r="39" spans="1:39" s="17" customFormat="1" ht="14.25" customHeight="1" x14ac:dyDescent="0.25">
      <c r="A39" s="21" t="s">
        <v>34</v>
      </c>
      <c r="B39" s="99" t="s">
        <v>39</v>
      </c>
      <c r="C39" s="99" t="s">
        <v>283</v>
      </c>
      <c r="D39" s="99">
        <v>5</v>
      </c>
      <c r="E39" s="99">
        <v>231</v>
      </c>
      <c r="F39" s="303" t="s">
        <v>91</v>
      </c>
      <c r="G39" s="99">
        <v>1012454</v>
      </c>
      <c r="H39" s="21" t="s">
        <v>319</v>
      </c>
      <c r="I39" s="96" t="s">
        <v>222</v>
      </c>
      <c r="J39" s="106"/>
      <c r="K39" s="101">
        <v>50050401</v>
      </c>
      <c r="L39" s="101">
        <v>0</v>
      </c>
      <c r="M39" s="101">
        <f t="shared" si="5"/>
        <v>50050401</v>
      </c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>
        <f t="shared" si="9"/>
        <v>0</v>
      </c>
      <c r="AA39" s="101">
        <f t="shared" si="2"/>
        <v>50050401</v>
      </c>
      <c r="AB39" s="101">
        <f t="shared" si="6"/>
        <v>50050401</v>
      </c>
      <c r="AC39" s="101"/>
      <c r="AD39" s="101"/>
      <c r="AE39" s="103">
        <f t="shared" si="3"/>
        <v>0</v>
      </c>
      <c r="AF39" s="101"/>
      <c r="AG39" s="101"/>
      <c r="AH39" s="106">
        <v>50050401</v>
      </c>
      <c r="AI39" s="103">
        <v>50050401</v>
      </c>
      <c r="AJ39" s="101"/>
      <c r="AK39" s="101"/>
      <c r="AL39" s="101"/>
      <c r="AM39" s="276">
        <f t="shared" si="4"/>
        <v>0</v>
      </c>
    </row>
    <row r="40" spans="1:39" s="17" customFormat="1" ht="14.25" customHeight="1" x14ac:dyDescent="0.25">
      <c r="A40" s="21" t="s">
        <v>34</v>
      </c>
      <c r="B40" s="99" t="s">
        <v>39</v>
      </c>
      <c r="C40" s="99" t="s">
        <v>283</v>
      </c>
      <c r="D40" s="99">
        <v>5</v>
      </c>
      <c r="E40" s="99">
        <v>231</v>
      </c>
      <c r="F40" s="303" t="s">
        <v>91</v>
      </c>
      <c r="G40" s="99">
        <v>1012454</v>
      </c>
      <c r="H40" s="21" t="s">
        <v>319</v>
      </c>
      <c r="I40" s="96" t="s">
        <v>123</v>
      </c>
      <c r="J40" s="106"/>
      <c r="K40" s="101">
        <v>613966</v>
      </c>
      <c r="L40" s="101">
        <v>0</v>
      </c>
      <c r="M40" s="101">
        <f t="shared" si="5"/>
        <v>613966</v>
      </c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>
        <f t="shared" si="9"/>
        <v>0</v>
      </c>
      <c r="AA40" s="101">
        <f t="shared" si="2"/>
        <v>613966</v>
      </c>
      <c r="AB40" s="101">
        <f t="shared" si="6"/>
        <v>613966</v>
      </c>
      <c r="AC40" s="101"/>
      <c r="AD40" s="101"/>
      <c r="AE40" s="103">
        <f t="shared" si="3"/>
        <v>0</v>
      </c>
      <c r="AF40" s="101"/>
      <c r="AG40" s="101"/>
      <c r="AH40" s="106">
        <v>613966</v>
      </c>
      <c r="AI40" s="103">
        <v>613966</v>
      </c>
      <c r="AJ40" s="101"/>
      <c r="AK40" s="101"/>
      <c r="AL40" s="101"/>
      <c r="AM40" s="276">
        <f t="shared" si="4"/>
        <v>0</v>
      </c>
    </row>
    <row r="41" spans="1:39" s="17" customFormat="1" ht="14.25" customHeight="1" x14ac:dyDescent="0.25">
      <c r="A41" s="21" t="s">
        <v>34</v>
      </c>
      <c r="B41" s="99" t="s">
        <v>39</v>
      </c>
      <c r="C41" s="99" t="s">
        <v>283</v>
      </c>
      <c r="D41" s="99">
        <v>5</v>
      </c>
      <c r="E41" s="99">
        <v>231</v>
      </c>
      <c r="F41" s="303" t="s">
        <v>91</v>
      </c>
      <c r="G41" s="99">
        <v>1012454</v>
      </c>
      <c r="H41" s="21" t="s">
        <v>319</v>
      </c>
      <c r="I41" s="96" t="s">
        <v>49</v>
      </c>
      <c r="J41" s="106"/>
      <c r="K41" s="101">
        <v>48670</v>
      </c>
      <c r="L41" s="101">
        <v>0</v>
      </c>
      <c r="M41" s="101">
        <f t="shared" si="5"/>
        <v>48670</v>
      </c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>
        <f t="shared" si="9"/>
        <v>0</v>
      </c>
      <c r="AA41" s="101">
        <f t="shared" si="2"/>
        <v>48670</v>
      </c>
      <c r="AB41" s="101">
        <f t="shared" si="6"/>
        <v>48670</v>
      </c>
      <c r="AC41" s="101"/>
      <c r="AD41" s="101"/>
      <c r="AE41" s="103">
        <f t="shared" si="3"/>
        <v>0</v>
      </c>
      <c r="AF41" s="101"/>
      <c r="AG41" s="101"/>
      <c r="AH41" s="106"/>
      <c r="AI41" s="103">
        <v>48670</v>
      </c>
      <c r="AJ41" s="101"/>
      <c r="AK41" s="101"/>
      <c r="AL41" s="101"/>
      <c r="AM41" s="276">
        <f t="shared" si="4"/>
        <v>0</v>
      </c>
    </row>
    <row r="42" spans="1:39" s="17" customFormat="1" ht="14.25" customHeight="1" x14ac:dyDescent="0.25">
      <c r="A42" s="21" t="s">
        <v>34</v>
      </c>
      <c r="B42" s="99" t="s">
        <v>39</v>
      </c>
      <c r="C42" s="99" t="s">
        <v>283</v>
      </c>
      <c r="D42" s="99">
        <v>5</v>
      </c>
      <c r="E42" s="99">
        <v>230</v>
      </c>
      <c r="F42" s="303" t="s">
        <v>36</v>
      </c>
      <c r="G42" s="99">
        <v>1012455</v>
      </c>
      <c r="H42" s="21" t="s">
        <v>919</v>
      </c>
      <c r="I42" s="96" t="s">
        <v>60</v>
      </c>
      <c r="J42" s="106"/>
      <c r="K42" s="101">
        <v>25076</v>
      </c>
      <c r="L42" s="101">
        <v>0</v>
      </c>
      <c r="M42" s="101">
        <f t="shared" si="5"/>
        <v>14950.320000000414</v>
      </c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>
        <f t="shared" si="9"/>
        <v>0</v>
      </c>
      <c r="AA42" s="101">
        <f t="shared" si="2"/>
        <v>14950.320000000414</v>
      </c>
      <c r="AB42" s="101">
        <f t="shared" si="6"/>
        <v>25076</v>
      </c>
      <c r="AC42" s="101"/>
      <c r="AD42" s="101"/>
      <c r="AE42" s="103">
        <f t="shared" si="3"/>
        <v>0</v>
      </c>
      <c r="AF42" s="101"/>
      <c r="AG42" s="101"/>
      <c r="AH42" s="106"/>
      <c r="AI42" s="103">
        <v>14950.320000000414</v>
      </c>
      <c r="AJ42" s="101">
        <v>10125.679999999586</v>
      </c>
      <c r="AK42" s="101"/>
      <c r="AL42" s="101"/>
      <c r="AM42" s="276">
        <f t="shared" si="4"/>
        <v>0</v>
      </c>
    </row>
    <row r="43" spans="1:39" s="17" customFormat="1" ht="14.25" customHeight="1" x14ac:dyDescent="0.25">
      <c r="A43" s="21" t="s">
        <v>34</v>
      </c>
      <c r="B43" s="99" t="s">
        <v>35</v>
      </c>
      <c r="C43" s="99" t="s">
        <v>468</v>
      </c>
      <c r="D43" s="99">
        <v>5</v>
      </c>
      <c r="E43" s="99">
        <v>230</v>
      </c>
      <c r="F43" s="303" t="s">
        <v>82</v>
      </c>
      <c r="G43" s="482">
        <v>1013013</v>
      </c>
      <c r="H43" s="21" t="s">
        <v>1612</v>
      </c>
      <c r="I43" s="96" t="s">
        <v>1593</v>
      </c>
      <c r="J43" s="106"/>
      <c r="K43" s="101">
        <v>2691360</v>
      </c>
      <c r="L43" s="101">
        <v>0</v>
      </c>
      <c r="M43" s="101">
        <f t="shared" si="5"/>
        <v>1264939.2</v>
      </c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>
        <f t="shared" si="9"/>
        <v>0</v>
      </c>
      <c r="AA43" s="101">
        <f t="shared" ref="AA43:AA60" si="10">+M43-Z43</f>
        <v>1264939.2</v>
      </c>
      <c r="AB43" s="101">
        <f t="shared" ref="AB43:AB60" si="11">K43-L43-Z43</f>
        <v>2691360</v>
      </c>
      <c r="AC43" s="101"/>
      <c r="AD43" s="101"/>
      <c r="AE43" s="103">
        <f t="shared" ref="AE43:AE60" si="12">+Z43-AD43</f>
        <v>0</v>
      </c>
      <c r="AF43" s="101"/>
      <c r="AG43" s="101"/>
      <c r="AH43" s="106"/>
      <c r="AI43" s="103">
        <v>1264939.2</v>
      </c>
      <c r="AJ43" s="101">
        <v>1426420.8</v>
      </c>
      <c r="AK43" s="101"/>
      <c r="AL43" s="101"/>
      <c r="AM43" s="276">
        <f t="shared" si="4"/>
        <v>0</v>
      </c>
    </row>
    <row r="44" spans="1:39" s="17" customFormat="1" ht="14.25" customHeight="1" x14ac:dyDescent="0.25">
      <c r="A44" s="21" t="s">
        <v>34</v>
      </c>
      <c r="B44" s="99" t="s">
        <v>35</v>
      </c>
      <c r="C44" s="99" t="s">
        <v>468</v>
      </c>
      <c r="D44" s="99">
        <v>5</v>
      </c>
      <c r="E44" s="99">
        <v>230</v>
      </c>
      <c r="F44" s="303" t="s">
        <v>82</v>
      </c>
      <c r="G44" s="482">
        <v>1013014</v>
      </c>
      <c r="H44" s="21" t="s">
        <v>1613</v>
      </c>
      <c r="I44" s="96" t="s">
        <v>1593</v>
      </c>
      <c r="J44" s="106"/>
      <c r="K44" s="101">
        <v>658956</v>
      </c>
      <c r="L44" s="101">
        <v>0</v>
      </c>
      <c r="M44" s="101">
        <f t="shared" si="5"/>
        <v>309709.32</v>
      </c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>
        <f t="shared" si="9"/>
        <v>0</v>
      </c>
      <c r="AA44" s="101">
        <f t="shared" si="10"/>
        <v>309709.32</v>
      </c>
      <c r="AB44" s="101">
        <f t="shared" si="11"/>
        <v>658956</v>
      </c>
      <c r="AC44" s="101"/>
      <c r="AD44" s="101"/>
      <c r="AE44" s="103">
        <f t="shared" si="12"/>
        <v>0</v>
      </c>
      <c r="AF44" s="101"/>
      <c r="AG44" s="101"/>
      <c r="AH44" s="106"/>
      <c r="AI44" s="103">
        <v>309709.32</v>
      </c>
      <c r="AJ44" s="101">
        <v>349246.68</v>
      </c>
      <c r="AK44" s="101"/>
      <c r="AL44" s="101"/>
      <c r="AM44" s="276">
        <f t="shared" si="4"/>
        <v>0</v>
      </c>
    </row>
    <row r="45" spans="1:39" s="17" customFormat="1" ht="14.25" customHeight="1" x14ac:dyDescent="0.25">
      <c r="A45" s="21" t="s">
        <v>34</v>
      </c>
      <c r="B45" s="99" t="s">
        <v>35</v>
      </c>
      <c r="C45" s="99" t="s">
        <v>468</v>
      </c>
      <c r="D45" s="99">
        <v>5</v>
      </c>
      <c r="E45" s="99">
        <v>230</v>
      </c>
      <c r="F45" s="303" t="s">
        <v>59</v>
      </c>
      <c r="G45" s="482">
        <v>1013015</v>
      </c>
      <c r="H45" s="21" t="s">
        <v>1614</v>
      </c>
      <c r="I45" s="96" t="s">
        <v>1593</v>
      </c>
      <c r="J45" s="106"/>
      <c r="K45" s="101">
        <v>2456400</v>
      </c>
      <c r="L45" s="101">
        <v>0</v>
      </c>
      <c r="M45" s="101">
        <f t="shared" si="5"/>
        <v>1228200</v>
      </c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>
        <f t="shared" si="9"/>
        <v>0</v>
      </c>
      <c r="AA45" s="101">
        <f t="shared" si="10"/>
        <v>1228200</v>
      </c>
      <c r="AB45" s="101">
        <f t="shared" si="11"/>
        <v>2456400</v>
      </c>
      <c r="AC45" s="101"/>
      <c r="AD45" s="101"/>
      <c r="AE45" s="103">
        <f t="shared" si="12"/>
        <v>0</v>
      </c>
      <c r="AF45" s="101"/>
      <c r="AG45" s="101"/>
      <c r="AH45" s="106"/>
      <c r="AI45" s="103">
        <v>1228200</v>
      </c>
      <c r="AJ45" s="101">
        <v>1228200</v>
      </c>
      <c r="AK45" s="101"/>
      <c r="AL45" s="101"/>
      <c r="AM45" s="276">
        <f t="shared" si="4"/>
        <v>0</v>
      </c>
    </row>
    <row r="46" spans="1:39" s="17" customFormat="1" ht="14.25" customHeight="1" x14ac:dyDescent="0.25">
      <c r="A46" s="21" t="s">
        <v>34</v>
      </c>
      <c r="B46" s="99" t="s">
        <v>35</v>
      </c>
      <c r="C46" s="99" t="s">
        <v>468</v>
      </c>
      <c r="D46" s="99">
        <v>5</v>
      </c>
      <c r="E46" s="99">
        <v>230</v>
      </c>
      <c r="F46" s="303" t="s">
        <v>59</v>
      </c>
      <c r="G46" s="482">
        <v>1013016</v>
      </c>
      <c r="H46" s="21" t="s">
        <v>1615</v>
      </c>
      <c r="I46" s="96" t="s">
        <v>1593</v>
      </c>
      <c r="J46" s="106"/>
      <c r="K46" s="101">
        <v>2969040</v>
      </c>
      <c r="L46" s="101">
        <v>0</v>
      </c>
      <c r="M46" s="101">
        <f t="shared" si="5"/>
        <v>1471054</v>
      </c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>
        <f t="shared" si="9"/>
        <v>0</v>
      </c>
      <c r="AA46" s="101">
        <f t="shared" si="10"/>
        <v>1471054</v>
      </c>
      <c r="AB46" s="101">
        <f t="shared" si="11"/>
        <v>2969040</v>
      </c>
      <c r="AC46" s="101"/>
      <c r="AD46" s="101"/>
      <c r="AE46" s="103">
        <f t="shared" si="12"/>
        <v>0</v>
      </c>
      <c r="AF46" s="101"/>
      <c r="AG46" s="101"/>
      <c r="AH46" s="106"/>
      <c r="AI46" s="103">
        <v>1471054</v>
      </c>
      <c r="AJ46" s="101">
        <v>1497986</v>
      </c>
      <c r="AK46" s="101"/>
      <c r="AL46" s="101"/>
      <c r="AM46" s="276">
        <f t="shared" si="4"/>
        <v>0</v>
      </c>
    </row>
    <row r="47" spans="1:39" s="17" customFormat="1" ht="14.25" customHeight="1" x14ac:dyDescent="0.25">
      <c r="A47" s="21" t="s">
        <v>34</v>
      </c>
      <c r="B47" s="99" t="s">
        <v>35</v>
      </c>
      <c r="C47" s="99" t="s">
        <v>468</v>
      </c>
      <c r="D47" s="99">
        <v>5</v>
      </c>
      <c r="E47" s="99">
        <v>230</v>
      </c>
      <c r="F47" s="303" t="s">
        <v>59</v>
      </c>
      <c r="G47" s="482">
        <v>1013017</v>
      </c>
      <c r="H47" s="21" t="s">
        <v>1616</v>
      </c>
      <c r="I47" s="96" t="s">
        <v>1593</v>
      </c>
      <c r="J47" s="106"/>
      <c r="K47" s="101">
        <v>1842300</v>
      </c>
      <c r="L47" s="101">
        <v>0</v>
      </c>
      <c r="M47" s="101">
        <f t="shared" si="5"/>
        <v>865881</v>
      </c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>
        <f t="shared" si="9"/>
        <v>0</v>
      </c>
      <c r="AA47" s="101">
        <f t="shared" si="10"/>
        <v>865881</v>
      </c>
      <c r="AB47" s="101">
        <f t="shared" si="11"/>
        <v>1842300</v>
      </c>
      <c r="AC47" s="101"/>
      <c r="AD47" s="101"/>
      <c r="AE47" s="103">
        <f t="shared" si="12"/>
        <v>0</v>
      </c>
      <c r="AF47" s="101"/>
      <c r="AG47" s="101"/>
      <c r="AH47" s="106"/>
      <c r="AI47" s="103">
        <v>865881</v>
      </c>
      <c r="AJ47" s="101">
        <v>976419</v>
      </c>
      <c r="AK47" s="101"/>
      <c r="AL47" s="101"/>
      <c r="AM47" s="276">
        <f t="shared" si="4"/>
        <v>0</v>
      </c>
    </row>
    <row r="48" spans="1:39" s="17" customFormat="1" ht="14.25" customHeight="1" x14ac:dyDescent="0.25">
      <c r="A48" s="21" t="s">
        <v>34</v>
      </c>
      <c r="B48" s="99" t="s">
        <v>35</v>
      </c>
      <c r="C48" s="99" t="s">
        <v>468</v>
      </c>
      <c r="D48" s="99">
        <v>5</v>
      </c>
      <c r="E48" s="99">
        <v>230</v>
      </c>
      <c r="F48" s="303" t="s">
        <v>142</v>
      </c>
      <c r="G48" s="482">
        <v>1013018</v>
      </c>
      <c r="H48" s="21" t="s">
        <v>1617</v>
      </c>
      <c r="I48" s="96" t="s">
        <v>1593</v>
      </c>
      <c r="J48" s="106"/>
      <c r="K48" s="101">
        <v>1710936</v>
      </c>
      <c r="L48" s="101">
        <v>0</v>
      </c>
      <c r="M48" s="101">
        <f t="shared" si="5"/>
        <v>804139.91999999993</v>
      </c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>
        <f t="shared" si="9"/>
        <v>0</v>
      </c>
      <c r="AA48" s="101">
        <f t="shared" si="10"/>
        <v>804139.91999999993</v>
      </c>
      <c r="AB48" s="101">
        <f t="shared" si="11"/>
        <v>1710936</v>
      </c>
      <c r="AC48" s="101"/>
      <c r="AD48" s="101"/>
      <c r="AE48" s="103">
        <f t="shared" si="12"/>
        <v>0</v>
      </c>
      <c r="AF48" s="101"/>
      <c r="AG48" s="101"/>
      <c r="AH48" s="106"/>
      <c r="AI48" s="103">
        <v>804139.91999999993</v>
      </c>
      <c r="AJ48" s="101">
        <v>906796.08000000007</v>
      </c>
      <c r="AK48" s="101"/>
      <c r="AL48" s="101"/>
      <c r="AM48" s="276">
        <f t="shared" si="4"/>
        <v>0</v>
      </c>
    </row>
    <row r="49" spans="1:39" s="17" customFormat="1" ht="14.25" customHeight="1" x14ac:dyDescent="0.25">
      <c r="A49" s="21" t="s">
        <v>34</v>
      </c>
      <c r="B49" s="99" t="s">
        <v>35</v>
      </c>
      <c r="C49" s="99" t="s">
        <v>468</v>
      </c>
      <c r="D49" s="99">
        <v>5</v>
      </c>
      <c r="E49" s="99">
        <v>230</v>
      </c>
      <c r="F49" s="303" t="s">
        <v>142</v>
      </c>
      <c r="G49" s="482">
        <v>1013019</v>
      </c>
      <c r="H49" s="21" t="s">
        <v>1618</v>
      </c>
      <c r="I49" s="96" t="s">
        <v>1593</v>
      </c>
      <c r="J49" s="106"/>
      <c r="K49" s="101">
        <v>2670000</v>
      </c>
      <c r="L49" s="101">
        <v>0</v>
      </c>
      <c r="M49" s="101">
        <f t="shared" si="5"/>
        <v>1254900</v>
      </c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>
        <f t="shared" si="9"/>
        <v>0</v>
      </c>
      <c r="AA49" s="101">
        <f t="shared" si="10"/>
        <v>1254900</v>
      </c>
      <c r="AB49" s="101">
        <f t="shared" si="11"/>
        <v>2670000</v>
      </c>
      <c r="AC49" s="101"/>
      <c r="AD49" s="101"/>
      <c r="AE49" s="103">
        <f t="shared" si="12"/>
        <v>0</v>
      </c>
      <c r="AF49" s="101"/>
      <c r="AG49" s="101"/>
      <c r="AH49" s="106"/>
      <c r="AI49" s="103">
        <v>1254900</v>
      </c>
      <c r="AJ49" s="101">
        <v>1415100</v>
      </c>
      <c r="AK49" s="101"/>
      <c r="AL49" s="101"/>
      <c r="AM49" s="276">
        <f t="shared" si="4"/>
        <v>0</v>
      </c>
    </row>
    <row r="50" spans="1:39" s="17" customFormat="1" ht="14.25" customHeight="1" x14ac:dyDescent="0.25">
      <c r="A50" s="21" t="s">
        <v>34</v>
      </c>
      <c r="B50" s="99" t="s">
        <v>35</v>
      </c>
      <c r="C50" s="99" t="s">
        <v>468</v>
      </c>
      <c r="D50" s="99">
        <v>5</v>
      </c>
      <c r="E50" s="99">
        <v>230</v>
      </c>
      <c r="F50" s="303" t="s">
        <v>142</v>
      </c>
      <c r="G50" s="482">
        <v>1013020</v>
      </c>
      <c r="H50" s="21" t="s">
        <v>1619</v>
      </c>
      <c r="I50" s="96" t="s">
        <v>1593</v>
      </c>
      <c r="J50" s="106"/>
      <c r="K50" s="101">
        <v>1003920</v>
      </c>
      <c r="L50" s="101">
        <v>0</v>
      </c>
      <c r="M50" s="101">
        <f t="shared" si="5"/>
        <v>471842</v>
      </c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>
        <f t="shared" si="9"/>
        <v>0</v>
      </c>
      <c r="AA50" s="101">
        <f t="shared" si="10"/>
        <v>471842</v>
      </c>
      <c r="AB50" s="101">
        <f t="shared" si="11"/>
        <v>1003920</v>
      </c>
      <c r="AC50" s="101"/>
      <c r="AD50" s="101"/>
      <c r="AE50" s="103">
        <f t="shared" si="12"/>
        <v>0</v>
      </c>
      <c r="AF50" s="101"/>
      <c r="AG50" s="101"/>
      <c r="AH50" s="106"/>
      <c r="AI50" s="103">
        <v>471842</v>
      </c>
      <c r="AJ50" s="101">
        <v>532078</v>
      </c>
      <c r="AK50" s="101"/>
      <c r="AL50" s="101"/>
      <c r="AM50" s="276">
        <f t="shared" si="4"/>
        <v>0</v>
      </c>
    </row>
    <row r="51" spans="1:39" s="17" customFormat="1" ht="14.25" customHeight="1" x14ac:dyDescent="0.25">
      <c r="A51" s="21" t="s">
        <v>34</v>
      </c>
      <c r="B51" s="99" t="s">
        <v>35</v>
      </c>
      <c r="C51" s="99" t="s">
        <v>468</v>
      </c>
      <c r="D51" s="99">
        <v>5</v>
      </c>
      <c r="E51" s="99">
        <v>230</v>
      </c>
      <c r="F51" s="303" t="s">
        <v>142</v>
      </c>
      <c r="G51" s="482">
        <v>1013021</v>
      </c>
      <c r="H51" s="21" t="s">
        <v>1620</v>
      </c>
      <c r="I51" s="96" t="s">
        <v>1593</v>
      </c>
      <c r="J51" s="106"/>
      <c r="K51" s="101">
        <v>1986480</v>
      </c>
      <c r="L51" s="101">
        <v>0</v>
      </c>
      <c r="M51" s="101">
        <f t="shared" si="5"/>
        <v>933646</v>
      </c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>
        <f t="shared" si="9"/>
        <v>0</v>
      </c>
      <c r="AA51" s="101">
        <f t="shared" si="10"/>
        <v>933646</v>
      </c>
      <c r="AB51" s="101">
        <f t="shared" si="11"/>
        <v>1986480</v>
      </c>
      <c r="AC51" s="101"/>
      <c r="AD51" s="101"/>
      <c r="AE51" s="103">
        <f t="shared" si="12"/>
        <v>0</v>
      </c>
      <c r="AF51" s="101"/>
      <c r="AG51" s="101"/>
      <c r="AH51" s="106"/>
      <c r="AI51" s="103">
        <v>933646</v>
      </c>
      <c r="AJ51" s="101">
        <v>1052834</v>
      </c>
      <c r="AK51" s="101"/>
      <c r="AL51" s="101"/>
      <c r="AM51" s="276">
        <f t="shared" si="4"/>
        <v>0</v>
      </c>
    </row>
    <row r="52" spans="1:39" s="17" customFormat="1" ht="14.25" customHeight="1" x14ac:dyDescent="0.25">
      <c r="A52" s="21" t="s">
        <v>34</v>
      </c>
      <c r="B52" s="99" t="s">
        <v>35</v>
      </c>
      <c r="C52" s="99" t="s">
        <v>468</v>
      </c>
      <c r="D52" s="99">
        <v>5</v>
      </c>
      <c r="E52" s="99">
        <v>230</v>
      </c>
      <c r="F52" s="303" t="s">
        <v>69</v>
      </c>
      <c r="G52" s="482">
        <v>1013022</v>
      </c>
      <c r="H52" s="21" t="s">
        <v>1621</v>
      </c>
      <c r="I52" s="96" t="s">
        <v>1593</v>
      </c>
      <c r="J52" s="106"/>
      <c r="K52" s="101">
        <v>2899620</v>
      </c>
      <c r="L52" s="101">
        <v>0</v>
      </c>
      <c r="M52" s="101">
        <f t="shared" si="5"/>
        <v>1362821.4</v>
      </c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>
        <f t="shared" si="9"/>
        <v>0</v>
      </c>
      <c r="AA52" s="101">
        <f t="shared" si="10"/>
        <v>1362821.4</v>
      </c>
      <c r="AB52" s="101">
        <f t="shared" si="11"/>
        <v>2899620</v>
      </c>
      <c r="AC52" s="101"/>
      <c r="AD52" s="101"/>
      <c r="AE52" s="103">
        <f t="shared" si="12"/>
        <v>0</v>
      </c>
      <c r="AF52" s="101"/>
      <c r="AG52" s="101"/>
      <c r="AH52" s="106"/>
      <c r="AI52" s="103">
        <v>1362821.4</v>
      </c>
      <c r="AJ52" s="101">
        <v>1536798.6</v>
      </c>
      <c r="AK52" s="101"/>
      <c r="AL52" s="101"/>
      <c r="AM52" s="276">
        <f t="shared" si="4"/>
        <v>0</v>
      </c>
    </row>
    <row r="53" spans="1:39" s="17" customFormat="1" ht="14.25" customHeight="1" x14ac:dyDescent="0.25">
      <c r="A53" s="21" t="s">
        <v>34</v>
      </c>
      <c r="B53" s="99" t="s">
        <v>35</v>
      </c>
      <c r="C53" s="99" t="s">
        <v>468</v>
      </c>
      <c r="D53" s="99">
        <v>5</v>
      </c>
      <c r="E53" s="99">
        <v>230</v>
      </c>
      <c r="F53" s="303" t="s">
        <v>69</v>
      </c>
      <c r="G53" s="482">
        <v>1013023</v>
      </c>
      <c r="H53" s="21" t="s">
        <v>1622</v>
      </c>
      <c r="I53" s="96" t="s">
        <v>1593</v>
      </c>
      <c r="J53" s="106"/>
      <c r="K53" s="101">
        <v>3844800</v>
      </c>
      <c r="L53" s="101">
        <v>0</v>
      </c>
      <c r="M53" s="101">
        <f t="shared" si="5"/>
        <v>1807056</v>
      </c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>
        <f t="shared" si="9"/>
        <v>0</v>
      </c>
      <c r="AA53" s="101">
        <f t="shared" si="10"/>
        <v>1807056</v>
      </c>
      <c r="AB53" s="101">
        <f t="shared" si="11"/>
        <v>3844800</v>
      </c>
      <c r="AC53" s="101"/>
      <c r="AD53" s="101"/>
      <c r="AE53" s="103">
        <f t="shared" si="12"/>
        <v>0</v>
      </c>
      <c r="AF53" s="101"/>
      <c r="AG53" s="101"/>
      <c r="AH53" s="106"/>
      <c r="AI53" s="103">
        <v>1807056</v>
      </c>
      <c r="AJ53" s="101">
        <v>2037744</v>
      </c>
      <c r="AK53" s="101"/>
      <c r="AL53" s="101"/>
      <c r="AM53" s="276">
        <f t="shared" si="4"/>
        <v>0</v>
      </c>
    </row>
    <row r="54" spans="1:39" s="17" customFormat="1" ht="14.25" customHeight="1" x14ac:dyDescent="0.25">
      <c r="A54" s="21" t="s">
        <v>34</v>
      </c>
      <c r="B54" s="99" t="s">
        <v>35</v>
      </c>
      <c r="C54" s="99" t="s">
        <v>468</v>
      </c>
      <c r="D54" s="99">
        <v>5</v>
      </c>
      <c r="E54" s="99">
        <v>230</v>
      </c>
      <c r="F54" s="303" t="s">
        <v>71</v>
      </c>
      <c r="G54" s="482">
        <v>1013024</v>
      </c>
      <c r="H54" s="21" t="s">
        <v>1623</v>
      </c>
      <c r="I54" s="96" t="s">
        <v>1593</v>
      </c>
      <c r="J54" s="106"/>
      <c r="K54" s="101">
        <v>4069080</v>
      </c>
      <c r="L54" s="101">
        <v>0</v>
      </c>
      <c r="M54" s="101">
        <f t="shared" si="5"/>
        <v>1912468</v>
      </c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>
        <f t="shared" si="9"/>
        <v>0</v>
      </c>
      <c r="AA54" s="101">
        <f t="shared" si="10"/>
        <v>1912468</v>
      </c>
      <c r="AB54" s="101">
        <f t="shared" si="11"/>
        <v>4069080</v>
      </c>
      <c r="AC54" s="101"/>
      <c r="AD54" s="101"/>
      <c r="AE54" s="103">
        <f t="shared" si="12"/>
        <v>0</v>
      </c>
      <c r="AF54" s="101"/>
      <c r="AG54" s="101"/>
      <c r="AH54" s="106"/>
      <c r="AI54" s="103">
        <v>1912468</v>
      </c>
      <c r="AJ54" s="101">
        <v>2156612</v>
      </c>
      <c r="AK54" s="101"/>
      <c r="AL54" s="101"/>
      <c r="AM54" s="276">
        <f t="shared" si="4"/>
        <v>0</v>
      </c>
    </row>
    <row r="55" spans="1:39" s="17" customFormat="1" ht="14.25" customHeight="1" x14ac:dyDescent="0.25">
      <c r="A55" s="21" t="s">
        <v>34</v>
      </c>
      <c r="B55" s="99" t="s">
        <v>35</v>
      </c>
      <c r="C55" s="99" t="s">
        <v>468</v>
      </c>
      <c r="D55" s="99">
        <v>5</v>
      </c>
      <c r="E55" s="99">
        <v>230</v>
      </c>
      <c r="F55" s="303" t="s">
        <v>73</v>
      </c>
      <c r="G55" s="482">
        <v>1013025</v>
      </c>
      <c r="H55" s="21" t="s">
        <v>1624</v>
      </c>
      <c r="I55" s="96" t="s">
        <v>1593</v>
      </c>
      <c r="J55" s="106"/>
      <c r="K55" s="101">
        <v>2002500</v>
      </c>
      <c r="L55" s="101">
        <v>0</v>
      </c>
      <c r="M55" s="101">
        <f t="shared" si="5"/>
        <v>941175</v>
      </c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>
        <f t="shared" si="9"/>
        <v>0</v>
      </c>
      <c r="AA55" s="101">
        <f t="shared" si="10"/>
        <v>941175</v>
      </c>
      <c r="AB55" s="101">
        <f t="shared" si="11"/>
        <v>2002500</v>
      </c>
      <c r="AC55" s="101"/>
      <c r="AD55" s="101"/>
      <c r="AE55" s="103">
        <f t="shared" si="12"/>
        <v>0</v>
      </c>
      <c r="AF55" s="101"/>
      <c r="AG55" s="101"/>
      <c r="AH55" s="106"/>
      <c r="AI55" s="103">
        <v>941175</v>
      </c>
      <c r="AJ55" s="101">
        <v>1061325</v>
      </c>
      <c r="AK55" s="101"/>
      <c r="AL55" s="101"/>
      <c r="AM55" s="276">
        <f t="shared" si="4"/>
        <v>0</v>
      </c>
    </row>
    <row r="56" spans="1:39" s="17" customFormat="1" ht="14.25" customHeight="1" x14ac:dyDescent="0.25">
      <c r="A56" s="21" t="s">
        <v>34</v>
      </c>
      <c r="B56" s="99" t="s">
        <v>35</v>
      </c>
      <c r="C56" s="99" t="s">
        <v>468</v>
      </c>
      <c r="D56" s="99">
        <v>5</v>
      </c>
      <c r="E56" s="99">
        <v>230</v>
      </c>
      <c r="F56" s="303" t="s">
        <v>73</v>
      </c>
      <c r="G56" s="482">
        <v>1013026</v>
      </c>
      <c r="H56" s="21" t="s">
        <v>1625</v>
      </c>
      <c r="I56" s="96" t="s">
        <v>1593</v>
      </c>
      <c r="J56" s="106"/>
      <c r="K56" s="101">
        <v>1596660</v>
      </c>
      <c r="L56" s="101">
        <v>0</v>
      </c>
      <c r="M56" s="101">
        <f t="shared" si="5"/>
        <v>750430.2</v>
      </c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>
        <f t="shared" si="9"/>
        <v>0</v>
      </c>
      <c r="AA56" s="101">
        <f t="shared" si="10"/>
        <v>750430.2</v>
      </c>
      <c r="AB56" s="101">
        <f t="shared" si="11"/>
        <v>1596660</v>
      </c>
      <c r="AC56" s="101"/>
      <c r="AD56" s="101"/>
      <c r="AE56" s="103">
        <f t="shared" si="12"/>
        <v>0</v>
      </c>
      <c r="AF56" s="101"/>
      <c r="AG56" s="101"/>
      <c r="AH56" s="106"/>
      <c r="AI56" s="103">
        <v>750430.2</v>
      </c>
      <c r="AJ56" s="101">
        <v>846229.8</v>
      </c>
      <c r="AK56" s="101"/>
      <c r="AL56" s="101"/>
      <c r="AM56" s="276">
        <f t="shared" si="4"/>
        <v>0</v>
      </c>
    </row>
    <row r="57" spans="1:39" s="17" customFormat="1" ht="14.25" customHeight="1" x14ac:dyDescent="0.25">
      <c r="A57" s="21" t="s">
        <v>34</v>
      </c>
      <c r="B57" s="99" t="s">
        <v>35</v>
      </c>
      <c r="C57" s="99" t="s">
        <v>468</v>
      </c>
      <c r="D57" s="99">
        <v>5</v>
      </c>
      <c r="E57" s="99">
        <v>230</v>
      </c>
      <c r="F57" s="303" t="s">
        <v>91</v>
      </c>
      <c r="G57" s="482">
        <v>1013027</v>
      </c>
      <c r="H57" s="21" t="s">
        <v>1626</v>
      </c>
      <c r="I57" s="96" t="s">
        <v>1593</v>
      </c>
      <c r="J57" s="106"/>
      <c r="K57" s="101">
        <v>3437892</v>
      </c>
      <c r="L57" s="101">
        <v>0</v>
      </c>
      <c r="M57" s="101">
        <f t="shared" si="5"/>
        <v>1615809.24</v>
      </c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>
        <f t="shared" si="9"/>
        <v>0</v>
      </c>
      <c r="AA57" s="101">
        <f t="shared" si="10"/>
        <v>1615809.24</v>
      </c>
      <c r="AB57" s="101">
        <f t="shared" si="11"/>
        <v>3437892</v>
      </c>
      <c r="AC57" s="101"/>
      <c r="AD57" s="101"/>
      <c r="AE57" s="103">
        <f t="shared" si="12"/>
        <v>0</v>
      </c>
      <c r="AF57" s="101"/>
      <c r="AG57" s="101"/>
      <c r="AH57" s="106"/>
      <c r="AI57" s="103">
        <v>1615809.24</v>
      </c>
      <c r="AJ57" s="101">
        <v>1822082.76</v>
      </c>
      <c r="AK57" s="101"/>
      <c r="AL57" s="101"/>
      <c r="AM57" s="276">
        <f t="shared" si="4"/>
        <v>0</v>
      </c>
    </row>
    <row r="58" spans="1:39" s="17" customFormat="1" ht="14.25" customHeight="1" x14ac:dyDescent="0.25">
      <c r="A58" s="21" t="s">
        <v>34</v>
      </c>
      <c r="B58" s="99" t="s">
        <v>35</v>
      </c>
      <c r="C58" s="99" t="s">
        <v>468</v>
      </c>
      <c r="D58" s="99">
        <v>5</v>
      </c>
      <c r="E58" s="99">
        <v>230</v>
      </c>
      <c r="F58" s="303" t="s">
        <v>91</v>
      </c>
      <c r="G58" s="482">
        <v>1013028</v>
      </c>
      <c r="H58" s="21" t="s">
        <v>1627</v>
      </c>
      <c r="I58" s="96" t="s">
        <v>1593</v>
      </c>
      <c r="J58" s="106"/>
      <c r="K58" s="101">
        <v>1112856</v>
      </c>
      <c r="L58" s="101">
        <v>0</v>
      </c>
      <c r="M58" s="101">
        <f t="shared" si="5"/>
        <v>523042.31999999995</v>
      </c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>
        <f t="shared" si="9"/>
        <v>0</v>
      </c>
      <c r="AA58" s="101">
        <f t="shared" si="10"/>
        <v>523042.31999999995</v>
      </c>
      <c r="AB58" s="101">
        <f t="shared" si="11"/>
        <v>1112856</v>
      </c>
      <c r="AC58" s="101"/>
      <c r="AD58" s="101"/>
      <c r="AE58" s="103">
        <f t="shared" si="12"/>
        <v>0</v>
      </c>
      <c r="AF58" s="101"/>
      <c r="AG58" s="101"/>
      <c r="AH58" s="106"/>
      <c r="AI58" s="103">
        <v>523042.31999999995</v>
      </c>
      <c r="AJ58" s="101">
        <v>589813.68000000005</v>
      </c>
      <c r="AK58" s="101"/>
      <c r="AL58" s="101"/>
      <c r="AM58" s="276">
        <f t="shared" si="4"/>
        <v>0</v>
      </c>
    </row>
    <row r="59" spans="1:39" s="17" customFormat="1" ht="14.25" customHeight="1" x14ac:dyDescent="0.25">
      <c r="A59" s="21" t="s">
        <v>34</v>
      </c>
      <c r="B59" s="99" t="s">
        <v>35</v>
      </c>
      <c r="C59" s="99" t="s">
        <v>468</v>
      </c>
      <c r="D59" s="99">
        <v>5</v>
      </c>
      <c r="E59" s="99">
        <v>230</v>
      </c>
      <c r="F59" s="303" t="s">
        <v>91</v>
      </c>
      <c r="G59" s="482">
        <v>1013029</v>
      </c>
      <c r="H59" s="21" t="s">
        <v>1628</v>
      </c>
      <c r="I59" s="96" t="s">
        <v>1593</v>
      </c>
      <c r="J59" s="106"/>
      <c r="K59" s="101">
        <v>1236744</v>
      </c>
      <c r="L59" s="101">
        <v>0</v>
      </c>
      <c r="M59" s="101">
        <f t="shared" si="5"/>
        <v>581269.67999999993</v>
      </c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>
        <f t="shared" si="9"/>
        <v>0</v>
      </c>
      <c r="AA59" s="101">
        <f t="shared" si="10"/>
        <v>581269.67999999993</v>
      </c>
      <c r="AB59" s="101">
        <f t="shared" si="11"/>
        <v>1236744</v>
      </c>
      <c r="AC59" s="101"/>
      <c r="AD59" s="101"/>
      <c r="AE59" s="103">
        <f t="shared" si="12"/>
        <v>0</v>
      </c>
      <c r="AF59" s="101"/>
      <c r="AG59" s="101"/>
      <c r="AH59" s="106"/>
      <c r="AI59" s="103">
        <v>581269.67999999993</v>
      </c>
      <c r="AJ59" s="101">
        <v>655474.32000000007</v>
      </c>
      <c r="AK59" s="101"/>
      <c r="AL59" s="101"/>
      <c r="AM59" s="276">
        <f t="shared" si="4"/>
        <v>0</v>
      </c>
    </row>
    <row r="60" spans="1:39" s="17" customFormat="1" ht="14.25" customHeight="1" x14ac:dyDescent="0.25">
      <c r="A60" s="21" t="s">
        <v>34</v>
      </c>
      <c r="B60" s="99" t="s">
        <v>35</v>
      </c>
      <c r="C60" s="99" t="s">
        <v>468</v>
      </c>
      <c r="D60" s="99">
        <v>5</v>
      </c>
      <c r="E60" s="99">
        <v>230</v>
      </c>
      <c r="F60" s="303" t="s">
        <v>78</v>
      </c>
      <c r="G60" s="482">
        <v>1013030</v>
      </c>
      <c r="H60" s="21" t="s">
        <v>1629</v>
      </c>
      <c r="I60" s="96" t="s">
        <v>1593</v>
      </c>
      <c r="J60" s="106"/>
      <c r="K60" s="101">
        <v>1420440</v>
      </c>
      <c r="L60" s="101">
        <v>0</v>
      </c>
      <c r="M60" s="101">
        <f t="shared" si="5"/>
        <v>667606.79999999993</v>
      </c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>
        <f t="shared" si="9"/>
        <v>0</v>
      </c>
      <c r="AA60" s="101">
        <f t="shared" si="10"/>
        <v>667606.79999999993</v>
      </c>
      <c r="AB60" s="101">
        <f t="shared" si="11"/>
        <v>1420440</v>
      </c>
      <c r="AC60" s="101"/>
      <c r="AD60" s="101"/>
      <c r="AE60" s="103">
        <f t="shared" si="12"/>
        <v>0</v>
      </c>
      <c r="AF60" s="101"/>
      <c r="AG60" s="101"/>
      <c r="AH60" s="106"/>
      <c r="AI60" s="103">
        <v>667606.79999999993</v>
      </c>
      <c r="AJ60" s="101">
        <v>752833.20000000007</v>
      </c>
      <c r="AK60" s="101"/>
      <c r="AL60" s="101"/>
      <c r="AM60" s="276">
        <f t="shared" si="4"/>
        <v>0</v>
      </c>
    </row>
    <row r="61" spans="1:39" s="17" customFormat="1" ht="14.25" customHeight="1" x14ac:dyDescent="0.25">
      <c r="A61" s="21" t="s">
        <v>34</v>
      </c>
      <c r="B61" s="99" t="s">
        <v>35</v>
      </c>
      <c r="C61" s="99" t="s">
        <v>468</v>
      </c>
      <c r="D61" s="99">
        <v>5</v>
      </c>
      <c r="E61" s="99">
        <v>230</v>
      </c>
      <c r="F61" s="303" t="s">
        <v>108</v>
      </c>
      <c r="G61" s="482">
        <v>1013031</v>
      </c>
      <c r="H61" s="21" t="s">
        <v>1585</v>
      </c>
      <c r="I61" s="96" t="s">
        <v>1593</v>
      </c>
      <c r="J61" s="106"/>
      <c r="K61" s="101">
        <v>1714140</v>
      </c>
      <c r="L61" s="101">
        <v>0</v>
      </c>
      <c r="M61" s="101">
        <f t="shared" si="5"/>
        <v>1028500</v>
      </c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>
        <f t="shared" si="2"/>
        <v>1028500</v>
      </c>
      <c r="AB61" s="101">
        <f t="shared" si="6"/>
        <v>1714140</v>
      </c>
      <c r="AC61" s="101"/>
      <c r="AD61" s="101"/>
      <c r="AE61" s="103">
        <f t="shared" ref="AE61:AE92" si="13">+Z61-AD61</f>
        <v>0</v>
      </c>
      <c r="AF61" s="101"/>
      <c r="AG61" s="101"/>
      <c r="AH61" s="106"/>
      <c r="AI61" s="103">
        <v>1028500</v>
      </c>
      <c r="AJ61" s="101">
        <v>685640</v>
      </c>
      <c r="AK61" s="101"/>
      <c r="AL61" s="101"/>
      <c r="AM61" s="276">
        <f t="shared" si="4"/>
        <v>0</v>
      </c>
    </row>
    <row r="62" spans="1:39" s="17" customFormat="1" ht="14.25" customHeight="1" x14ac:dyDescent="0.25">
      <c r="A62" s="21" t="s">
        <v>34</v>
      </c>
      <c r="B62" s="99" t="s">
        <v>35</v>
      </c>
      <c r="C62" s="99" t="s">
        <v>468</v>
      </c>
      <c r="D62" s="99">
        <v>5</v>
      </c>
      <c r="E62" s="99">
        <v>230</v>
      </c>
      <c r="F62" s="303" t="s">
        <v>81</v>
      </c>
      <c r="G62" s="482">
        <v>1013032</v>
      </c>
      <c r="H62" s="21" t="s">
        <v>1586</v>
      </c>
      <c r="I62" s="96" t="s">
        <v>1593</v>
      </c>
      <c r="J62" s="106"/>
      <c r="K62" s="101">
        <v>843720</v>
      </c>
      <c r="L62" s="101">
        <v>0</v>
      </c>
      <c r="M62" s="101">
        <f t="shared" si="5"/>
        <v>506250</v>
      </c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>
        <f t="shared" si="2"/>
        <v>506250</v>
      </c>
      <c r="AB62" s="101">
        <f t="shared" si="6"/>
        <v>843720</v>
      </c>
      <c r="AC62" s="101"/>
      <c r="AD62" s="101"/>
      <c r="AE62" s="103">
        <f t="shared" si="13"/>
        <v>0</v>
      </c>
      <c r="AF62" s="101"/>
      <c r="AG62" s="101"/>
      <c r="AH62" s="106"/>
      <c r="AI62" s="103">
        <v>506250</v>
      </c>
      <c r="AJ62" s="101">
        <v>337470</v>
      </c>
      <c r="AK62" s="101"/>
      <c r="AL62" s="101"/>
      <c r="AM62" s="276">
        <f t="shared" si="4"/>
        <v>0</v>
      </c>
    </row>
    <row r="63" spans="1:39" s="17" customFormat="1" ht="14.25" customHeight="1" x14ac:dyDescent="0.25">
      <c r="A63" s="21" t="s">
        <v>34</v>
      </c>
      <c r="B63" s="99" t="s">
        <v>35</v>
      </c>
      <c r="C63" s="99" t="s">
        <v>468</v>
      </c>
      <c r="D63" s="99">
        <v>5</v>
      </c>
      <c r="E63" s="99">
        <v>230</v>
      </c>
      <c r="F63" s="303" t="s">
        <v>114</v>
      </c>
      <c r="G63" s="482">
        <v>1013033</v>
      </c>
      <c r="H63" s="21" t="s">
        <v>1587</v>
      </c>
      <c r="I63" s="96" t="s">
        <v>1593</v>
      </c>
      <c r="J63" s="106"/>
      <c r="K63" s="101">
        <v>854400</v>
      </c>
      <c r="L63" s="101">
        <v>0</v>
      </c>
      <c r="M63" s="101">
        <f t="shared" si="5"/>
        <v>512640</v>
      </c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>
        <f t="shared" si="2"/>
        <v>512640</v>
      </c>
      <c r="AB63" s="101">
        <f t="shared" si="6"/>
        <v>854400</v>
      </c>
      <c r="AC63" s="101"/>
      <c r="AD63" s="101"/>
      <c r="AE63" s="103">
        <f t="shared" si="13"/>
        <v>0</v>
      </c>
      <c r="AF63" s="101"/>
      <c r="AG63" s="101"/>
      <c r="AH63" s="106"/>
      <c r="AI63" s="103">
        <v>512640</v>
      </c>
      <c r="AJ63" s="101">
        <v>341760</v>
      </c>
      <c r="AK63" s="101"/>
      <c r="AL63" s="101"/>
      <c r="AM63" s="276">
        <f t="shared" si="4"/>
        <v>0</v>
      </c>
    </row>
    <row r="64" spans="1:39" s="17" customFormat="1" ht="14.25" customHeight="1" x14ac:dyDescent="0.25">
      <c r="A64" s="21" t="s">
        <v>34</v>
      </c>
      <c r="B64" s="99" t="s">
        <v>35</v>
      </c>
      <c r="C64" s="99" t="s">
        <v>468</v>
      </c>
      <c r="D64" s="99">
        <v>5</v>
      </c>
      <c r="E64" s="99">
        <v>230</v>
      </c>
      <c r="F64" s="303" t="s">
        <v>52</v>
      </c>
      <c r="G64" s="482">
        <v>1013034</v>
      </c>
      <c r="H64" s="21" t="s">
        <v>1588</v>
      </c>
      <c r="I64" s="96" t="s">
        <v>1593</v>
      </c>
      <c r="J64" s="106"/>
      <c r="K64" s="101">
        <v>453900</v>
      </c>
      <c r="L64" s="101">
        <v>0</v>
      </c>
      <c r="M64" s="101">
        <f t="shared" si="5"/>
        <v>272340</v>
      </c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>
        <f t="shared" si="2"/>
        <v>272340</v>
      </c>
      <c r="AB64" s="101">
        <f t="shared" si="6"/>
        <v>453900</v>
      </c>
      <c r="AC64" s="101"/>
      <c r="AD64" s="101"/>
      <c r="AE64" s="103">
        <f t="shared" si="13"/>
        <v>0</v>
      </c>
      <c r="AF64" s="101"/>
      <c r="AG64" s="101"/>
      <c r="AH64" s="106"/>
      <c r="AI64" s="103">
        <v>272340</v>
      </c>
      <c r="AJ64" s="101">
        <v>181560</v>
      </c>
      <c r="AK64" s="101"/>
      <c r="AL64" s="101"/>
      <c r="AM64" s="276">
        <f t="shared" si="4"/>
        <v>0</v>
      </c>
    </row>
    <row r="65" spans="1:39" s="17" customFormat="1" ht="14.25" customHeight="1" x14ac:dyDescent="0.25">
      <c r="A65" s="21" t="s">
        <v>34</v>
      </c>
      <c r="B65" s="99" t="s">
        <v>35</v>
      </c>
      <c r="C65" s="99" t="s">
        <v>468</v>
      </c>
      <c r="D65" s="99">
        <v>5</v>
      </c>
      <c r="E65" s="99">
        <v>230</v>
      </c>
      <c r="F65" s="303" t="s">
        <v>82</v>
      </c>
      <c r="G65" s="482">
        <v>1013035</v>
      </c>
      <c r="H65" s="21" t="s">
        <v>1589</v>
      </c>
      <c r="I65" s="96" t="s">
        <v>1593</v>
      </c>
      <c r="J65" s="106"/>
      <c r="K65" s="101">
        <v>2552520</v>
      </c>
      <c r="L65" s="101">
        <v>0</v>
      </c>
      <c r="M65" s="101">
        <f t="shared" si="5"/>
        <v>1531550</v>
      </c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>
        <f t="shared" si="2"/>
        <v>1531550</v>
      </c>
      <c r="AB65" s="101">
        <f t="shared" si="6"/>
        <v>2552520</v>
      </c>
      <c r="AC65" s="101"/>
      <c r="AD65" s="101"/>
      <c r="AE65" s="103">
        <f t="shared" si="13"/>
        <v>0</v>
      </c>
      <c r="AF65" s="101"/>
      <c r="AG65" s="101"/>
      <c r="AH65" s="106"/>
      <c r="AI65" s="103">
        <v>1531550</v>
      </c>
      <c r="AJ65" s="101">
        <v>1020970</v>
      </c>
      <c r="AK65" s="101"/>
      <c r="AL65" s="101"/>
      <c r="AM65" s="276">
        <f t="shared" si="4"/>
        <v>0</v>
      </c>
    </row>
    <row r="66" spans="1:39" s="17" customFormat="1" ht="14.25" customHeight="1" x14ac:dyDescent="0.25">
      <c r="A66" s="21" t="s">
        <v>34</v>
      </c>
      <c r="B66" s="99" t="s">
        <v>35</v>
      </c>
      <c r="C66" s="99" t="s">
        <v>468</v>
      </c>
      <c r="D66" s="99">
        <v>5</v>
      </c>
      <c r="E66" s="99">
        <v>230</v>
      </c>
      <c r="F66" s="303" t="s">
        <v>87</v>
      </c>
      <c r="G66" s="482">
        <v>1013036</v>
      </c>
      <c r="H66" s="21" t="s">
        <v>1590</v>
      </c>
      <c r="I66" s="96" t="s">
        <v>1593</v>
      </c>
      <c r="J66" s="106"/>
      <c r="K66" s="101">
        <v>2425428</v>
      </c>
      <c r="L66" s="101">
        <v>0</v>
      </c>
      <c r="M66" s="101">
        <f t="shared" si="5"/>
        <v>1455270</v>
      </c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>
        <f t="shared" si="2"/>
        <v>1455270</v>
      </c>
      <c r="AB66" s="101">
        <f t="shared" si="6"/>
        <v>2425428</v>
      </c>
      <c r="AC66" s="101"/>
      <c r="AD66" s="101"/>
      <c r="AE66" s="103">
        <f t="shared" si="13"/>
        <v>0</v>
      </c>
      <c r="AF66" s="101"/>
      <c r="AG66" s="101"/>
      <c r="AH66" s="106"/>
      <c r="AI66" s="103">
        <v>1455270</v>
      </c>
      <c r="AJ66" s="101">
        <v>970158</v>
      </c>
      <c r="AK66" s="101"/>
      <c r="AL66" s="101"/>
      <c r="AM66" s="276">
        <f t="shared" si="4"/>
        <v>0</v>
      </c>
    </row>
    <row r="67" spans="1:39" s="17" customFormat="1" ht="14.25" customHeight="1" x14ac:dyDescent="0.25">
      <c r="A67" s="21" t="s">
        <v>34</v>
      </c>
      <c r="B67" s="99" t="s">
        <v>35</v>
      </c>
      <c r="C67" s="99" t="s">
        <v>468</v>
      </c>
      <c r="D67" s="99">
        <v>5</v>
      </c>
      <c r="E67" s="99">
        <v>230</v>
      </c>
      <c r="F67" s="303" t="s">
        <v>164</v>
      </c>
      <c r="G67" s="482">
        <v>1013037</v>
      </c>
      <c r="H67" s="21" t="s">
        <v>1591</v>
      </c>
      <c r="I67" s="96" t="s">
        <v>1593</v>
      </c>
      <c r="J67" s="106"/>
      <c r="K67" s="101">
        <v>645072</v>
      </c>
      <c r="L67" s="101">
        <v>0</v>
      </c>
      <c r="M67" s="101">
        <f t="shared" si="5"/>
        <v>387050</v>
      </c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>
        <f t="shared" si="2"/>
        <v>387050</v>
      </c>
      <c r="AB67" s="101">
        <f t="shared" si="6"/>
        <v>645072</v>
      </c>
      <c r="AC67" s="101"/>
      <c r="AD67" s="101"/>
      <c r="AE67" s="103">
        <f t="shared" si="13"/>
        <v>0</v>
      </c>
      <c r="AF67" s="101"/>
      <c r="AG67" s="101"/>
      <c r="AH67" s="106"/>
      <c r="AI67" s="103">
        <v>387050</v>
      </c>
      <c r="AJ67" s="101">
        <v>258022</v>
      </c>
      <c r="AK67" s="101"/>
      <c r="AL67" s="101"/>
      <c r="AM67" s="276">
        <f t="shared" si="4"/>
        <v>0</v>
      </c>
    </row>
    <row r="68" spans="1:39" s="17" customFormat="1" ht="14.25" customHeight="1" x14ac:dyDescent="0.25">
      <c r="A68" s="21" t="s">
        <v>34</v>
      </c>
      <c r="B68" s="99" t="s">
        <v>35</v>
      </c>
      <c r="C68" s="99" t="s">
        <v>468</v>
      </c>
      <c r="D68" s="99">
        <v>5</v>
      </c>
      <c r="E68" s="99">
        <v>230</v>
      </c>
      <c r="F68" s="303" t="s">
        <v>133</v>
      </c>
      <c r="G68" s="482">
        <v>1013038</v>
      </c>
      <c r="H68" s="21" t="s">
        <v>1592</v>
      </c>
      <c r="I68" s="96" t="s">
        <v>1593</v>
      </c>
      <c r="J68" s="106"/>
      <c r="K68" s="101">
        <v>875760</v>
      </c>
      <c r="L68" s="101">
        <v>0</v>
      </c>
      <c r="M68" s="101">
        <f t="shared" si="5"/>
        <v>525460</v>
      </c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>
        <f t="shared" si="2"/>
        <v>525460</v>
      </c>
      <c r="AB68" s="101">
        <f t="shared" si="6"/>
        <v>875760</v>
      </c>
      <c r="AC68" s="101"/>
      <c r="AD68" s="101"/>
      <c r="AE68" s="103">
        <f t="shared" si="13"/>
        <v>0</v>
      </c>
      <c r="AF68" s="101"/>
      <c r="AG68" s="101"/>
      <c r="AH68" s="106"/>
      <c r="AI68" s="103">
        <v>525460</v>
      </c>
      <c r="AJ68" s="101">
        <v>350300</v>
      </c>
      <c r="AK68" s="101"/>
      <c r="AL68" s="101"/>
      <c r="AM68" s="276">
        <f t="shared" si="4"/>
        <v>0</v>
      </c>
    </row>
    <row r="69" spans="1:39" s="17" customFormat="1" ht="14.25" customHeight="1" x14ac:dyDescent="0.25">
      <c r="A69" s="21" t="s">
        <v>34</v>
      </c>
      <c r="B69" s="99" t="s">
        <v>39</v>
      </c>
      <c r="C69" s="99" t="s">
        <v>283</v>
      </c>
      <c r="D69" s="99">
        <v>5</v>
      </c>
      <c r="E69" s="99">
        <v>230</v>
      </c>
      <c r="F69" s="303" t="s">
        <v>59</v>
      </c>
      <c r="G69" s="99">
        <v>1012456</v>
      </c>
      <c r="H69" s="21" t="s">
        <v>920</v>
      </c>
      <c r="I69" s="96" t="s">
        <v>60</v>
      </c>
      <c r="J69" s="106"/>
      <c r="K69" s="101">
        <v>1000000</v>
      </c>
      <c r="L69" s="101">
        <v>0</v>
      </c>
      <c r="M69" s="101">
        <f t="shared" si="5"/>
        <v>1000000</v>
      </c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>
        <f t="shared" si="9"/>
        <v>0</v>
      </c>
      <c r="AA69" s="101">
        <f t="shared" si="2"/>
        <v>1000000</v>
      </c>
      <c r="AB69" s="101">
        <f t="shared" si="6"/>
        <v>1000000</v>
      </c>
      <c r="AC69" s="101"/>
      <c r="AD69" s="101"/>
      <c r="AE69" s="103">
        <f t="shared" si="13"/>
        <v>0</v>
      </c>
      <c r="AF69" s="101"/>
      <c r="AG69" s="101"/>
      <c r="AH69" s="106"/>
      <c r="AI69" s="103">
        <v>1000000</v>
      </c>
      <c r="AJ69" s="101"/>
      <c r="AK69" s="101"/>
      <c r="AL69" s="101"/>
      <c r="AM69" s="276">
        <f t="shared" si="4"/>
        <v>0</v>
      </c>
    </row>
    <row r="70" spans="1:39" s="17" customFormat="1" ht="14.25" customHeight="1" x14ac:dyDescent="0.25">
      <c r="A70" s="21" t="s">
        <v>309</v>
      </c>
      <c r="B70" s="99" t="s">
        <v>39</v>
      </c>
      <c r="C70" s="99" t="s">
        <v>421</v>
      </c>
      <c r="D70" s="99">
        <v>5</v>
      </c>
      <c r="E70" s="99">
        <v>231</v>
      </c>
      <c r="F70" s="303" t="s">
        <v>36</v>
      </c>
      <c r="G70" s="99">
        <v>1012596</v>
      </c>
      <c r="H70" s="21" t="s">
        <v>672</v>
      </c>
      <c r="I70" s="96" t="s">
        <v>673</v>
      </c>
      <c r="J70" s="106"/>
      <c r="K70" s="101">
        <v>140000</v>
      </c>
      <c r="L70" s="101">
        <v>0</v>
      </c>
      <c r="M70" s="101">
        <f t="shared" si="5"/>
        <v>140000</v>
      </c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>
        <f>N70+O70+P70+Q70+R70+S70+T70+U70+V70+W70+X70+Y70</f>
        <v>0</v>
      </c>
      <c r="AA70" s="101">
        <f t="shared" si="2"/>
        <v>140000</v>
      </c>
      <c r="AB70" s="101">
        <f t="shared" si="6"/>
        <v>140000</v>
      </c>
      <c r="AC70" s="101"/>
      <c r="AD70" s="101"/>
      <c r="AE70" s="103">
        <f t="shared" si="13"/>
        <v>0</v>
      </c>
      <c r="AF70" s="101"/>
      <c r="AG70" s="101"/>
      <c r="AH70" s="106"/>
      <c r="AI70" s="103">
        <v>140000</v>
      </c>
      <c r="AJ70" s="101"/>
      <c r="AK70" s="101"/>
      <c r="AL70" s="101"/>
      <c r="AM70" s="276">
        <f t="shared" si="4"/>
        <v>0</v>
      </c>
    </row>
    <row r="71" spans="1:39" s="17" customFormat="1" ht="14.25" customHeight="1" x14ac:dyDescent="0.25">
      <c r="A71" s="21" t="s">
        <v>251</v>
      </c>
      <c r="B71" s="99" t="s">
        <v>39</v>
      </c>
      <c r="C71" s="99" t="s">
        <v>421</v>
      </c>
      <c r="D71" s="99">
        <v>5</v>
      </c>
      <c r="E71" s="99">
        <v>231</v>
      </c>
      <c r="F71" s="303" t="s">
        <v>36</v>
      </c>
      <c r="G71" s="99">
        <v>1011620</v>
      </c>
      <c r="H71" s="21" t="s">
        <v>264</v>
      </c>
      <c r="I71" s="96" t="s">
        <v>673</v>
      </c>
      <c r="J71" s="106">
        <v>2023</v>
      </c>
      <c r="K71" s="101">
        <v>500000</v>
      </c>
      <c r="L71" s="101">
        <v>465192</v>
      </c>
      <c r="M71" s="101">
        <f t="shared" si="5"/>
        <v>34808</v>
      </c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>
        <f>N71+O71+P71+Q71+R71+S71+T71+U71+V71+W71+X71+Y71</f>
        <v>0</v>
      </c>
      <c r="AA71" s="101">
        <f t="shared" si="2"/>
        <v>34808</v>
      </c>
      <c r="AB71" s="101">
        <f t="shared" si="6"/>
        <v>34808</v>
      </c>
      <c r="AC71" s="101"/>
      <c r="AD71" s="101"/>
      <c r="AE71" s="103">
        <f t="shared" si="13"/>
        <v>0</v>
      </c>
      <c r="AF71" s="101"/>
      <c r="AG71" s="101" t="s">
        <v>1300</v>
      </c>
      <c r="AH71" s="101">
        <v>465192</v>
      </c>
      <c r="AI71" s="103">
        <v>34808</v>
      </c>
      <c r="AJ71" s="101"/>
      <c r="AK71" s="101"/>
      <c r="AL71" s="101"/>
      <c r="AM71" s="276">
        <f t="shared" ref="AM71:AM95" si="14">AB71-AI71-AJ71-AK71</f>
        <v>0</v>
      </c>
    </row>
    <row r="72" spans="1:39" s="17" customFormat="1" ht="14.25" customHeight="1" x14ac:dyDescent="0.25">
      <c r="A72" s="21" t="s">
        <v>251</v>
      </c>
      <c r="B72" s="99" t="s">
        <v>39</v>
      </c>
      <c r="C72" s="99" t="s">
        <v>421</v>
      </c>
      <c r="D72" s="99">
        <v>5</v>
      </c>
      <c r="E72" s="99">
        <v>231</v>
      </c>
      <c r="F72" s="303" t="s">
        <v>36</v>
      </c>
      <c r="G72" s="99">
        <v>1012543</v>
      </c>
      <c r="H72" s="21" t="s">
        <v>887</v>
      </c>
      <c r="I72" s="96" t="s">
        <v>673</v>
      </c>
      <c r="J72" s="106">
        <v>2023</v>
      </c>
      <c r="K72" s="101">
        <v>340000</v>
      </c>
      <c r="L72" s="101">
        <v>278400</v>
      </c>
      <c r="M72" s="101">
        <f t="shared" si="5"/>
        <v>61600</v>
      </c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>
        <f>N72+O72+P72+Q72+R72+S72+T72+U72+V72+W72+X72+Y72</f>
        <v>0</v>
      </c>
      <c r="AA72" s="101">
        <f t="shared" si="2"/>
        <v>61600</v>
      </c>
      <c r="AB72" s="101">
        <f t="shared" si="6"/>
        <v>61600</v>
      </c>
      <c r="AC72" s="101"/>
      <c r="AD72" s="101"/>
      <c r="AE72" s="103">
        <f t="shared" si="13"/>
        <v>0</v>
      </c>
      <c r="AF72" s="101"/>
      <c r="AG72" s="101" t="s">
        <v>1300</v>
      </c>
      <c r="AH72" s="106">
        <v>278400</v>
      </c>
      <c r="AI72" s="103">
        <v>61600</v>
      </c>
      <c r="AJ72" s="101"/>
      <c r="AK72" s="101"/>
      <c r="AL72" s="101"/>
      <c r="AM72" s="276">
        <f t="shared" si="14"/>
        <v>0</v>
      </c>
    </row>
    <row r="73" spans="1:39" s="17" customFormat="1" ht="14.25" customHeight="1" x14ac:dyDescent="0.25">
      <c r="A73" s="21" t="s">
        <v>34</v>
      </c>
      <c r="B73" s="99" t="s">
        <v>39</v>
      </c>
      <c r="C73" s="99" t="s">
        <v>421</v>
      </c>
      <c r="D73" s="99">
        <v>5</v>
      </c>
      <c r="E73" s="99">
        <v>231</v>
      </c>
      <c r="F73" s="303" t="s">
        <v>71</v>
      </c>
      <c r="G73" s="99">
        <v>1012544</v>
      </c>
      <c r="H73" s="21" t="s">
        <v>973</v>
      </c>
      <c r="I73" s="96" t="s">
        <v>222</v>
      </c>
      <c r="J73" s="106"/>
      <c r="K73" s="101">
        <v>475999999.99999994</v>
      </c>
      <c r="L73" s="101">
        <v>0</v>
      </c>
      <c r="M73" s="101">
        <f t="shared" si="5"/>
        <v>95200000</v>
      </c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>
        <f t="shared" ref="Z73:Z78" si="15">N73+O73+P73+Q73+R73+S73+T73+U73+V73+W73+X73+Y73</f>
        <v>0</v>
      </c>
      <c r="AA73" s="101">
        <f t="shared" si="2"/>
        <v>95200000</v>
      </c>
      <c r="AB73" s="101">
        <f t="shared" si="6"/>
        <v>475999999.99999994</v>
      </c>
      <c r="AC73" s="101"/>
      <c r="AD73" s="101"/>
      <c r="AE73" s="103">
        <f t="shared" si="13"/>
        <v>0</v>
      </c>
      <c r="AF73" s="101"/>
      <c r="AG73" s="101"/>
      <c r="AH73" s="106"/>
      <c r="AI73" s="103">
        <v>95200000</v>
      </c>
      <c r="AJ73" s="101">
        <v>180000000</v>
      </c>
      <c r="AK73" s="101">
        <v>200800000</v>
      </c>
      <c r="AL73" s="101"/>
      <c r="AM73" s="276">
        <f t="shared" si="14"/>
        <v>0</v>
      </c>
    </row>
    <row r="74" spans="1:39" s="17" customFormat="1" ht="14.25" customHeight="1" x14ac:dyDescent="0.25">
      <c r="A74" s="21" t="s">
        <v>34</v>
      </c>
      <c r="B74" s="99" t="s">
        <v>39</v>
      </c>
      <c r="C74" s="99" t="s">
        <v>421</v>
      </c>
      <c r="D74" s="99">
        <v>5</v>
      </c>
      <c r="E74" s="99">
        <v>231</v>
      </c>
      <c r="F74" s="303" t="s">
        <v>71</v>
      </c>
      <c r="G74" s="99">
        <v>1012544</v>
      </c>
      <c r="H74" s="21" t="s">
        <v>973</v>
      </c>
      <c r="I74" s="96" t="s">
        <v>123</v>
      </c>
      <c r="J74" s="106"/>
      <c r="K74" s="101">
        <v>4391100</v>
      </c>
      <c r="L74" s="101">
        <v>0</v>
      </c>
      <c r="M74" s="101">
        <f t="shared" si="5"/>
        <v>1756440</v>
      </c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>
        <f t="shared" si="15"/>
        <v>0</v>
      </c>
      <c r="AA74" s="101">
        <f t="shared" si="2"/>
        <v>1756440</v>
      </c>
      <c r="AB74" s="101">
        <f t="shared" si="6"/>
        <v>4391100</v>
      </c>
      <c r="AC74" s="101"/>
      <c r="AD74" s="101"/>
      <c r="AE74" s="103">
        <f t="shared" si="13"/>
        <v>0</v>
      </c>
      <c r="AF74" s="101"/>
      <c r="AG74" s="101"/>
      <c r="AH74" s="106"/>
      <c r="AI74" s="103">
        <v>1756440</v>
      </c>
      <c r="AJ74" s="101">
        <v>1536885</v>
      </c>
      <c r="AK74" s="101">
        <v>1097775</v>
      </c>
      <c r="AL74" s="101"/>
      <c r="AM74" s="276">
        <f t="shared" si="14"/>
        <v>0</v>
      </c>
    </row>
    <row r="75" spans="1:39" s="17" customFormat="1" ht="14.25" customHeight="1" x14ac:dyDescent="0.25">
      <c r="A75" s="21" t="s">
        <v>34</v>
      </c>
      <c r="B75" s="99" t="s">
        <v>39</v>
      </c>
      <c r="C75" s="99" t="s">
        <v>421</v>
      </c>
      <c r="D75" s="99">
        <v>5</v>
      </c>
      <c r="E75" s="99">
        <v>231</v>
      </c>
      <c r="F75" s="303" t="s">
        <v>71</v>
      </c>
      <c r="G75" s="99">
        <v>1012544</v>
      </c>
      <c r="H75" s="21" t="s">
        <v>973</v>
      </c>
      <c r="I75" s="96" t="s">
        <v>49</v>
      </c>
      <c r="J75" s="106"/>
      <c r="K75" s="101">
        <v>190400</v>
      </c>
      <c r="L75" s="101">
        <v>0</v>
      </c>
      <c r="M75" s="101">
        <f t="shared" si="5"/>
        <v>0</v>
      </c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>
        <f t="shared" si="15"/>
        <v>0</v>
      </c>
      <c r="AA75" s="101">
        <f t="shared" si="2"/>
        <v>0</v>
      </c>
      <c r="AB75" s="101">
        <f t="shared" si="6"/>
        <v>190400</v>
      </c>
      <c r="AC75" s="101"/>
      <c r="AD75" s="101"/>
      <c r="AE75" s="103">
        <f t="shared" si="13"/>
        <v>0</v>
      </c>
      <c r="AF75" s="101"/>
      <c r="AG75" s="101"/>
      <c r="AH75" s="106"/>
      <c r="AI75" s="103"/>
      <c r="AJ75" s="101">
        <v>190400</v>
      </c>
      <c r="AK75" s="101"/>
      <c r="AL75" s="101"/>
      <c r="AM75" s="276">
        <f t="shared" si="14"/>
        <v>0</v>
      </c>
    </row>
    <row r="76" spans="1:39" s="17" customFormat="1" ht="14.25" customHeight="1" x14ac:dyDescent="0.25">
      <c r="A76" s="21" t="s">
        <v>34</v>
      </c>
      <c r="B76" s="99" t="s">
        <v>39</v>
      </c>
      <c r="C76" s="99" t="s">
        <v>421</v>
      </c>
      <c r="D76" s="99">
        <v>5</v>
      </c>
      <c r="E76" s="99">
        <v>231</v>
      </c>
      <c r="F76" s="303" t="s">
        <v>73</v>
      </c>
      <c r="G76" s="99">
        <v>1012545</v>
      </c>
      <c r="H76" s="21" t="s">
        <v>974</v>
      </c>
      <c r="I76" s="96" t="s">
        <v>222</v>
      </c>
      <c r="J76" s="106"/>
      <c r="K76" s="101">
        <v>523599999.99999994</v>
      </c>
      <c r="L76" s="101">
        <v>0</v>
      </c>
      <c r="M76" s="101">
        <f t="shared" si="5"/>
        <v>104720000</v>
      </c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>
        <f t="shared" si="15"/>
        <v>0</v>
      </c>
      <c r="AA76" s="101">
        <f t="shared" si="2"/>
        <v>104720000</v>
      </c>
      <c r="AB76" s="101">
        <f t="shared" si="6"/>
        <v>523599999.99999994</v>
      </c>
      <c r="AC76" s="101"/>
      <c r="AD76" s="101"/>
      <c r="AE76" s="103">
        <f t="shared" si="13"/>
        <v>0</v>
      </c>
      <c r="AF76" s="101"/>
      <c r="AG76" s="101"/>
      <c r="AH76" s="106"/>
      <c r="AI76" s="103">
        <v>104720000</v>
      </c>
      <c r="AJ76" s="101">
        <v>235619999.99999997</v>
      </c>
      <c r="AK76" s="101">
        <v>183259999.99999997</v>
      </c>
      <c r="AL76" s="101"/>
      <c r="AM76" s="276">
        <f t="shared" si="14"/>
        <v>0</v>
      </c>
    </row>
    <row r="77" spans="1:39" s="17" customFormat="1" ht="14.25" customHeight="1" x14ac:dyDescent="0.25">
      <c r="A77" s="21" t="s">
        <v>34</v>
      </c>
      <c r="B77" s="99" t="s">
        <v>39</v>
      </c>
      <c r="C77" s="99" t="s">
        <v>421</v>
      </c>
      <c r="D77" s="99">
        <v>5</v>
      </c>
      <c r="E77" s="99">
        <v>231</v>
      </c>
      <c r="F77" s="303" t="s">
        <v>73</v>
      </c>
      <c r="G77" s="99">
        <v>1012545</v>
      </c>
      <c r="H77" s="21" t="s">
        <v>974</v>
      </c>
      <c r="I77" s="96" t="s">
        <v>123</v>
      </c>
      <c r="J77" s="106"/>
      <c r="K77" s="101">
        <v>4944590</v>
      </c>
      <c r="L77" s="101">
        <v>0</v>
      </c>
      <c r="M77" s="101">
        <f t="shared" si="5"/>
        <v>988918</v>
      </c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>
        <f t="shared" si="15"/>
        <v>0</v>
      </c>
      <c r="AA77" s="101">
        <f t="shared" si="2"/>
        <v>988918</v>
      </c>
      <c r="AB77" s="101">
        <f t="shared" si="6"/>
        <v>4944590</v>
      </c>
      <c r="AC77" s="101"/>
      <c r="AD77" s="101"/>
      <c r="AE77" s="103">
        <f t="shared" si="13"/>
        <v>0</v>
      </c>
      <c r="AF77" s="101"/>
      <c r="AG77" s="101"/>
      <c r="AH77" s="106"/>
      <c r="AI77" s="103">
        <v>988918</v>
      </c>
      <c r="AJ77" s="468">
        <v>2225065</v>
      </c>
      <c r="AK77" s="101">
        <v>1730607</v>
      </c>
      <c r="AL77" s="101"/>
      <c r="AM77" s="276">
        <f t="shared" si="14"/>
        <v>0</v>
      </c>
    </row>
    <row r="78" spans="1:39" s="17" customFormat="1" ht="14.25" customHeight="1" x14ac:dyDescent="0.25">
      <c r="A78" s="21" t="s">
        <v>34</v>
      </c>
      <c r="B78" s="99" t="s">
        <v>39</v>
      </c>
      <c r="C78" s="99" t="s">
        <v>421</v>
      </c>
      <c r="D78" s="99">
        <v>5</v>
      </c>
      <c r="E78" s="99">
        <v>231</v>
      </c>
      <c r="F78" s="303" t="s">
        <v>73</v>
      </c>
      <c r="G78" s="99">
        <v>1012545</v>
      </c>
      <c r="H78" s="21" t="s">
        <v>974</v>
      </c>
      <c r="I78" s="96" t="s">
        <v>49</v>
      </c>
      <c r="J78" s="106"/>
      <c r="K78" s="101">
        <v>209440</v>
      </c>
      <c r="L78" s="101">
        <v>0</v>
      </c>
      <c r="M78" s="101">
        <f t="shared" si="5"/>
        <v>209440</v>
      </c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>
        <f t="shared" si="15"/>
        <v>0</v>
      </c>
      <c r="AA78" s="101">
        <f t="shared" si="2"/>
        <v>209440</v>
      </c>
      <c r="AB78" s="101">
        <f t="shared" si="6"/>
        <v>209440</v>
      </c>
      <c r="AC78" s="101"/>
      <c r="AD78" s="101"/>
      <c r="AE78" s="103">
        <f t="shared" si="13"/>
        <v>0</v>
      </c>
      <c r="AF78" s="101"/>
      <c r="AG78" s="101"/>
      <c r="AH78" s="106"/>
      <c r="AI78" s="103">
        <v>209440</v>
      </c>
      <c r="AJ78" s="101"/>
      <c r="AK78" s="101"/>
      <c r="AL78" s="101"/>
      <c r="AM78" s="276">
        <f t="shared" si="14"/>
        <v>0</v>
      </c>
    </row>
    <row r="79" spans="1:39" s="17" customFormat="1" ht="14.25" customHeight="1" x14ac:dyDescent="0.25">
      <c r="A79" s="21" t="s">
        <v>34</v>
      </c>
      <c r="B79" s="99" t="s">
        <v>39</v>
      </c>
      <c r="C79" s="99" t="s">
        <v>421</v>
      </c>
      <c r="D79" s="99">
        <v>5</v>
      </c>
      <c r="E79" s="99">
        <v>230</v>
      </c>
      <c r="F79" s="303" t="s">
        <v>71</v>
      </c>
      <c r="G79" s="99">
        <v>1012784</v>
      </c>
      <c r="H79" s="21" t="s">
        <v>1077</v>
      </c>
      <c r="I79" s="96" t="s">
        <v>60</v>
      </c>
      <c r="J79" s="106"/>
      <c r="K79" s="101">
        <v>10004400</v>
      </c>
      <c r="L79" s="101">
        <v>0</v>
      </c>
      <c r="M79" s="101">
        <f t="shared" si="5"/>
        <v>10004400</v>
      </c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>
        <f>N79+O79+P79+Q79+R79+S79+T79+U79+V79+W79+X79+Y79</f>
        <v>0</v>
      </c>
      <c r="AA79" s="101">
        <f t="shared" si="2"/>
        <v>10004400</v>
      </c>
      <c r="AB79" s="101">
        <f t="shared" si="6"/>
        <v>10004400</v>
      </c>
      <c r="AC79" s="101"/>
      <c r="AD79" s="101"/>
      <c r="AE79" s="103">
        <f t="shared" si="13"/>
        <v>0</v>
      </c>
      <c r="AF79" s="101"/>
      <c r="AG79" s="101"/>
      <c r="AH79" s="106">
        <v>10004400</v>
      </c>
      <c r="AI79" s="103">
        <v>10004400</v>
      </c>
      <c r="AJ79" s="101"/>
      <c r="AK79" s="101"/>
      <c r="AL79" s="101"/>
      <c r="AM79" s="276">
        <f t="shared" si="14"/>
        <v>0</v>
      </c>
    </row>
    <row r="80" spans="1:39" s="17" customFormat="1" ht="14.25" customHeight="1" x14ac:dyDescent="0.25">
      <c r="A80" s="21" t="s">
        <v>34</v>
      </c>
      <c r="B80" s="99" t="s">
        <v>39</v>
      </c>
      <c r="C80" s="99" t="s">
        <v>421</v>
      </c>
      <c r="D80" s="99">
        <v>5</v>
      </c>
      <c r="E80" s="99">
        <v>230</v>
      </c>
      <c r="F80" s="303" t="s">
        <v>71</v>
      </c>
      <c r="G80" s="99">
        <v>1012784</v>
      </c>
      <c r="H80" s="21" t="s">
        <v>1077</v>
      </c>
      <c r="I80" s="96" t="s">
        <v>98</v>
      </c>
      <c r="J80" s="106"/>
      <c r="K80" s="101">
        <v>500000</v>
      </c>
      <c r="L80" s="101">
        <v>0</v>
      </c>
      <c r="M80" s="101">
        <f t="shared" si="5"/>
        <v>500000</v>
      </c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>
        <f>N80+O80+P80+Q80+R80+S80+T80+U80+V80+W80+X80+Y80</f>
        <v>0</v>
      </c>
      <c r="AA80" s="101">
        <f t="shared" si="2"/>
        <v>500000</v>
      </c>
      <c r="AB80" s="101">
        <f t="shared" si="6"/>
        <v>500000</v>
      </c>
      <c r="AC80" s="101"/>
      <c r="AD80" s="101"/>
      <c r="AE80" s="103">
        <f t="shared" si="13"/>
        <v>0</v>
      </c>
      <c r="AF80" s="101"/>
      <c r="AG80" s="101"/>
      <c r="AH80" s="106"/>
      <c r="AI80" s="103">
        <v>500000</v>
      </c>
      <c r="AJ80" s="101"/>
      <c r="AK80" s="101"/>
      <c r="AL80" s="101"/>
      <c r="AM80" s="276">
        <f t="shared" si="14"/>
        <v>0</v>
      </c>
    </row>
    <row r="81" spans="1:39" s="17" customFormat="1" ht="14.25" customHeight="1" x14ac:dyDescent="0.25">
      <c r="A81" s="21" t="s">
        <v>34</v>
      </c>
      <c r="B81" s="99" t="s">
        <v>39</v>
      </c>
      <c r="C81" s="99" t="s">
        <v>421</v>
      </c>
      <c r="D81" s="99">
        <v>5</v>
      </c>
      <c r="E81" s="99">
        <v>231</v>
      </c>
      <c r="F81" s="303" t="s">
        <v>132</v>
      </c>
      <c r="G81" s="99">
        <v>1012785</v>
      </c>
      <c r="H81" s="21" t="s">
        <v>1078</v>
      </c>
      <c r="I81" s="96" t="s">
        <v>222</v>
      </c>
      <c r="J81" s="106"/>
      <c r="K81" s="101">
        <v>172812372</v>
      </c>
      <c r="L81" s="101">
        <v>0</v>
      </c>
      <c r="M81" s="101">
        <f t="shared" si="5"/>
        <v>34562474</v>
      </c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>
        <f>N81+O81+P81+Q81+R81+S81+T81+U81+V81+W81+X81+Y81</f>
        <v>0</v>
      </c>
      <c r="AA81" s="101">
        <f t="shared" si="2"/>
        <v>34562474</v>
      </c>
      <c r="AB81" s="101">
        <f t="shared" si="6"/>
        <v>172812372</v>
      </c>
      <c r="AC81" s="101"/>
      <c r="AD81" s="101"/>
      <c r="AE81" s="103">
        <f t="shared" si="13"/>
        <v>0</v>
      </c>
      <c r="AF81" s="101"/>
      <c r="AG81" s="101"/>
      <c r="AH81" s="106"/>
      <c r="AI81" s="95">
        <v>34562474</v>
      </c>
      <c r="AJ81" s="94">
        <v>77765568</v>
      </c>
      <c r="AK81" s="94">
        <v>60484330</v>
      </c>
      <c r="AL81" s="101"/>
      <c r="AM81" s="276">
        <f t="shared" si="14"/>
        <v>0</v>
      </c>
    </row>
    <row r="82" spans="1:39" s="17" customFormat="1" ht="14.25" customHeight="1" x14ac:dyDescent="0.25">
      <c r="A82" s="21" t="s">
        <v>34</v>
      </c>
      <c r="B82" s="99" t="s">
        <v>39</v>
      </c>
      <c r="C82" s="99" t="s">
        <v>421</v>
      </c>
      <c r="D82" s="99">
        <v>5</v>
      </c>
      <c r="E82" s="99">
        <v>231</v>
      </c>
      <c r="F82" s="303" t="s">
        <v>132</v>
      </c>
      <c r="G82" s="99">
        <v>1012785</v>
      </c>
      <c r="H82" s="21" t="s">
        <v>1078</v>
      </c>
      <c r="I82" s="96" t="s">
        <v>123</v>
      </c>
      <c r="J82" s="106"/>
      <c r="K82" s="101">
        <v>1741445</v>
      </c>
      <c r="L82" s="101">
        <v>0</v>
      </c>
      <c r="M82" s="101">
        <f t="shared" si="5"/>
        <v>1741445</v>
      </c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>
        <f>N82+O82+P82+Q82+R82+S82+T82+U82+V82+W82+X82+Y82</f>
        <v>0</v>
      </c>
      <c r="AA82" s="101">
        <f t="shared" si="2"/>
        <v>1741445</v>
      </c>
      <c r="AB82" s="101">
        <f t="shared" si="6"/>
        <v>1741445</v>
      </c>
      <c r="AC82" s="101"/>
      <c r="AD82" s="101"/>
      <c r="AE82" s="103">
        <f t="shared" si="13"/>
        <v>0</v>
      </c>
      <c r="AF82" s="101"/>
      <c r="AG82" s="101"/>
      <c r="AH82" s="106"/>
      <c r="AI82" s="103">
        <v>1741445</v>
      </c>
      <c r="AJ82" s="101"/>
      <c r="AK82" s="101"/>
      <c r="AL82" s="101"/>
      <c r="AM82" s="276">
        <f t="shared" si="14"/>
        <v>0</v>
      </c>
    </row>
    <row r="83" spans="1:39" s="17" customFormat="1" ht="14.25" customHeight="1" x14ac:dyDescent="0.25">
      <c r="A83" s="21" t="s">
        <v>34</v>
      </c>
      <c r="B83" s="99" t="s">
        <v>39</v>
      </c>
      <c r="C83" s="99" t="s">
        <v>421</v>
      </c>
      <c r="D83" s="99">
        <v>5</v>
      </c>
      <c r="E83" s="99">
        <v>231</v>
      </c>
      <c r="F83" s="303" t="s">
        <v>132</v>
      </c>
      <c r="G83" s="99">
        <v>1012785</v>
      </c>
      <c r="H83" s="21" t="s">
        <v>1078</v>
      </c>
      <c r="I83" s="96" t="s">
        <v>49</v>
      </c>
      <c r="J83" s="106"/>
      <c r="K83" s="101">
        <v>78800</v>
      </c>
      <c r="L83" s="101">
        <v>0</v>
      </c>
      <c r="M83" s="101">
        <f t="shared" si="5"/>
        <v>78800</v>
      </c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>
        <f>N83+O83+P83+Q83+R83+S83+T83+U83+V83+W83+X83+Y83</f>
        <v>0</v>
      </c>
      <c r="AA83" s="101">
        <f t="shared" si="2"/>
        <v>78800</v>
      </c>
      <c r="AB83" s="101">
        <f t="shared" si="6"/>
        <v>78800</v>
      </c>
      <c r="AC83" s="101"/>
      <c r="AD83" s="101"/>
      <c r="AE83" s="103">
        <f t="shared" si="13"/>
        <v>0</v>
      </c>
      <c r="AF83" s="101"/>
      <c r="AG83" s="101"/>
      <c r="AH83" s="106"/>
      <c r="AI83" s="103">
        <v>78800</v>
      </c>
      <c r="AJ83" s="101"/>
      <c r="AK83" s="101"/>
      <c r="AL83" s="101"/>
      <c r="AM83" s="276">
        <f t="shared" si="14"/>
        <v>0</v>
      </c>
    </row>
    <row r="84" spans="1:39" s="17" customFormat="1" ht="14.25" customHeight="1" x14ac:dyDescent="0.25">
      <c r="A84" s="21" t="s">
        <v>34</v>
      </c>
      <c r="B84" s="99" t="s">
        <v>39</v>
      </c>
      <c r="C84" s="99" t="s">
        <v>421</v>
      </c>
      <c r="D84" s="99">
        <v>5</v>
      </c>
      <c r="E84" s="99">
        <v>230</v>
      </c>
      <c r="F84" s="303" t="s">
        <v>36</v>
      </c>
      <c r="G84" s="99">
        <v>1010212</v>
      </c>
      <c r="H84" s="21" t="s">
        <v>1079</v>
      </c>
      <c r="I84" s="96" t="s">
        <v>1080</v>
      </c>
      <c r="J84" s="106"/>
      <c r="K84" s="101">
        <v>93526573</v>
      </c>
      <c r="L84" s="101">
        <v>0</v>
      </c>
      <c r="M84" s="101">
        <f t="shared" si="5"/>
        <v>35115890</v>
      </c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>
        <f t="shared" ref="Z84:Z89" si="16">N84+O84+P84+Q84+R84+S84+T84+U84+V84+W84+X84+Y84</f>
        <v>0</v>
      </c>
      <c r="AA84" s="101">
        <f t="shared" si="2"/>
        <v>35115890</v>
      </c>
      <c r="AB84" s="101">
        <f t="shared" si="6"/>
        <v>93526573</v>
      </c>
      <c r="AC84" s="101"/>
      <c r="AD84" s="101"/>
      <c r="AE84" s="103">
        <f t="shared" si="13"/>
        <v>0</v>
      </c>
      <c r="AF84" s="101"/>
      <c r="AG84" s="101"/>
      <c r="AH84" s="106"/>
      <c r="AI84" s="103">
        <v>35115890</v>
      </c>
      <c r="AJ84" s="101">
        <v>38410683</v>
      </c>
      <c r="AK84" s="101">
        <v>20000000</v>
      </c>
      <c r="AL84" s="101"/>
      <c r="AM84" s="276">
        <f t="shared" si="14"/>
        <v>0</v>
      </c>
    </row>
    <row r="85" spans="1:39" s="17" customFormat="1" ht="14.25" customHeight="1" x14ac:dyDescent="0.25">
      <c r="A85" s="21" t="s">
        <v>34</v>
      </c>
      <c r="B85" s="99" t="s">
        <v>35</v>
      </c>
      <c r="C85" s="99" t="s">
        <v>468</v>
      </c>
      <c r="D85" s="99">
        <v>5</v>
      </c>
      <c r="E85" s="99">
        <v>230</v>
      </c>
      <c r="F85" s="303" t="s">
        <v>437</v>
      </c>
      <c r="G85" s="99">
        <v>1013039</v>
      </c>
      <c r="H85" s="21" t="s">
        <v>1581</v>
      </c>
      <c r="I85" s="96" t="s">
        <v>60</v>
      </c>
      <c r="J85" s="106"/>
      <c r="K85" s="101">
        <v>2355655</v>
      </c>
      <c r="L85" s="101">
        <v>0</v>
      </c>
      <c r="M85" s="101">
        <f t="shared" si="5"/>
        <v>1413400</v>
      </c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>
        <f t="shared" si="16"/>
        <v>0</v>
      </c>
      <c r="AA85" s="101">
        <f t="shared" si="2"/>
        <v>1413400</v>
      </c>
      <c r="AB85" s="101">
        <f t="shared" si="6"/>
        <v>2355655</v>
      </c>
      <c r="AC85" s="101"/>
      <c r="AD85" s="101"/>
      <c r="AE85" s="103">
        <f t="shared" si="13"/>
        <v>0</v>
      </c>
      <c r="AF85" s="101"/>
      <c r="AG85" s="101"/>
      <c r="AH85" s="106"/>
      <c r="AI85" s="103">
        <v>1413400</v>
      </c>
      <c r="AJ85" s="101">
        <v>942255</v>
      </c>
      <c r="AK85" s="101"/>
      <c r="AL85" s="101"/>
      <c r="AM85" s="276"/>
    </row>
    <row r="86" spans="1:39" s="17" customFormat="1" ht="14.25" customHeight="1" x14ac:dyDescent="0.25">
      <c r="A86" s="21" t="s">
        <v>34</v>
      </c>
      <c r="B86" s="99" t="s">
        <v>35</v>
      </c>
      <c r="C86" s="99" t="s">
        <v>468</v>
      </c>
      <c r="D86" s="99">
        <v>5</v>
      </c>
      <c r="E86" s="99">
        <v>230</v>
      </c>
      <c r="F86" s="303" t="s">
        <v>133</v>
      </c>
      <c r="G86" s="99">
        <v>1013040</v>
      </c>
      <c r="H86" s="21" t="s">
        <v>1582</v>
      </c>
      <c r="I86" s="96" t="s">
        <v>60</v>
      </c>
      <c r="J86" s="106"/>
      <c r="K86" s="101">
        <v>3515161</v>
      </c>
      <c r="L86" s="101">
        <v>0</v>
      </c>
      <c r="M86" s="101">
        <f t="shared" si="5"/>
        <v>2109100</v>
      </c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>
        <f t="shared" si="16"/>
        <v>0</v>
      </c>
      <c r="AA86" s="101">
        <f t="shared" si="2"/>
        <v>2109100</v>
      </c>
      <c r="AB86" s="101">
        <f t="shared" si="6"/>
        <v>3515161</v>
      </c>
      <c r="AC86" s="101"/>
      <c r="AD86" s="101"/>
      <c r="AE86" s="103">
        <f t="shared" si="13"/>
        <v>0</v>
      </c>
      <c r="AF86" s="101"/>
      <c r="AG86" s="101"/>
      <c r="AH86" s="106"/>
      <c r="AI86" s="103">
        <v>2109100</v>
      </c>
      <c r="AJ86" s="101">
        <v>1406061</v>
      </c>
      <c r="AK86" s="101"/>
      <c r="AL86" s="101"/>
      <c r="AM86" s="276"/>
    </row>
    <row r="87" spans="1:39" s="17" customFormat="1" ht="14.25" customHeight="1" x14ac:dyDescent="0.25">
      <c r="A87" s="21" t="s">
        <v>34</v>
      </c>
      <c r="B87" s="99" t="s">
        <v>35</v>
      </c>
      <c r="C87" s="99" t="s">
        <v>468</v>
      </c>
      <c r="D87" s="99">
        <v>5</v>
      </c>
      <c r="E87" s="99">
        <v>230</v>
      </c>
      <c r="F87" s="303" t="s">
        <v>164</v>
      </c>
      <c r="G87" s="99">
        <v>1013041</v>
      </c>
      <c r="H87" s="21" t="s">
        <v>1583</v>
      </c>
      <c r="I87" s="96" t="s">
        <v>60</v>
      </c>
      <c r="J87" s="106"/>
      <c r="K87" s="101">
        <v>4772076</v>
      </c>
      <c r="L87" s="101">
        <v>0</v>
      </c>
      <c r="M87" s="101">
        <f t="shared" si="5"/>
        <v>2863250</v>
      </c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>
        <f t="shared" si="16"/>
        <v>0</v>
      </c>
      <c r="AA87" s="101">
        <f t="shared" ref="AA87:AA124" si="17">+M87-Z87</f>
        <v>2863250</v>
      </c>
      <c r="AB87" s="101">
        <f t="shared" si="6"/>
        <v>4772076</v>
      </c>
      <c r="AC87" s="101"/>
      <c r="AD87" s="101"/>
      <c r="AE87" s="103">
        <f t="shared" si="13"/>
        <v>0</v>
      </c>
      <c r="AF87" s="101"/>
      <c r="AG87" s="101"/>
      <c r="AH87" s="106"/>
      <c r="AI87" s="103">
        <v>2863250</v>
      </c>
      <c r="AJ87" s="101">
        <v>1908826</v>
      </c>
      <c r="AK87" s="101"/>
      <c r="AL87" s="101"/>
      <c r="AM87" s="276"/>
    </row>
    <row r="88" spans="1:39" s="17" customFormat="1" ht="14.25" customHeight="1" x14ac:dyDescent="0.25">
      <c r="A88" s="21" t="s">
        <v>34</v>
      </c>
      <c r="B88" s="99" t="s">
        <v>35</v>
      </c>
      <c r="C88" s="99" t="s">
        <v>468</v>
      </c>
      <c r="D88" s="99">
        <v>5</v>
      </c>
      <c r="E88" s="99">
        <v>230</v>
      </c>
      <c r="F88" s="303" t="s">
        <v>87</v>
      </c>
      <c r="G88" s="99">
        <v>1013042</v>
      </c>
      <c r="H88" s="21" t="s">
        <v>1411</v>
      </c>
      <c r="I88" s="96" t="s">
        <v>60</v>
      </c>
      <c r="J88" s="106"/>
      <c r="K88" s="101">
        <v>3107760</v>
      </c>
      <c r="L88" s="101">
        <v>0</v>
      </c>
      <c r="M88" s="101">
        <f t="shared" ref="M88:M124" si="18">AI88</f>
        <v>1864660</v>
      </c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>
        <f t="shared" si="16"/>
        <v>0</v>
      </c>
      <c r="AA88" s="101">
        <f t="shared" si="17"/>
        <v>1864660</v>
      </c>
      <c r="AB88" s="101">
        <f t="shared" ref="AB88:AB124" si="19">K88-L88-Z88</f>
        <v>3107760</v>
      </c>
      <c r="AC88" s="101"/>
      <c r="AD88" s="101"/>
      <c r="AE88" s="103">
        <f t="shared" si="13"/>
        <v>0</v>
      </c>
      <c r="AF88" s="101"/>
      <c r="AG88" s="101"/>
      <c r="AH88" s="106"/>
      <c r="AI88" s="103">
        <v>1864660</v>
      </c>
      <c r="AJ88" s="101">
        <v>1243100</v>
      </c>
      <c r="AK88" s="101"/>
      <c r="AL88" s="101"/>
      <c r="AM88" s="276"/>
    </row>
    <row r="89" spans="1:39" s="17" customFormat="1" ht="14.25" customHeight="1" x14ac:dyDescent="0.25">
      <c r="A89" s="21" t="s">
        <v>34</v>
      </c>
      <c r="B89" s="99" t="s">
        <v>35</v>
      </c>
      <c r="C89" s="99" t="s">
        <v>468</v>
      </c>
      <c r="D89" s="99">
        <v>5</v>
      </c>
      <c r="E89" s="99">
        <v>230</v>
      </c>
      <c r="F89" s="303" t="s">
        <v>78</v>
      </c>
      <c r="G89" s="99">
        <v>1013043</v>
      </c>
      <c r="H89" s="21" t="s">
        <v>1584</v>
      </c>
      <c r="I89" s="96" t="s">
        <v>60</v>
      </c>
      <c r="J89" s="106"/>
      <c r="K89" s="101">
        <v>2722775</v>
      </c>
      <c r="L89" s="101">
        <v>0</v>
      </c>
      <c r="M89" s="101">
        <f t="shared" si="18"/>
        <v>1633700</v>
      </c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>
        <f t="shared" si="16"/>
        <v>0</v>
      </c>
      <c r="AA89" s="101">
        <f t="shared" si="17"/>
        <v>1633700</v>
      </c>
      <c r="AB89" s="101">
        <f t="shared" si="19"/>
        <v>2722775</v>
      </c>
      <c r="AC89" s="101"/>
      <c r="AD89" s="101"/>
      <c r="AE89" s="103">
        <f t="shared" si="13"/>
        <v>0</v>
      </c>
      <c r="AF89" s="101"/>
      <c r="AG89" s="101"/>
      <c r="AH89" s="106"/>
      <c r="AI89" s="103">
        <v>1633700</v>
      </c>
      <c r="AJ89" s="101">
        <v>1089075</v>
      </c>
      <c r="AK89" s="101"/>
      <c r="AL89" s="101"/>
      <c r="AM89" s="276"/>
    </row>
    <row r="90" spans="1:39" s="17" customFormat="1" ht="14.25" customHeight="1" x14ac:dyDescent="0.25">
      <c r="A90" s="21" t="s">
        <v>34</v>
      </c>
      <c r="B90" s="99" t="s">
        <v>39</v>
      </c>
      <c r="C90" s="99" t="s">
        <v>421</v>
      </c>
      <c r="D90" s="99">
        <v>5</v>
      </c>
      <c r="E90" s="99">
        <v>231</v>
      </c>
      <c r="F90" s="303" t="s">
        <v>36</v>
      </c>
      <c r="G90" s="99">
        <v>1012786</v>
      </c>
      <c r="H90" s="21" t="s">
        <v>975</v>
      </c>
      <c r="I90" s="96" t="s">
        <v>62</v>
      </c>
      <c r="J90" s="106"/>
      <c r="K90" s="101">
        <v>88975872</v>
      </c>
      <c r="L90" s="101">
        <v>0</v>
      </c>
      <c r="M90" s="101">
        <f t="shared" si="18"/>
        <v>88975872</v>
      </c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>
        <f>N90+O90+P90+Q90+R90+S90+T90+U90+V90+W90+X90+Y90</f>
        <v>0</v>
      </c>
      <c r="AA90" s="101">
        <f t="shared" si="17"/>
        <v>88975872</v>
      </c>
      <c r="AB90" s="101">
        <f t="shared" si="19"/>
        <v>88975872</v>
      </c>
      <c r="AC90" s="101"/>
      <c r="AD90" s="101"/>
      <c r="AE90" s="103">
        <f t="shared" si="13"/>
        <v>0</v>
      </c>
      <c r="AF90" s="101"/>
      <c r="AG90" s="101"/>
      <c r="AH90" s="106">
        <v>88975872</v>
      </c>
      <c r="AI90" s="103">
        <v>88975872</v>
      </c>
      <c r="AJ90" s="101"/>
      <c r="AK90" s="101"/>
      <c r="AL90" s="101"/>
      <c r="AM90" s="276">
        <f t="shared" si="14"/>
        <v>0</v>
      </c>
    </row>
    <row r="91" spans="1:39" ht="14.25" customHeight="1" x14ac:dyDescent="0.25">
      <c r="A91" s="21" t="s">
        <v>309</v>
      </c>
      <c r="B91" s="99" t="s">
        <v>35</v>
      </c>
      <c r="C91" s="99" t="s">
        <v>468</v>
      </c>
      <c r="D91" s="99">
        <v>5</v>
      </c>
      <c r="E91" s="99">
        <v>231</v>
      </c>
      <c r="F91" s="303" t="s">
        <v>36</v>
      </c>
      <c r="G91" s="99">
        <v>1013044</v>
      </c>
      <c r="H91" s="21" t="s">
        <v>671</v>
      </c>
      <c r="I91" s="21" t="s">
        <v>44</v>
      </c>
      <c r="J91" s="96"/>
      <c r="K91" s="103">
        <v>5500000</v>
      </c>
      <c r="L91" s="101">
        <v>0</v>
      </c>
      <c r="M91" s="101">
        <f t="shared" si="18"/>
        <v>5500000</v>
      </c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101">
        <f t="shared" si="17"/>
        <v>5500000</v>
      </c>
      <c r="AB91" s="101">
        <f t="shared" si="19"/>
        <v>5500000</v>
      </c>
      <c r="AC91" s="96"/>
      <c r="AD91" s="96"/>
      <c r="AE91" s="103">
        <f t="shared" si="13"/>
        <v>0</v>
      </c>
      <c r="AF91" s="96"/>
      <c r="AG91" s="96"/>
      <c r="AH91" s="96"/>
      <c r="AI91" s="103">
        <v>5500000</v>
      </c>
      <c r="AJ91" s="96"/>
      <c r="AK91" s="96"/>
      <c r="AL91" s="96"/>
      <c r="AM91" s="276">
        <f t="shared" si="14"/>
        <v>0</v>
      </c>
    </row>
    <row r="92" spans="1:39" ht="14.25" customHeight="1" x14ac:dyDescent="0.25">
      <c r="A92" s="21" t="s">
        <v>309</v>
      </c>
      <c r="B92" s="99" t="s">
        <v>35</v>
      </c>
      <c r="C92" s="99" t="s">
        <v>468</v>
      </c>
      <c r="D92" s="99">
        <v>5</v>
      </c>
      <c r="E92" s="99">
        <v>231</v>
      </c>
      <c r="F92" s="303" t="s">
        <v>36</v>
      </c>
      <c r="G92" s="99">
        <v>1013045</v>
      </c>
      <c r="H92" s="21" t="s">
        <v>1368</v>
      </c>
      <c r="I92" s="21" t="s">
        <v>673</v>
      </c>
      <c r="J92" s="96"/>
      <c r="K92" s="103">
        <v>871200</v>
      </c>
      <c r="L92" s="101">
        <v>0</v>
      </c>
      <c r="M92" s="101">
        <f t="shared" si="18"/>
        <v>871200</v>
      </c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101">
        <f t="shared" si="17"/>
        <v>871200</v>
      </c>
      <c r="AB92" s="101">
        <f t="shared" si="19"/>
        <v>871200</v>
      </c>
      <c r="AC92" s="96"/>
      <c r="AD92" s="96"/>
      <c r="AE92" s="103">
        <f t="shared" si="13"/>
        <v>0</v>
      </c>
      <c r="AF92" s="96"/>
      <c r="AG92" s="96"/>
      <c r="AH92" s="96"/>
      <c r="AI92" s="103">
        <v>871200</v>
      </c>
      <c r="AJ92" s="96"/>
      <c r="AK92" s="96"/>
      <c r="AL92" s="96"/>
      <c r="AM92" s="276">
        <f t="shared" si="14"/>
        <v>0</v>
      </c>
    </row>
    <row r="93" spans="1:39" ht="14.25" customHeight="1" x14ac:dyDescent="0.25">
      <c r="A93" s="21" t="s">
        <v>309</v>
      </c>
      <c r="B93" s="99" t="s">
        <v>35</v>
      </c>
      <c r="C93" s="99" t="s">
        <v>468</v>
      </c>
      <c r="D93" s="99">
        <v>5</v>
      </c>
      <c r="E93" s="99">
        <v>231</v>
      </c>
      <c r="F93" s="303" t="s">
        <v>36</v>
      </c>
      <c r="G93" s="99">
        <v>1013046</v>
      </c>
      <c r="H93" s="21" t="s">
        <v>1369</v>
      </c>
      <c r="I93" s="21" t="s">
        <v>673</v>
      </c>
      <c r="J93" s="96"/>
      <c r="K93" s="103">
        <v>1806000</v>
      </c>
      <c r="L93" s="101">
        <v>0</v>
      </c>
      <c r="M93" s="101">
        <f t="shared" si="18"/>
        <v>1806000</v>
      </c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101">
        <f t="shared" si="17"/>
        <v>1806000</v>
      </c>
      <c r="AB93" s="101">
        <f t="shared" si="19"/>
        <v>1806000</v>
      </c>
      <c r="AC93" s="96"/>
      <c r="AD93" s="96"/>
      <c r="AE93" s="103">
        <f t="shared" ref="AE93:AE116" si="20">+Z93-AD93</f>
        <v>0</v>
      </c>
      <c r="AF93" s="96"/>
      <c r="AG93" s="96"/>
      <c r="AH93" s="96"/>
      <c r="AI93" s="103">
        <v>1806000</v>
      </c>
      <c r="AJ93" s="96"/>
      <c r="AK93" s="96"/>
      <c r="AL93" s="96"/>
      <c r="AM93" s="276">
        <f t="shared" si="14"/>
        <v>0</v>
      </c>
    </row>
    <row r="94" spans="1:39" ht="14.25" customHeight="1" x14ac:dyDescent="0.25">
      <c r="A94" s="21" t="s">
        <v>309</v>
      </c>
      <c r="B94" s="99" t="s">
        <v>35</v>
      </c>
      <c r="C94" s="99" t="s">
        <v>468</v>
      </c>
      <c r="D94" s="99">
        <v>5</v>
      </c>
      <c r="E94" s="99">
        <v>231</v>
      </c>
      <c r="F94" s="303" t="s">
        <v>36</v>
      </c>
      <c r="G94" s="99">
        <v>1013047</v>
      </c>
      <c r="H94" s="21" t="s">
        <v>1370</v>
      </c>
      <c r="I94" s="21" t="s">
        <v>673</v>
      </c>
      <c r="J94" s="96"/>
      <c r="K94" s="103">
        <v>8643550</v>
      </c>
      <c r="L94" s="101">
        <v>0</v>
      </c>
      <c r="M94" s="101">
        <f t="shared" si="18"/>
        <v>8643550</v>
      </c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101">
        <f t="shared" si="17"/>
        <v>8643550</v>
      </c>
      <c r="AB94" s="101">
        <f t="shared" si="19"/>
        <v>8643550</v>
      </c>
      <c r="AC94" s="96"/>
      <c r="AD94" s="96"/>
      <c r="AE94" s="103">
        <f t="shared" si="20"/>
        <v>0</v>
      </c>
      <c r="AF94" s="96"/>
      <c r="AG94" s="96"/>
      <c r="AH94" s="96"/>
      <c r="AI94" s="103">
        <v>8643550</v>
      </c>
      <c r="AJ94" s="96"/>
      <c r="AK94" s="96"/>
      <c r="AL94" s="96"/>
      <c r="AM94" s="276">
        <f t="shared" si="14"/>
        <v>0</v>
      </c>
    </row>
    <row r="95" spans="1:39" ht="14.25" customHeight="1" x14ac:dyDescent="0.25">
      <c r="A95" s="21" t="s">
        <v>309</v>
      </c>
      <c r="B95" s="99" t="s">
        <v>35</v>
      </c>
      <c r="C95" s="99" t="s">
        <v>468</v>
      </c>
      <c r="D95" s="99">
        <v>5</v>
      </c>
      <c r="E95" s="99">
        <v>231</v>
      </c>
      <c r="F95" s="303" t="s">
        <v>36</v>
      </c>
      <c r="G95" s="99">
        <v>1013048</v>
      </c>
      <c r="H95" s="21" t="s">
        <v>1371</v>
      </c>
      <c r="I95" s="21" t="s">
        <v>1372</v>
      </c>
      <c r="J95" s="96"/>
      <c r="K95" s="103">
        <v>1000000</v>
      </c>
      <c r="L95" s="101">
        <v>0</v>
      </c>
      <c r="M95" s="101">
        <f t="shared" si="18"/>
        <v>1000000</v>
      </c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101">
        <f t="shared" si="17"/>
        <v>1000000</v>
      </c>
      <c r="AB95" s="101">
        <f t="shared" si="19"/>
        <v>1000000</v>
      </c>
      <c r="AC95" s="96"/>
      <c r="AD95" s="96"/>
      <c r="AE95" s="103">
        <f t="shared" si="20"/>
        <v>0</v>
      </c>
      <c r="AF95" s="96"/>
      <c r="AG95" s="96"/>
      <c r="AH95" s="96"/>
      <c r="AI95" s="103">
        <v>1000000</v>
      </c>
      <c r="AJ95" s="96"/>
      <c r="AK95" s="96"/>
      <c r="AL95" s="96"/>
      <c r="AM95" s="276">
        <f t="shared" si="14"/>
        <v>0</v>
      </c>
    </row>
    <row r="96" spans="1:39" ht="14.25" customHeight="1" x14ac:dyDescent="0.25">
      <c r="A96" s="21" t="s">
        <v>251</v>
      </c>
      <c r="B96" s="99" t="s">
        <v>35</v>
      </c>
      <c r="C96" s="99" t="s">
        <v>468</v>
      </c>
      <c r="D96" s="99">
        <v>5</v>
      </c>
      <c r="E96" s="99">
        <v>231</v>
      </c>
      <c r="F96" s="303" t="s">
        <v>36</v>
      </c>
      <c r="G96" s="99">
        <v>1013049</v>
      </c>
      <c r="H96" s="96" t="s">
        <v>1373</v>
      </c>
      <c r="I96" s="96" t="s">
        <v>673</v>
      </c>
      <c r="J96" s="106"/>
      <c r="K96" s="106">
        <v>1500000</v>
      </c>
      <c r="L96" s="101">
        <v>0</v>
      </c>
      <c r="M96" s="101">
        <f t="shared" si="18"/>
        <v>1500000</v>
      </c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1">
        <f t="shared" si="17"/>
        <v>1500000</v>
      </c>
      <c r="AB96" s="101">
        <f t="shared" si="19"/>
        <v>1500000</v>
      </c>
      <c r="AC96" s="106"/>
      <c r="AD96" s="106"/>
      <c r="AE96" s="103">
        <f t="shared" si="20"/>
        <v>0</v>
      </c>
      <c r="AF96" s="106"/>
      <c r="AG96" s="106"/>
      <c r="AH96" s="106"/>
      <c r="AI96" s="106">
        <v>1500000</v>
      </c>
      <c r="AJ96" s="106"/>
      <c r="AK96" s="106"/>
      <c r="AL96" s="106"/>
      <c r="AM96" s="276">
        <f t="shared" ref="AM96:AM101" si="21">AB96-AI96-AJ96-AK96</f>
        <v>0</v>
      </c>
    </row>
    <row r="97" spans="1:39" ht="14.25" customHeight="1" x14ac:dyDescent="0.25">
      <c r="A97" s="21" t="s">
        <v>251</v>
      </c>
      <c r="B97" s="99" t="s">
        <v>35</v>
      </c>
      <c r="C97" s="99" t="s">
        <v>468</v>
      </c>
      <c r="D97" s="99">
        <v>5</v>
      </c>
      <c r="E97" s="99">
        <v>231</v>
      </c>
      <c r="F97" s="303" t="s">
        <v>36</v>
      </c>
      <c r="G97" s="99">
        <v>1013050</v>
      </c>
      <c r="H97" s="96" t="s">
        <v>1374</v>
      </c>
      <c r="I97" s="96" t="s">
        <v>673</v>
      </c>
      <c r="J97" s="106"/>
      <c r="K97" s="106">
        <v>1200000</v>
      </c>
      <c r="L97" s="101">
        <v>0</v>
      </c>
      <c r="M97" s="101">
        <f t="shared" si="18"/>
        <v>1200000</v>
      </c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1">
        <f t="shared" si="17"/>
        <v>1200000</v>
      </c>
      <c r="AB97" s="101">
        <f t="shared" si="19"/>
        <v>1200000</v>
      </c>
      <c r="AC97" s="106"/>
      <c r="AD97" s="106"/>
      <c r="AE97" s="103">
        <f t="shared" si="20"/>
        <v>0</v>
      </c>
      <c r="AF97" s="106"/>
      <c r="AG97" s="106"/>
      <c r="AH97" s="106"/>
      <c r="AI97" s="106">
        <v>1200000</v>
      </c>
      <c r="AJ97" s="106"/>
      <c r="AK97" s="106"/>
      <c r="AL97" s="106"/>
      <c r="AM97" s="276">
        <f t="shared" si="21"/>
        <v>0</v>
      </c>
    </row>
    <row r="98" spans="1:39" ht="14.25" customHeight="1" x14ac:dyDescent="0.25">
      <c r="A98" s="21" t="s">
        <v>251</v>
      </c>
      <c r="B98" s="99" t="s">
        <v>35</v>
      </c>
      <c r="C98" s="99" t="s">
        <v>468</v>
      </c>
      <c r="D98" s="99">
        <v>5</v>
      </c>
      <c r="E98" s="99">
        <v>231</v>
      </c>
      <c r="F98" s="303" t="s">
        <v>36</v>
      </c>
      <c r="G98" s="99">
        <v>1013051</v>
      </c>
      <c r="H98" s="96" t="s">
        <v>1375</v>
      </c>
      <c r="I98" s="458" t="s">
        <v>56</v>
      </c>
      <c r="J98" s="106"/>
      <c r="K98" s="106">
        <v>3000000</v>
      </c>
      <c r="L98" s="101">
        <v>0</v>
      </c>
      <c r="M98" s="101">
        <f t="shared" si="18"/>
        <v>3000000</v>
      </c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1">
        <f t="shared" si="17"/>
        <v>3000000</v>
      </c>
      <c r="AB98" s="101">
        <f t="shared" si="19"/>
        <v>3000000</v>
      </c>
      <c r="AC98" s="106"/>
      <c r="AD98" s="106"/>
      <c r="AE98" s="103">
        <f t="shared" si="20"/>
        <v>0</v>
      </c>
      <c r="AF98" s="106"/>
      <c r="AG98" s="106"/>
      <c r="AH98" s="106"/>
      <c r="AI98" s="106">
        <v>3000000</v>
      </c>
      <c r="AJ98" s="106"/>
      <c r="AK98" s="106"/>
      <c r="AL98" s="106"/>
      <c r="AM98" s="276">
        <f t="shared" si="21"/>
        <v>0</v>
      </c>
    </row>
    <row r="99" spans="1:39" ht="14.25" customHeight="1" x14ac:dyDescent="0.25">
      <c r="A99" s="21" t="s">
        <v>251</v>
      </c>
      <c r="B99" s="99" t="s">
        <v>35</v>
      </c>
      <c r="C99" s="99" t="s">
        <v>468</v>
      </c>
      <c r="D99" s="99">
        <v>5</v>
      </c>
      <c r="E99" s="99">
        <v>231</v>
      </c>
      <c r="F99" s="303" t="s">
        <v>36</v>
      </c>
      <c r="G99" s="99">
        <v>1013052</v>
      </c>
      <c r="H99" s="96" t="s">
        <v>264</v>
      </c>
      <c r="I99" s="96" t="s">
        <v>664</v>
      </c>
      <c r="J99" s="106"/>
      <c r="K99" s="106">
        <v>600000</v>
      </c>
      <c r="L99" s="101">
        <v>0</v>
      </c>
      <c r="M99" s="101">
        <f t="shared" si="18"/>
        <v>0</v>
      </c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1">
        <f t="shared" si="17"/>
        <v>0</v>
      </c>
      <c r="AB99" s="101">
        <f t="shared" si="19"/>
        <v>600000</v>
      </c>
      <c r="AC99" s="106"/>
      <c r="AD99" s="106"/>
      <c r="AE99" s="103">
        <f t="shared" si="20"/>
        <v>0</v>
      </c>
      <c r="AF99" s="106"/>
      <c r="AG99" s="106"/>
      <c r="AH99" s="106"/>
      <c r="AI99" s="106"/>
      <c r="AJ99" s="106">
        <v>600000</v>
      </c>
      <c r="AK99" s="106"/>
      <c r="AL99" s="106"/>
      <c r="AM99" s="276">
        <f t="shared" si="21"/>
        <v>0</v>
      </c>
    </row>
    <row r="100" spans="1:39" ht="14.25" customHeight="1" x14ac:dyDescent="0.25">
      <c r="A100" s="21" t="s">
        <v>251</v>
      </c>
      <c r="B100" s="99" t="s">
        <v>35</v>
      </c>
      <c r="C100" s="99" t="s">
        <v>468</v>
      </c>
      <c r="D100" s="99">
        <v>5</v>
      </c>
      <c r="E100" s="99">
        <v>231</v>
      </c>
      <c r="F100" s="303" t="s">
        <v>36</v>
      </c>
      <c r="G100" s="99">
        <v>1013053</v>
      </c>
      <c r="H100" s="96" t="s">
        <v>1376</v>
      </c>
      <c r="I100" s="96" t="s">
        <v>673</v>
      </c>
      <c r="J100" s="106"/>
      <c r="K100" s="106">
        <v>5000000</v>
      </c>
      <c r="L100" s="101">
        <v>0</v>
      </c>
      <c r="M100" s="101">
        <f t="shared" si="18"/>
        <v>0</v>
      </c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1">
        <f t="shared" si="17"/>
        <v>0</v>
      </c>
      <c r="AB100" s="101">
        <f t="shared" si="19"/>
        <v>5000000</v>
      </c>
      <c r="AC100" s="106"/>
      <c r="AD100" s="106"/>
      <c r="AE100" s="103">
        <f t="shared" si="20"/>
        <v>0</v>
      </c>
      <c r="AF100" s="106"/>
      <c r="AG100" s="106"/>
      <c r="AH100" s="106"/>
      <c r="AI100" s="106"/>
      <c r="AJ100" s="106">
        <v>5000000</v>
      </c>
      <c r="AK100" s="106"/>
      <c r="AL100" s="106"/>
      <c r="AM100" s="276">
        <f t="shared" si="21"/>
        <v>0</v>
      </c>
    </row>
    <row r="101" spans="1:39" ht="14.25" customHeight="1" x14ac:dyDescent="0.25">
      <c r="A101" s="21" t="s">
        <v>251</v>
      </c>
      <c r="B101" s="99" t="s">
        <v>35</v>
      </c>
      <c r="C101" s="99" t="s">
        <v>468</v>
      </c>
      <c r="D101" s="99">
        <v>5</v>
      </c>
      <c r="E101" s="99">
        <v>231</v>
      </c>
      <c r="F101" s="303" t="s">
        <v>36</v>
      </c>
      <c r="G101" s="99">
        <v>1013054</v>
      </c>
      <c r="H101" s="96" t="s">
        <v>1377</v>
      </c>
      <c r="I101" s="96" t="s">
        <v>673</v>
      </c>
      <c r="J101" s="106"/>
      <c r="K101" s="106">
        <v>1000000</v>
      </c>
      <c r="L101" s="101">
        <v>0</v>
      </c>
      <c r="M101" s="101">
        <f t="shared" si="18"/>
        <v>0</v>
      </c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1">
        <f t="shared" si="17"/>
        <v>0</v>
      </c>
      <c r="AB101" s="101">
        <f t="shared" si="19"/>
        <v>1000000</v>
      </c>
      <c r="AC101" s="106"/>
      <c r="AD101" s="106"/>
      <c r="AE101" s="103">
        <f t="shared" si="20"/>
        <v>0</v>
      </c>
      <c r="AF101" s="106"/>
      <c r="AG101" s="106"/>
      <c r="AH101" s="106"/>
      <c r="AI101" s="103"/>
      <c r="AJ101" s="106"/>
      <c r="AK101" s="106">
        <v>1000000</v>
      </c>
      <c r="AL101" s="106"/>
      <c r="AM101" s="276">
        <f t="shared" si="21"/>
        <v>0</v>
      </c>
    </row>
    <row r="102" spans="1:39" ht="14.25" customHeight="1" x14ac:dyDescent="0.25">
      <c r="A102" s="21" t="s">
        <v>34</v>
      </c>
      <c r="B102" s="99" t="s">
        <v>35</v>
      </c>
      <c r="C102" s="99" t="s">
        <v>468</v>
      </c>
      <c r="D102" s="99">
        <v>5</v>
      </c>
      <c r="E102" s="99">
        <v>231</v>
      </c>
      <c r="F102" s="303" t="s">
        <v>36</v>
      </c>
      <c r="G102" s="99">
        <v>1013055</v>
      </c>
      <c r="H102" s="96" t="s">
        <v>920</v>
      </c>
      <c r="I102" s="96" t="s">
        <v>222</v>
      </c>
      <c r="J102" s="106"/>
      <c r="K102" s="106">
        <v>43393000</v>
      </c>
      <c r="L102" s="101">
        <v>0</v>
      </c>
      <c r="M102" s="101">
        <f t="shared" si="18"/>
        <v>17357200</v>
      </c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1">
        <f t="shared" si="17"/>
        <v>17357200</v>
      </c>
      <c r="AB102" s="101">
        <f t="shared" si="19"/>
        <v>43393000</v>
      </c>
      <c r="AC102" s="106"/>
      <c r="AD102" s="106"/>
      <c r="AE102" s="103">
        <f t="shared" si="20"/>
        <v>0</v>
      </c>
      <c r="AF102" s="106"/>
      <c r="AG102" s="106"/>
      <c r="AH102" s="106"/>
      <c r="AI102" s="103">
        <v>17357200</v>
      </c>
      <c r="AJ102" s="106">
        <v>15187550</v>
      </c>
      <c r="AK102" s="106">
        <v>10848250</v>
      </c>
      <c r="AL102" s="458"/>
      <c r="AM102" s="276">
        <f t="shared" ref="AM102:AM107" si="22">AB102-AI102-AJ102-AK102</f>
        <v>0</v>
      </c>
    </row>
    <row r="103" spans="1:39" ht="14.25" customHeight="1" x14ac:dyDescent="0.25">
      <c r="A103" s="21" t="s">
        <v>34</v>
      </c>
      <c r="B103" s="99" t="s">
        <v>35</v>
      </c>
      <c r="C103" s="99" t="s">
        <v>468</v>
      </c>
      <c r="D103" s="99">
        <v>5</v>
      </c>
      <c r="E103" s="99">
        <v>231</v>
      </c>
      <c r="F103" s="303" t="s">
        <v>36</v>
      </c>
      <c r="G103" s="99">
        <v>1013055</v>
      </c>
      <c r="H103" s="96" t="s">
        <v>920</v>
      </c>
      <c r="I103" s="96" t="s">
        <v>123</v>
      </c>
      <c r="J103" s="106"/>
      <c r="K103" s="106">
        <v>702652</v>
      </c>
      <c r="L103" s="101">
        <v>0</v>
      </c>
      <c r="M103" s="101">
        <f t="shared" si="18"/>
        <v>281061</v>
      </c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1">
        <f t="shared" si="17"/>
        <v>281061</v>
      </c>
      <c r="AB103" s="101">
        <f t="shared" si="19"/>
        <v>702652</v>
      </c>
      <c r="AC103" s="106"/>
      <c r="AD103" s="106"/>
      <c r="AE103" s="103">
        <f t="shared" si="20"/>
        <v>0</v>
      </c>
      <c r="AF103" s="106"/>
      <c r="AG103" s="106"/>
      <c r="AH103" s="106"/>
      <c r="AI103" s="103">
        <v>281061</v>
      </c>
      <c r="AJ103" s="106">
        <v>421591</v>
      </c>
      <c r="AK103" s="106"/>
      <c r="AL103" s="458"/>
      <c r="AM103" s="276">
        <f t="shared" si="22"/>
        <v>0</v>
      </c>
    </row>
    <row r="104" spans="1:39" ht="14.25" customHeight="1" x14ac:dyDescent="0.25">
      <c r="A104" s="21" t="s">
        <v>34</v>
      </c>
      <c r="B104" s="99" t="s">
        <v>35</v>
      </c>
      <c r="C104" s="99" t="s">
        <v>468</v>
      </c>
      <c r="D104" s="99">
        <v>5</v>
      </c>
      <c r="E104" s="99">
        <v>231</v>
      </c>
      <c r="F104" s="303" t="s">
        <v>36</v>
      </c>
      <c r="G104" s="99">
        <v>1013055</v>
      </c>
      <c r="H104" s="96" t="s">
        <v>920</v>
      </c>
      <c r="I104" s="96" t="s">
        <v>49</v>
      </c>
      <c r="J104" s="106"/>
      <c r="K104" s="106">
        <v>46725</v>
      </c>
      <c r="L104" s="101">
        <v>0</v>
      </c>
      <c r="M104" s="101">
        <f t="shared" si="18"/>
        <v>0</v>
      </c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1">
        <f t="shared" si="17"/>
        <v>0</v>
      </c>
      <c r="AB104" s="101">
        <f t="shared" si="19"/>
        <v>46725</v>
      </c>
      <c r="AC104" s="106"/>
      <c r="AD104" s="106"/>
      <c r="AE104" s="103">
        <f t="shared" si="20"/>
        <v>0</v>
      </c>
      <c r="AF104" s="106"/>
      <c r="AG104" s="106"/>
      <c r="AH104" s="106"/>
      <c r="AI104" s="103"/>
      <c r="AJ104" s="106">
        <v>46725</v>
      </c>
      <c r="AK104" s="106"/>
      <c r="AL104" s="458"/>
      <c r="AM104" s="276">
        <f t="shared" si="22"/>
        <v>0</v>
      </c>
    </row>
    <row r="105" spans="1:39" ht="14.25" customHeight="1" x14ac:dyDescent="0.25">
      <c r="A105" s="21" t="s">
        <v>34</v>
      </c>
      <c r="B105" s="99" t="s">
        <v>35</v>
      </c>
      <c r="C105" s="99" t="s">
        <v>468</v>
      </c>
      <c r="D105" s="99">
        <v>5</v>
      </c>
      <c r="E105" s="99">
        <v>231</v>
      </c>
      <c r="F105" s="303" t="s">
        <v>36</v>
      </c>
      <c r="G105" s="99">
        <v>1013056</v>
      </c>
      <c r="H105" s="96" t="s">
        <v>1411</v>
      </c>
      <c r="I105" s="96" t="s">
        <v>222</v>
      </c>
      <c r="J105" s="106"/>
      <c r="K105" s="106">
        <v>90000000</v>
      </c>
      <c r="L105" s="101">
        <v>0</v>
      </c>
      <c r="M105" s="101">
        <f t="shared" si="18"/>
        <v>18000000</v>
      </c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1">
        <f t="shared" si="17"/>
        <v>18000000</v>
      </c>
      <c r="AB105" s="101">
        <f t="shared" si="19"/>
        <v>90000000</v>
      </c>
      <c r="AC105" s="106"/>
      <c r="AD105" s="106"/>
      <c r="AE105" s="103">
        <f t="shared" si="20"/>
        <v>0</v>
      </c>
      <c r="AF105" s="106"/>
      <c r="AG105" s="106"/>
      <c r="AH105" s="106"/>
      <c r="AI105" s="103">
        <v>18000000</v>
      </c>
      <c r="AJ105" s="106">
        <v>31500000</v>
      </c>
      <c r="AK105" s="106">
        <v>40500000</v>
      </c>
      <c r="AL105" s="458"/>
      <c r="AM105" s="276">
        <f t="shared" si="22"/>
        <v>0</v>
      </c>
    </row>
    <row r="106" spans="1:39" ht="14.25" customHeight="1" x14ac:dyDescent="0.25">
      <c r="A106" s="21" t="s">
        <v>34</v>
      </c>
      <c r="B106" s="99" t="s">
        <v>35</v>
      </c>
      <c r="C106" s="99" t="s">
        <v>468</v>
      </c>
      <c r="D106" s="99">
        <v>5</v>
      </c>
      <c r="E106" s="99">
        <v>231</v>
      </c>
      <c r="F106" s="303" t="s">
        <v>36</v>
      </c>
      <c r="G106" s="99">
        <v>1013056</v>
      </c>
      <c r="H106" s="96" t="s">
        <v>1411</v>
      </c>
      <c r="I106" s="96" t="s">
        <v>123</v>
      </c>
      <c r="J106" s="106"/>
      <c r="K106" s="106">
        <v>1011375</v>
      </c>
      <c r="L106" s="101">
        <v>0</v>
      </c>
      <c r="M106" s="101">
        <f t="shared" si="18"/>
        <v>202275</v>
      </c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1">
        <f t="shared" si="17"/>
        <v>202275</v>
      </c>
      <c r="AB106" s="101">
        <f t="shared" si="19"/>
        <v>1011375</v>
      </c>
      <c r="AC106" s="106"/>
      <c r="AD106" s="106"/>
      <c r="AE106" s="103">
        <f t="shared" si="20"/>
        <v>0</v>
      </c>
      <c r="AF106" s="106"/>
      <c r="AG106" s="106"/>
      <c r="AH106" s="106"/>
      <c r="AI106" s="103">
        <v>202275</v>
      </c>
      <c r="AJ106" s="106">
        <v>353981</v>
      </c>
      <c r="AK106" s="106">
        <v>455119</v>
      </c>
      <c r="AL106" s="458"/>
      <c r="AM106" s="276">
        <f>AB106-AI106-AJ106-AK106</f>
        <v>0</v>
      </c>
    </row>
    <row r="107" spans="1:39" ht="14.25" customHeight="1" x14ac:dyDescent="0.25">
      <c r="A107" s="21" t="s">
        <v>34</v>
      </c>
      <c r="B107" s="99" t="s">
        <v>35</v>
      </c>
      <c r="C107" s="99" t="s">
        <v>468</v>
      </c>
      <c r="D107" s="99">
        <v>5</v>
      </c>
      <c r="E107" s="99">
        <v>231</v>
      </c>
      <c r="F107" s="303" t="s">
        <v>36</v>
      </c>
      <c r="G107" s="99">
        <v>1013056</v>
      </c>
      <c r="H107" s="96" t="s">
        <v>1411</v>
      </c>
      <c r="I107" s="96" t="s">
        <v>49</v>
      </c>
      <c r="J107" s="106"/>
      <c r="K107" s="106">
        <v>52500</v>
      </c>
      <c r="L107" s="101">
        <v>0</v>
      </c>
      <c r="M107" s="101">
        <f t="shared" si="18"/>
        <v>0</v>
      </c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1">
        <f t="shared" si="17"/>
        <v>0</v>
      </c>
      <c r="AB107" s="101">
        <f t="shared" si="19"/>
        <v>52500</v>
      </c>
      <c r="AC107" s="106"/>
      <c r="AD107" s="106"/>
      <c r="AE107" s="103">
        <f t="shared" si="20"/>
        <v>0</v>
      </c>
      <c r="AF107" s="106"/>
      <c r="AG107" s="106"/>
      <c r="AH107" s="106"/>
      <c r="AI107" s="103"/>
      <c r="AJ107" s="106"/>
      <c r="AK107" s="106">
        <v>52500</v>
      </c>
      <c r="AL107" s="458"/>
      <c r="AM107" s="276">
        <f t="shared" si="22"/>
        <v>0</v>
      </c>
    </row>
    <row r="108" spans="1:39" ht="14.25" customHeight="1" x14ac:dyDescent="0.25">
      <c r="A108" s="21" t="s">
        <v>34</v>
      </c>
      <c r="B108" s="99" t="s">
        <v>35</v>
      </c>
      <c r="C108" s="99" t="s">
        <v>468</v>
      </c>
      <c r="D108" s="99">
        <v>5</v>
      </c>
      <c r="E108" s="99">
        <v>231</v>
      </c>
      <c r="F108" s="303" t="s">
        <v>36</v>
      </c>
      <c r="G108" s="99">
        <v>1013057</v>
      </c>
      <c r="H108" s="96" t="s">
        <v>1571</v>
      </c>
      <c r="I108" s="96" t="s">
        <v>222</v>
      </c>
      <c r="J108" s="106"/>
      <c r="K108" s="106">
        <v>70761600</v>
      </c>
      <c r="L108" s="101">
        <v>0</v>
      </c>
      <c r="M108" s="101">
        <f t="shared" si="18"/>
        <v>21228480</v>
      </c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1">
        <f t="shared" si="17"/>
        <v>21228480</v>
      </c>
      <c r="AB108" s="101">
        <f t="shared" si="19"/>
        <v>70761600</v>
      </c>
      <c r="AC108" s="106"/>
      <c r="AD108" s="106"/>
      <c r="AE108" s="103">
        <f t="shared" si="20"/>
        <v>0</v>
      </c>
      <c r="AF108" s="106"/>
      <c r="AG108" s="106"/>
      <c r="AH108" s="106"/>
      <c r="AI108" s="103">
        <v>21228480</v>
      </c>
      <c r="AJ108" s="106">
        <v>35380800</v>
      </c>
      <c r="AK108" s="106">
        <v>14152320</v>
      </c>
      <c r="AL108" s="458"/>
      <c r="AM108" s="276">
        <f t="shared" ref="AM108:AM124" si="23">AB108-AI108-AJ108-AK108</f>
        <v>0</v>
      </c>
    </row>
    <row r="109" spans="1:39" ht="14.25" customHeight="1" x14ac:dyDescent="0.25">
      <c r="A109" s="21" t="s">
        <v>34</v>
      </c>
      <c r="B109" s="99" t="s">
        <v>35</v>
      </c>
      <c r="C109" s="99" t="s">
        <v>468</v>
      </c>
      <c r="D109" s="99">
        <v>5</v>
      </c>
      <c r="E109" s="99">
        <v>231</v>
      </c>
      <c r="F109" s="303" t="s">
        <v>36</v>
      </c>
      <c r="G109" s="99">
        <v>1013057</v>
      </c>
      <c r="H109" s="96" t="s">
        <v>1571</v>
      </c>
      <c r="I109" s="96" t="s">
        <v>123</v>
      </c>
      <c r="J109" s="106"/>
      <c r="K109" s="106">
        <v>840407</v>
      </c>
      <c r="L109" s="101">
        <v>0</v>
      </c>
      <c r="M109" s="101">
        <f t="shared" si="18"/>
        <v>252130</v>
      </c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1">
        <f t="shared" si="17"/>
        <v>252130</v>
      </c>
      <c r="AB109" s="101">
        <f t="shared" si="19"/>
        <v>840407</v>
      </c>
      <c r="AC109" s="106"/>
      <c r="AD109" s="106"/>
      <c r="AE109" s="103">
        <f t="shared" si="20"/>
        <v>0</v>
      </c>
      <c r="AF109" s="106"/>
      <c r="AG109" s="106"/>
      <c r="AH109" s="106"/>
      <c r="AI109" s="103">
        <v>252130</v>
      </c>
      <c r="AJ109" s="106">
        <v>588277</v>
      </c>
      <c r="AK109" s="106"/>
      <c r="AL109" s="458"/>
      <c r="AM109" s="276">
        <f t="shared" si="23"/>
        <v>0</v>
      </c>
    </row>
    <row r="110" spans="1:39" ht="14.25" customHeight="1" x14ac:dyDescent="0.25">
      <c r="A110" s="21" t="s">
        <v>34</v>
      </c>
      <c r="B110" s="99" t="s">
        <v>35</v>
      </c>
      <c r="C110" s="99" t="s">
        <v>468</v>
      </c>
      <c r="D110" s="99">
        <v>5</v>
      </c>
      <c r="E110" s="99">
        <v>231</v>
      </c>
      <c r="F110" s="303" t="s">
        <v>36</v>
      </c>
      <c r="G110" s="99">
        <v>1013057</v>
      </c>
      <c r="H110" s="96" t="s">
        <v>1571</v>
      </c>
      <c r="I110" s="96" t="s">
        <v>49</v>
      </c>
      <c r="J110" s="106"/>
      <c r="K110" s="106">
        <v>50260</v>
      </c>
      <c r="L110" s="101">
        <v>0</v>
      </c>
      <c r="M110" s="101">
        <f t="shared" si="18"/>
        <v>0</v>
      </c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1">
        <f t="shared" si="17"/>
        <v>0</v>
      </c>
      <c r="AB110" s="101">
        <f t="shared" si="19"/>
        <v>50260</v>
      </c>
      <c r="AC110" s="106"/>
      <c r="AD110" s="106"/>
      <c r="AE110" s="103">
        <f t="shared" si="20"/>
        <v>0</v>
      </c>
      <c r="AF110" s="106"/>
      <c r="AG110" s="106"/>
      <c r="AH110" s="106"/>
      <c r="AI110" s="103"/>
      <c r="AJ110" s="106"/>
      <c r="AK110" s="106">
        <v>50260</v>
      </c>
      <c r="AL110" s="458"/>
      <c r="AM110" s="276">
        <f t="shared" si="23"/>
        <v>0</v>
      </c>
    </row>
    <row r="111" spans="1:39" ht="14.25" customHeight="1" x14ac:dyDescent="0.25">
      <c r="A111" s="21" t="s">
        <v>34</v>
      </c>
      <c r="B111" s="99" t="s">
        <v>35</v>
      </c>
      <c r="C111" s="99" t="s">
        <v>468</v>
      </c>
      <c r="D111" s="99">
        <v>5</v>
      </c>
      <c r="E111" s="99">
        <v>231</v>
      </c>
      <c r="F111" s="303" t="s">
        <v>36</v>
      </c>
      <c r="G111" s="99">
        <v>1013058</v>
      </c>
      <c r="H111" s="96" t="s">
        <v>573</v>
      </c>
      <c r="I111" s="96" t="s">
        <v>222</v>
      </c>
      <c r="J111" s="106"/>
      <c r="K111" s="106">
        <v>221368143</v>
      </c>
      <c r="L111" s="101">
        <v>0</v>
      </c>
      <c r="M111" s="101">
        <f t="shared" si="18"/>
        <v>44273629</v>
      </c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1">
        <f t="shared" si="17"/>
        <v>44273629</v>
      </c>
      <c r="AB111" s="101">
        <f t="shared" si="19"/>
        <v>221368143</v>
      </c>
      <c r="AC111" s="106"/>
      <c r="AD111" s="106"/>
      <c r="AE111" s="103">
        <f t="shared" si="20"/>
        <v>0</v>
      </c>
      <c r="AF111" s="106"/>
      <c r="AG111" s="106"/>
      <c r="AH111" s="106"/>
      <c r="AI111" s="95">
        <v>44273629</v>
      </c>
      <c r="AJ111" s="462">
        <v>99615664</v>
      </c>
      <c r="AK111" s="462">
        <v>77478850</v>
      </c>
      <c r="AL111" s="458"/>
      <c r="AM111" s="276">
        <f t="shared" si="23"/>
        <v>0</v>
      </c>
    </row>
    <row r="112" spans="1:39" ht="14.25" customHeight="1" x14ac:dyDescent="0.25">
      <c r="A112" s="21" t="s">
        <v>34</v>
      </c>
      <c r="B112" s="99" t="s">
        <v>35</v>
      </c>
      <c r="C112" s="99" t="s">
        <v>468</v>
      </c>
      <c r="D112" s="99">
        <v>5</v>
      </c>
      <c r="E112" s="99">
        <v>231</v>
      </c>
      <c r="F112" s="303" t="s">
        <v>36</v>
      </c>
      <c r="G112" s="99">
        <v>1013058</v>
      </c>
      <c r="H112" s="96" t="s">
        <v>573</v>
      </c>
      <c r="I112" s="96" t="s">
        <v>123</v>
      </c>
      <c r="J112" s="106"/>
      <c r="K112" s="106">
        <v>2702656</v>
      </c>
      <c r="L112" s="101">
        <v>0</v>
      </c>
      <c r="M112" s="101">
        <f t="shared" si="18"/>
        <v>540531</v>
      </c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1">
        <f t="shared" si="17"/>
        <v>540531</v>
      </c>
      <c r="AB112" s="101">
        <f t="shared" si="19"/>
        <v>2702656</v>
      </c>
      <c r="AC112" s="106"/>
      <c r="AD112" s="106"/>
      <c r="AE112" s="103">
        <f t="shared" si="20"/>
        <v>0</v>
      </c>
      <c r="AF112" s="106"/>
      <c r="AG112" s="106"/>
      <c r="AH112" s="106"/>
      <c r="AI112" s="469">
        <v>540531</v>
      </c>
      <c r="AJ112" s="470">
        <v>1216195</v>
      </c>
      <c r="AK112" s="106">
        <v>945930</v>
      </c>
      <c r="AL112" s="458"/>
      <c r="AM112" s="276">
        <f t="shared" si="23"/>
        <v>0</v>
      </c>
    </row>
    <row r="113" spans="1:39" ht="14.25" customHeight="1" x14ac:dyDescent="0.25">
      <c r="A113" s="21" t="s">
        <v>34</v>
      </c>
      <c r="B113" s="99" t="s">
        <v>35</v>
      </c>
      <c r="C113" s="99" t="s">
        <v>468</v>
      </c>
      <c r="D113" s="99">
        <v>5</v>
      </c>
      <c r="E113" s="99">
        <v>231</v>
      </c>
      <c r="F113" s="303" t="s">
        <v>36</v>
      </c>
      <c r="G113" s="99">
        <v>1013058</v>
      </c>
      <c r="H113" s="96" t="s">
        <v>573</v>
      </c>
      <c r="I113" s="96" t="s">
        <v>49</v>
      </c>
      <c r="J113" s="106"/>
      <c r="K113" s="106">
        <v>91985</v>
      </c>
      <c r="L113" s="101">
        <v>0</v>
      </c>
      <c r="M113" s="101">
        <f t="shared" si="18"/>
        <v>0</v>
      </c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1">
        <f t="shared" si="17"/>
        <v>0</v>
      </c>
      <c r="AB113" s="101">
        <f t="shared" si="19"/>
        <v>91985</v>
      </c>
      <c r="AC113" s="106"/>
      <c r="AD113" s="106"/>
      <c r="AE113" s="103">
        <f t="shared" si="20"/>
        <v>0</v>
      </c>
      <c r="AF113" s="106"/>
      <c r="AG113" s="106"/>
      <c r="AH113" s="106"/>
      <c r="AI113" s="103"/>
      <c r="AJ113" s="106"/>
      <c r="AK113" s="106">
        <v>91985</v>
      </c>
      <c r="AL113" s="458"/>
      <c r="AM113" s="276">
        <f t="shared" si="23"/>
        <v>0</v>
      </c>
    </row>
    <row r="114" spans="1:39" ht="14.25" customHeight="1" x14ac:dyDescent="0.25">
      <c r="A114" s="21" t="s">
        <v>34</v>
      </c>
      <c r="B114" s="99" t="s">
        <v>35</v>
      </c>
      <c r="C114" s="99" t="s">
        <v>468</v>
      </c>
      <c r="D114" s="99">
        <v>5</v>
      </c>
      <c r="E114" s="99">
        <v>231</v>
      </c>
      <c r="F114" s="303" t="s">
        <v>36</v>
      </c>
      <c r="G114" s="99">
        <v>1013059</v>
      </c>
      <c r="H114" s="96" t="s">
        <v>1426</v>
      </c>
      <c r="I114" s="96" t="s">
        <v>222</v>
      </c>
      <c r="J114" s="106"/>
      <c r="K114" s="106">
        <v>21074436</v>
      </c>
      <c r="L114" s="101">
        <v>0</v>
      </c>
      <c r="M114" s="101">
        <f t="shared" si="18"/>
        <v>8429774</v>
      </c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1">
        <f t="shared" si="17"/>
        <v>8429774</v>
      </c>
      <c r="AB114" s="101">
        <f t="shared" si="19"/>
        <v>21074436</v>
      </c>
      <c r="AC114" s="106"/>
      <c r="AD114" s="106"/>
      <c r="AE114" s="103">
        <f t="shared" si="20"/>
        <v>0</v>
      </c>
      <c r="AF114" s="106"/>
      <c r="AG114" s="106"/>
      <c r="AH114" s="106"/>
      <c r="AI114" s="103">
        <v>8429774</v>
      </c>
      <c r="AJ114" s="106">
        <v>12644662</v>
      </c>
      <c r="AK114" s="106"/>
      <c r="AL114" s="458"/>
      <c r="AM114" s="276">
        <f t="shared" si="23"/>
        <v>0</v>
      </c>
    </row>
    <row r="115" spans="1:39" ht="14.25" customHeight="1" x14ac:dyDescent="0.25">
      <c r="A115" s="21" t="s">
        <v>34</v>
      </c>
      <c r="B115" s="99" t="s">
        <v>35</v>
      </c>
      <c r="C115" s="99" t="s">
        <v>468</v>
      </c>
      <c r="D115" s="99">
        <v>5</v>
      </c>
      <c r="E115" s="99">
        <v>231</v>
      </c>
      <c r="F115" s="303" t="s">
        <v>36</v>
      </c>
      <c r="G115" s="99">
        <v>1013059</v>
      </c>
      <c r="H115" s="96" t="s">
        <v>1426</v>
      </c>
      <c r="I115" s="96" t="s">
        <v>123</v>
      </c>
      <c r="J115" s="106"/>
      <c r="K115" s="106">
        <v>373576</v>
      </c>
      <c r="L115" s="101">
        <v>0</v>
      </c>
      <c r="M115" s="101">
        <f t="shared" si="18"/>
        <v>149430</v>
      </c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1">
        <f t="shared" si="17"/>
        <v>149430</v>
      </c>
      <c r="AB115" s="101">
        <f t="shared" si="19"/>
        <v>373576</v>
      </c>
      <c r="AC115" s="106"/>
      <c r="AD115" s="106"/>
      <c r="AE115" s="103">
        <f t="shared" si="20"/>
        <v>0</v>
      </c>
      <c r="AF115" s="106"/>
      <c r="AG115" s="106"/>
      <c r="AH115" s="106"/>
      <c r="AI115" s="103">
        <v>149430</v>
      </c>
      <c r="AJ115" s="106">
        <v>224146</v>
      </c>
      <c r="AK115" s="106"/>
      <c r="AL115" s="458"/>
      <c r="AM115" s="276">
        <f t="shared" si="23"/>
        <v>0</v>
      </c>
    </row>
    <row r="116" spans="1:39" ht="14.25" customHeight="1" x14ac:dyDescent="0.25">
      <c r="A116" s="21" t="s">
        <v>34</v>
      </c>
      <c r="B116" s="99" t="s">
        <v>35</v>
      </c>
      <c r="C116" s="99" t="s">
        <v>468</v>
      </c>
      <c r="D116" s="99">
        <v>5</v>
      </c>
      <c r="E116" s="99">
        <v>231</v>
      </c>
      <c r="F116" s="303" t="s">
        <v>36</v>
      </c>
      <c r="G116" s="99">
        <v>1013059</v>
      </c>
      <c r="H116" s="96" t="s">
        <v>1426</v>
      </c>
      <c r="I116" s="96" t="s">
        <v>49</v>
      </c>
      <c r="J116" s="106"/>
      <c r="K116" s="106">
        <v>35210</v>
      </c>
      <c r="L116" s="101">
        <v>0</v>
      </c>
      <c r="M116" s="101">
        <f t="shared" si="18"/>
        <v>0</v>
      </c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1">
        <f t="shared" si="17"/>
        <v>0</v>
      </c>
      <c r="AB116" s="101">
        <f t="shared" si="19"/>
        <v>35210</v>
      </c>
      <c r="AC116" s="106"/>
      <c r="AD116" s="106"/>
      <c r="AE116" s="103">
        <f t="shared" si="20"/>
        <v>0</v>
      </c>
      <c r="AF116" s="106"/>
      <c r="AG116" s="106"/>
      <c r="AH116" s="106"/>
      <c r="AI116" s="103"/>
      <c r="AJ116" s="106">
        <v>35210</v>
      </c>
      <c r="AK116" s="106"/>
      <c r="AL116" s="458"/>
      <c r="AM116" s="276">
        <f t="shared" si="23"/>
        <v>0</v>
      </c>
    </row>
    <row r="117" spans="1:39" ht="14.25" customHeight="1" x14ac:dyDescent="0.25">
      <c r="A117" s="21" t="s">
        <v>34</v>
      </c>
      <c r="B117" s="99" t="s">
        <v>35</v>
      </c>
      <c r="C117" s="99" t="s">
        <v>468</v>
      </c>
      <c r="D117" s="99">
        <v>5</v>
      </c>
      <c r="E117" s="99">
        <v>231</v>
      </c>
      <c r="F117" s="303" t="s">
        <v>36</v>
      </c>
      <c r="G117" s="99">
        <v>1013060</v>
      </c>
      <c r="H117" s="96" t="s">
        <v>1432</v>
      </c>
      <c r="I117" s="296" t="s">
        <v>1089</v>
      </c>
      <c r="J117" s="106"/>
      <c r="K117" s="106">
        <v>23159784</v>
      </c>
      <c r="L117" s="101">
        <v>0</v>
      </c>
      <c r="M117" s="101">
        <f t="shared" si="18"/>
        <v>23159784</v>
      </c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1">
        <f t="shared" si="17"/>
        <v>23159784</v>
      </c>
      <c r="AB117" s="101">
        <f t="shared" si="19"/>
        <v>23159784</v>
      </c>
      <c r="AC117" s="106"/>
      <c r="AD117" s="106"/>
      <c r="AE117" s="103"/>
      <c r="AF117" s="106"/>
      <c r="AG117" s="106"/>
      <c r="AH117" s="106"/>
      <c r="AI117" s="103">
        <v>23159784</v>
      </c>
      <c r="AJ117" s="106"/>
      <c r="AK117" s="106"/>
      <c r="AL117" s="458"/>
      <c r="AM117" s="276">
        <f t="shared" si="23"/>
        <v>0</v>
      </c>
    </row>
    <row r="118" spans="1:39" ht="14.25" customHeight="1" x14ac:dyDescent="0.25">
      <c r="A118" s="21" t="s">
        <v>34</v>
      </c>
      <c r="B118" s="99" t="s">
        <v>35</v>
      </c>
      <c r="C118" s="99" t="s">
        <v>468</v>
      </c>
      <c r="D118" s="99">
        <v>5</v>
      </c>
      <c r="E118" s="99">
        <v>231</v>
      </c>
      <c r="F118" s="303" t="s">
        <v>36</v>
      </c>
      <c r="G118" s="99">
        <v>1013061</v>
      </c>
      <c r="H118" s="96" t="s">
        <v>574</v>
      </c>
      <c r="I118" s="96" t="s">
        <v>222</v>
      </c>
      <c r="J118" s="106"/>
      <c r="K118" s="106">
        <v>220993572</v>
      </c>
      <c r="L118" s="101">
        <v>0</v>
      </c>
      <c r="M118" s="101">
        <f t="shared" si="18"/>
        <v>88397429</v>
      </c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1">
        <f t="shared" si="17"/>
        <v>88397429</v>
      </c>
      <c r="AB118" s="101">
        <f t="shared" si="19"/>
        <v>220993572</v>
      </c>
      <c r="AC118" s="106"/>
      <c r="AD118" s="106"/>
      <c r="AE118" s="103">
        <f>+Z118-AD118</f>
        <v>0</v>
      </c>
      <c r="AF118" s="106"/>
      <c r="AG118" s="106"/>
      <c r="AH118" s="106"/>
      <c r="AI118" s="95">
        <v>88397429</v>
      </c>
      <c r="AJ118" s="462">
        <v>77347750</v>
      </c>
      <c r="AK118" s="462">
        <v>55248393</v>
      </c>
      <c r="AL118" s="458"/>
      <c r="AM118" s="276">
        <f t="shared" si="23"/>
        <v>0</v>
      </c>
    </row>
    <row r="119" spans="1:39" ht="14.25" customHeight="1" x14ac:dyDescent="0.25">
      <c r="A119" s="21" t="s">
        <v>34</v>
      </c>
      <c r="B119" s="99" t="s">
        <v>35</v>
      </c>
      <c r="C119" s="99" t="s">
        <v>468</v>
      </c>
      <c r="D119" s="99">
        <v>5</v>
      </c>
      <c r="E119" s="99">
        <v>231</v>
      </c>
      <c r="F119" s="303" t="s">
        <v>36</v>
      </c>
      <c r="G119" s="99">
        <v>1013061</v>
      </c>
      <c r="H119" s="96" t="s">
        <v>574</v>
      </c>
      <c r="I119" s="96" t="s">
        <v>123</v>
      </c>
      <c r="J119" s="106"/>
      <c r="K119" s="106">
        <v>2176267</v>
      </c>
      <c r="L119" s="101">
        <v>0</v>
      </c>
      <c r="M119" s="101">
        <f t="shared" si="18"/>
        <v>870507</v>
      </c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1">
        <f t="shared" si="17"/>
        <v>870507</v>
      </c>
      <c r="AB119" s="101">
        <f t="shared" si="19"/>
        <v>2176267</v>
      </c>
      <c r="AC119" s="106"/>
      <c r="AD119" s="106"/>
      <c r="AE119" s="103">
        <f>+Z119-AD119</f>
        <v>0</v>
      </c>
      <c r="AF119" s="106"/>
      <c r="AG119" s="106"/>
      <c r="AH119" s="106"/>
      <c r="AI119" s="103">
        <v>870507</v>
      </c>
      <c r="AJ119" s="106">
        <v>761693</v>
      </c>
      <c r="AK119" s="106">
        <v>544067</v>
      </c>
      <c r="AL119" s="458"/>
      <c r="AM119" s="276">
        <f t="shared" si="23"/>
        <v>0</v>
      </c>
    </row>
    <row r="120" spans="1:39" ht="14.25" customHeight="1" x14ac:dyDescent="0.25">
      <c r="A120" s="21" t="s">
        <v>34</v>
      </c>
      <c r="B120" s="99" t="s">
        <v>35</v>
      </c>
      <c r="C120" s="99" t="s">
        <v>468</v>
      </c>
      <c r="D120" s="99">
        <v>5</v>
      </c>
      <c r="E120" s="99">
        <v>231</v>
      </c>
      <c r="F120" s="303" t="s">
        <v>36</v>
      </c>
      <c r="G120" s="99">
        <v>1013061</v>
      </c>
      <c r="H120" s="96" t="s">
        <v>574</v>
      </c>
      <c r="I120" s="96" t="s">
        <v>49</v>
      </c>
      <c r="J120" s="106"/>
      <c r="K120" s="106">
        <v>91900</v>
      </c>
      <c r="L120" s="101">
        <v>0</v>
      </c>
      <c r="M120" s="101">
        <f t="shared" si="18"/>
        <v>0</v>
      </c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1">
        <f t="shared" si="17"/>
        <v>0</v>
      </c>
      <c r="AB120" s="101">
        <f t="shared" si="19"/>
        <v>91900</v>
      </c>
      <c r="AC120" s="106"/>
      <c r="AD120" s="106"/>
      <c r="AE120" s="103">
        <f>+Z120-AD120</f>
        <v>0</v>
      </c>
      <c r="AF120" s="106"/>
      <c r="AG120" s="106"/>
      <c r="AH120" s="106"/>
      <c r="AI120" s="103"/>
      <c r="AJ120" s="106">
        <v>91900</v>
      </c>
      <c r="AK120" s="106"/>
      <c r="AL120" s="458"/>
      <c r="AM120" s="276">
        <f t="shared" si="23"/>
        <v>0</v>
      </c>
    </row>
    <row r="121" spans="1:39" ht="14.25" customHeight="1" x14ac:dyDescent="0.25">
      <c r="A121" s="21" t="s">
        <v>34</v>
      </c>
      <c r="B121" s="99" t="s">
        <v>35</v>
      </c>
      <c r="C121" s="99" t="s">
        <v>468</v>
      </c>
      <c r="D121" s="99">
        <v>5</v>
      </c>
      <c r="E121" s="99">
        <v>231</v>
      </c>
      <c r="F121" s="303" t="s">
        <v>36</v>
      </c>
      <c r="G121" s="99">
        <v>1013062</v>
      </c>
      <c r="H121" s="96" t="s">
        <v>975</v>
      </c>
      <c r="I121" s="96" t="s">
        <v>41</v>
      </c>
      <c r="J121" s="106"/>
      <c r="K121" s="106">
        <v>300000000</v>
      </c>
      <c r="L121" s="101">
        <v>0</v>
      </c>
      <c r="M121" s="101">
        <f t="shared" si="18"/>
        <v>50000000</v>
      </c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1">
        <f t="shared" si="17"/>
        <v>50000000</v>
      </c>
      <c r="AB121" s="101">
        <f t="shared" si="19"/>
        <v>300000000</v>
      </c>
      <c r="AC121" s="106"/>
      <c r="AD121" s="106"/>
      <c r="AE121" s="103"/>
      <c r="AF121" s="106"/>
      <c r="AG121" s="106"/>
      <c r="AH121" s="106"/>
      <c r="AI121" s="103">
        <v>50000000</v>
      </c>
      <c r="AJ121" s="106">
        <v>100000000</v>
      </c>
      <c r="AK121" s="106">
        <v>150000000</v>
      </c>
      <c r="AL121" s="458"/>
      <c r="AM121" s="276">
        <f t="shared" si="23"/>
        <v>0</v>
      </c>
    </row>
    <row r="122" spans="1:39" ht="14.25" customHeight="1" x14ac:dyDescent="0.25">
      <c r="A122" s="21" t="s">
        <v>34</v>
      </c>
      <c r="B122" s="99" t="s">
        <v>35</v>
      </c>
      <c r="C122" s="99" t="s">
        <v>468</v>
      </c>
      <c r="D122" s="99">
        <v>5</v>
      </c>
      <c r="E122" s="99">
        <v>231</v>
      </c>
      <c r="F122" s="303" t="s">
        <v>36</v>
      </c>
      <c r="G122" s="99">
        <v>1013063</v>
      </c>
      <c r="H122" s="96" t="s">
        <v>1412</v>
      </c>
      <c r="I122" s="96" t="s">
        <v>222</v>
      </c>
      <c r="J122" s="106"/>
      <c r="K122" s="106">
        <v>99000000</v>
      </c>
      <c r="L122" s="101">
        <v>0</v>
      </c>
      <c r="M122" s="101">
        <f t="shared" si="18"/>
        <v>49500000</v>
      </c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1">
        <f t="shared" si="17"/>
        <v>49500000</v>
      </c>
      <c r="AB122" s="101">
        <f t="shared" si="19"/>
        <v>99000000</v>
      </c>
      <c r="AC122" s="106"/>
      <c r="AD122" s="106"/>
      <c r="AE122" s="103">
        <f>+Z122-AD122</f>
        <v>0</v>
      </c>
      <c r="AF122" s="106"/>
      <c r="AG122" s="106"/>
      <c r="AH122" s="106"/>
      <c r="AI122" s="103">
        <v>49500000</v>
      </c>
      <c r="AJ122" s="106">
        <v>34650000</v>
      </c>
      <c r="AK122" s="106">
        <v>14850000</v>
      </c>
      <c r="AL122" s="458"/>
      <c r="AM122" s="276">
        <f t="shared" si="23"/>
        <v>0</v>
      </c>
    </row>
    <row r="123" spans="1:39" ht="14.25" customHeight="1" x14ac:dyDescent="0.25">
      <c r="A123" s="21" t="s">
        <v>34</v>
      </c>
      <c r="B123" s="99" t="s">
        <v>35</v>
      </c>
      <c r="C123" s="99" t="s">
        <v>468</v>
      </c>
      <c r="D123" s="99">
        <v>5</v>
      </c>
      <c r="E123" s="99">
        <v>231</v>
      </c>
      <c r="F123" s="303" t="s">
        <v>36</v>
      </c>
      <c r="G123" s="99">
        <v>1013063</v>
      </c>
      <c r="H123" s="96" t="s">
        <v>1412</v>
      </c>
      <c r="I123" s="96" t="s">
        <v>123</v>
      </c>
      <c r="J123" s="106"/>
      <c r="K123" s="106">
        <v>1004145</v>
      </c>
      <c r="L123" s="101">
        <v>0</v>
      </c>
      <c r="M123" s="101">
        <f t="shared" si="18"/>
        <v>502073</v>
      </c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1">
        <f t="shared" si="17"/>
        <v>502073</v>
      </c>
      <c r="AB123" s="101">
        <f t="shared" si="19"/>
        <v>1004145</v>
      </c>
      <c r="AC123" s="106"/>
      <c r="AD123" s="106"/>
      <c r="AE123" s="103">
        <f>+Z123-AD123</f>
        <v>0</v>
      </c>
      <c r="AF123" s="106"/>
      <c r="AG123" s="106"/>
      <c r="AH123" s="106"/>
      <c r="AI123" s="103">
        <v>502073</v>
      </c>
      <c r="AJ123" s="106">
        <v>502072</v>
      </c>
      <c r="AK123" s="106"/>
      <c r="AL123" s="458"/>
      <c r="AM123" s="276">
        <f t="shared" si="23"/>
        <v>0</v>
      </c>
    </row>
    <row r="124" spans="1:39" ht="14.25" customHeight="1" x14ac:dyDescent="0.25">
      <c r="A124" s="21" t="s">
        <v>34</v>
      </c>
      <c r="B124" s="99" t="s">
        <v>35</v>
      </c>
      <c r="C124" s="99" t="s">
        <v>468</v>
      </c>
      <c r="D124" s="99">
        <v>5</v>
      </c>
      <c r="E124" s="99">
        <v>231</v>
      </c>
      <c r="F124" s="303" t="s">
        <v>36</v>
      </c>
      <c r="G124" s="99">
        <v>1013063</v>
      </c>
      <c r="H124" s="96" t="s">
        <v>1412</v>
      </c>
      <c r="I124" s="96" t="s">
        <v>49</v>
      </c>
      <c r="J124" s="106"/>
      <c r="K124" s="106">
        <v>55275</v>
      </c>
      <c r="L124" s="101">
        <v>0</v>
      </c>
      <c r="M124" s="101">
        <f t="shared" si="18"/>
        <v>0</v>
      </c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1">
        <f t="shared" si="17"/>
        <v>0</v>
      </c>
      <c r="AB124" s="101">
        <f t="shared" si="19"/>
        <v>55275</v>
      </c>
      <c r="AC124" s="106"/>
      <c r="AD124" s="106"/>
      <c r="AE124" s="103">
        <f>+Z124-AD124</f>
        <v>0</v>
      </c>
      <c r="AF124" s="106"/>
      <c r="AG124" s="106"/>
      <c r="AH124" s="106"/>
      <c r="AI124" s="103"/>
      <c r="AJ124" s="103">
        <v>55275</v>
      </c>
      <c r="AK124" s="106"/>
      <c r="AL124" s="458"/>
      <c r="AM124" s="276">
        <f t="shared" si="23"/>
        <v>0</v>
      </c>
    </row>
  </sheetData>
  <autoFilter ref="A3:AO124"/>
  <mergeCells count="1">
    <mergeCell ref="A1:H1"/>
  </mergeCells>
  <conditionalFormatting sqref="AE4:AE124">
    <cfRule type="cellIs" dxfId="9" priority="3" operator="lessThan">
      <formula>0</formula>
    </cfRule>
  </conditionalFormatting>
  <conditionalFormatting sqref="AF4:AF90">
    <cfRule type="cellIs" dxfId="8" priority="63" operator="greaterThan">
      <formula>$Z4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V81"/>
  <sheetViews>
    <sheetView zoomScaleNormal="100" zoomScalePageLayoutView="150" workbookViewId="0">
      <pane ySplit="3" topLeftCell="A62" activePane="bottomLeft" state="frozen"/>
      <selection pane="bottomLeft" activeCell="A4" sqref="A4:IV81"/>
    </sheetView>
  </sheetViews>
  <sheetFormatPr defaultColWidth="8.85546875" defaultRowHeight="15" outlineLevelCol="1" x14ac:dyDescent="0.25"/>
  <cols>
    <col min="1" max="1" width="17.28515625" style="16" customWidth="1"/>
    <col min="2" max="2" width="18.5703125" style="16" customWidth="1"/>
    <col min="3" max="3" width="13" style="16" customWidth="1"/>
    <col min="4" max="4" width="4.28515625" style="55" customWidth="1"/>
    <col min="5" max="5" width="7.7109375" style="55" customWidth="1"/>
    <col min="6" max="6" width="18.85546875" style="55" customWidth="1"/>
    <col min="7" max="7" width="9.7109375" style="55" customWidth="1"/>
    <col min="8" max="8" width="58.7109375" style="16" customWidth="1"/>
    <col min="9" max="9" width="17.7109375" style="16" customWidth="1"/>
    <col min="10" max="10" width="11" style="16" customWidth="1"/>
    <col min="11" max="11" width="15.85546875" style="47" customWidth="1"/>
    <col min="12" max="12" width="14.28515625" style="47" customWidth="1"/>
    <col min="13" max="13" width="14.42578125" style="47" customWidth="1"/>
    <col min="14" max="14" width="11.7109375" style="47" hidden="1" customWidth="1" outlineLevel="1"/>
    <col min="15" max="15" width="9.85546875" style="47" hidden="1" customWidth="1" outlineLevel="1"/>
    <col min="16" max="16" width="10.7109375" style="47" hidden="1" customWidth="1" outlineLevel="1"/>
    <col min="17" max="17" width="9.85546875" style="47" hidden="1" customWidth="1" outlineLevel="1"/>
    <col min="18" max="18" width="10.7109375" style="47" hidden="1" customWidth="1" outlineLevel="1"/>
    <col min="19" max="19" width="12.140625" style="47" hidden="1" customWidth="1" outlineLevel="1"/>
    <col min="20" max="20" width="9.85546875" style="47" hidden="1" customWidth="1" outlineLevel="1"/>
    <col min="21" max="21" width="10.7109375" style="47" hidden="1" customWidth="1" outlineLevel="1"/>
    <col min="22" max="22" width="11.7109375" style="47" hidden="1" customWidth="1" outlineLevel="1"/>
    <col min="23" max="23" width="10.28515625" style="47" hidden="1" customWidth="1" outlineLevel="1"/>
    <col min="24" max="24" width="11.5703125" style="47" hidden="1" customWidth="1" outlineLevel="1"/>
    <col min="25" max="25" width="7.5703125" style="47" hidden="1" customWidth="1" outlineLevel="1"/>
    <col min="26" max="26" width="13.140625" style="47" customWidth="1" collapsed="1"/>
    <col min="27" max="28" width="13.140625" style="47" customWidth="1"/>
    <col min="29" max="29" width="16.85546875" style="47" customWidth="1"/>
    <col min="30" max="30" width="13.28515625" style="47" customWidth="1"/>
    <col min="31" max="31" width="12" style="47" customWidth="1"/>
    <col min="32" max="32" width="15.28515625" style="47" bestFit="1" customWidth="1"/>
    <col min="33" max="33" width="27.7109375" style="47" customWidth="1"/>
    <col min="34" max="34" width="12.42578125" style="79" customWidth="1"/>
    <col min="35" max="35" width="14.28515625" style="79" bestFit="1" customWidth="1"/>
    <col min="36" max="37" width="13.140625" style="79" customWidth="1"/>
    <col min="38" max="38" width="13.28515625" style="47" customWidth="1"/>
    <col min="39" max="39" width="13.85546875" style="79" customWidth="1"/>
    <col min="40" max="40" width="13.42578125" style="46" customWidth="1"/>
    <col min="41" max="41" width="10.7109375" style="47" customWidth="1"/>
    <col min="42" max="42" width="11.85546875" style="47" customWidth="1"/>
    <col min="43" max="43" width="8.85546875" style="47" customWidth="1"/>
    <col min="44" max="16384" width="8.85546875" style="47"/>
  </cols>
  <sheetData>
    <row r="1" spans="1:48" s="16" customFormat="1" ht="15.75" x14ac:dyDescent="0.3">
      <c r="A1" s="680"/>
      <c r="B1" s="680"/>
      <c r="C1" s="680"/>
      <c r="D1" s="680"/>
      <c r="E1" s="680"/>
      <c r="F1" s="680"/>
      <c r="G1" s="680"/>
      <c r="H1" s="681"/>
      <c r="I1" s="1"/>
      <c r="J1" s="2"/>
      <c r="K1" s="86" t="e">
        <f t="shared" ref="K1:AG1" si="0">SUM(#REF!)</f>
        <v>#REF!</v>
      </c>
      <c r="L1" s="86" t="e">
        <f t="shared" si="0"/>
        <v>#REF!</v>
      </c>
      <c r="M1" s="86" t="e">
        <f t="shared" si="0"/>
        <v>#REF!</v>
      </c>
      <c r="N1" s="86" t="e">
        <f t="shared" si="0"/>
        <v>#REF!</v>
      </c>
      <c r="O1" s="86" t="e">
        <f t="shared" si="0"/>
        <v>#REF!</v>
      </c>
      <c r="P1" s="86" t="e">
        <f t="shared" si="0"/>
        <v>#REF!</v>
      </c>
      <c r="Q1" s="86" t="e">
        <f t="shared" si="0"/>
        <v>#REF!</v>
      </c>
      <c r="R1" s="86" t="e">
        <f t="shared" si="0"/>
        <v>#REF!</v>
      </c>
      <c r="S1" s="86" t="e">
        <f t="shared" si="0"/>
        <v>#REF!</v>
      </c>
      <c r="T1" s="86" t="e">
        <f t="shared" si="0"/>
        <v>#REF!</v>
      </c>
      <c r="U1" s="86" t="e">
        <f t="shared" si="0"/>
        <v>#REF!</v>
      </c>
      <c r="V1" s="86" t="e">
        <f t="shared" si="0"/>
        <v>#REF!</v>
      </c>
      <c r="W1" s="86" t="e">
        <f t="shared" si="0"/>
        <v>#REF!</v>
      </c>
      <c r="X1" s="86" t="e">
        <f t="shared" si="0"/>
        <v>#REF!</v>
      </c>
      <c r="Y1" s="86" t="e">
        <f t="shared" si="0"/>
        <v>#REF!</v>
      </c>
      <c r="Z1" s="86" t="e">
        <f t="shared" si="0"/>
        <v>#REF!</v>
      </c>
      <c r="AA1" s="86" t="e">
        <f t="shared" si="0"/>
        <v>#REF!</v>
      </c>
      <c r="AB1" s="86" t="e">
        <f t="shared" si="0"/>
        <v>#REF!</v>
      </c>
      <c r="AC1" s="86" t="e">
        <f t="shared" si="0"/>
        <v>#REF!</v>
      </c>
      <c r="AD1" s="86" t="e">
        <f t="shared" si="0"/>
        <v>#REF!</v>
      </c>
      <c r="AE1" s="86" t="e">
        <f t="shared" si="0"/>
        <v>#REF!</v>
      </c>
      <c r="AF1" s="86" t="e">
        <f t="shared" si="0"/>
        <v>#REF!</v>
      </c>
      <c r="AG1" s="86" t="e">
        <f t="shared" si="0"/>
        <v>#REF!</v>
      </c>
      <c r="AH1" s="86" t="e">
        <f>SUM(#REF!)</f>
        <v>#REF!</v>
      </c>
      <c r="AI1" s="86" t="e">
        <f t="shared" ref="AI1:AP1" si="1">SUM(#REF!)</f>
        <v>#REF!</v>
      </c>
      <c r="AJ1" s="86" t="e">
        <f t="shared" si="1"/>
        <v>#REF!</v>
      </c>
      <c r="AK1" s="86" t="e">
        <f t="shared" si="1"/>
        <v>#REF!</v>
      </c>
      <c r="AL1" s="86" t="e">
        <f t="shared" si="1"/>
        <v>#REF!</v>
      </c>
      <c r="AM1" s="86" t="e">
        <f t="shared" si="1"/>
        <v>#REF!</v>
      </c>
      <c r="AN1" s="86" t="e">
        <f t="shared" si="1"/>
        <v>#REF!</v>
      </c>
      <c r="AO1" s="86" t="e">
        <f t="shared" si="1"/>
        <v>#REF!</v>
      </c>
      <c r="AP1" s="86" t="e">
        <f t="shared" si="1"/>
        <v>#REF!</v>
      </c>
    </row>
    <row r="2" spans="1:48" s="16" customFormat="1" ht="16.5" customHeight="1" x14ac:dyDescent="0.3">
      <c r="A2" s="4"/>
      <c r="B2" s="4"/>
      <c r="C2" s="4"/>
      <c r="D2" s="5"/>
      <c r="E2" s="5"/>
      <c r="F2" s="5"/>
      <c r="G2" s="5"/>
      <c r="H2" s="7"/>
      <c r="I2" s="72"/>
      <c r="J2" s="5"/>
      <c r="K2" s="87"/>
      <c r="L2" s="8"/>
      <c r="M2" s="8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4"/>
      <c r="AD2" s="88"/>
      <c r="AE2" s="87"/>
      <c r="AF2" s="87"/>
      <c r="AG2" s="73"/>
      <c r="AH2" s="104"/>
      <c r="AI2" s="87"/>
      <c r="AJ2" s="87"/>
      <c r="AK2" s="87"/>
      <c r="AL2" s="73"/>
      <c r="AM2" s="80"/>
      <c r="AN2" s="10"/>
      <c r="AO2" s="4"/>
      <c r="AP2" s="4"/>
    </row>
    <row r="3" spans="1:48" s="16" customFormat="1" ht="42.75" x14ac:dyDescent="0.25">
      <c r="A3" s="206" t="s">
        <v>0</v>
      </c>
      <c r="B3" s="206" t="s">
        <v>931</v>
      </c>
      <c r="C3" s="206" t="s">
        <v>2</v>
      </c>
      <c r="D3" s="206" t="s">
        <v>3</v>
      </c>
      <c r="E3" s="206" t="s">
        <v>4</v>
      </c>
      <c r="F3" s="206" t="s">
        <v>5</v>
      </c>
      <c r="G3" s="206" t="s">
        <v>6</v>
      </c>
      <c r="H3" s="11" t="s">
        <v>7</v>
      </c>
      <c r="I3" s="206" t="s">
        <v>8</v>
      </c>
      <c r="J3" s="206" t="s">
        <v>10</v>
      </c>
      <c r="K3" s="206" t="s">
        <v>1297</v>
      </c>
      <c r="L3" s="206" t="s">
        <v>1298</v>
      </c>
      <c r="M3" s="206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1599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207" t="s">
        <v>30</v>
      </c>
      <c r="AM3" s="208" t="s">
        <v>31</v>
      </c>
      <c r="AN3" s="209" t="s">
        <v>32</v>
      </c>
      <c r="AO3" s="207" t="s">
        <v>33</v>
      </c>
      <c r="AP3" s="15" t="s">
        <v>443</v>
      </c>
    </row>
    <row r="4" spans="1:48" s="227" customFormat="1" x14ac:dyDescent="0.25">
      <c r="A4" s="98" t="s">
        <v>34</v>
      </c>
      <c r="B4" s="98" t="s">
        <v>39</v>
      </c>
      <c r="C4" s="98" t="s">
        <v>126</v>
      </c>
      <c r="D4" s="97">
        <v>5</v>
      </c>
      <c r="E4" s="97">
        <v>230</v>
      </c>
      <c r="F4" s="97" t="s">
        <v>71</v>
      </c>
      <c r="G4" s="97">
        <v>1011818</v>
      </c>
      <c r="H4" s="98" t="s">
        <v>301</v>
      </c>
      <c r="I4" s="45" t="s">
        <v>98</v>
      </c>
      <c r="J4" s="226"/>
      <c r="K4" s="103">
        <v>300000</v>
      </c>
      <c r="L4" s="103">
        <v>0</v>
      </c>
      <c r="M4" s="103">
        <f>AI4</f>
        <v>300000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3">
        <f>N4+O4+P4+Q4+R4+S4+T4+U4+V4+W4+X4+Y4</f>
        <v>0</v>
      </c>
      <c r="AA4" s="103">
        <f t="shared" ref="AA4:AA67" si="2">+M4-Z4</f>
        <v>300000</v>
      </c>
      <c r="AB4" s="103">
        <f>K4-L4-Z4</f>
        <v>300000</v>
      </c>
      <c r="AC4" s="103"/>
      <c r="AD4" s="103"/>
      <c r="AE4" s="103">
        <f t="shared" ref="AE4:AE35" si="3">+Z4-AD4</f>
        <v>0</v>
      </c>
      <c r="AF4" s="101"/>
      <c r="AG4" s="103"/>
      <c r="AH4" s="226"/>
      <c r="AI4" s="103">
        <v>300000</v>
      </c>
      <c r="AJ4" s="103"/>
      <c r="AK4" s="103"/>
      <c r="AL4" s="103"/>
      <c r="AM4" s="276">
        <f>K4-L4-AI4-AJ4-AK4</f>
        <v>0</v>
      </c>
      <c r="AN4" s="226"/>
      <c r="AO4" s="103"/>
      <c r="AP4" s="103" t="s">
        <v>444</v>
      </c>
      <c r="AQ4" s="17"/>
      <c r="AR4" s="17"/>
      <c r="AS4" s="17"/>
      <c r="AT4" s="17"/>
      <c r="AU4" s="17"/>
      <c r="AV4" s="17"/>
    </row>
    <row r="5" spans="1:48" s="289" customFormat="1" x14ac:dyDescent="0.25">
      <c r="A5" s="45" t="s">
        <v>311</v>
      </c>
      <c r="B5" s="45" t="s">
        <v>39</v>
      </c>
      <c r="C5" s="45" t="s">
        <v>283</v>
      </c>
      <c r="D5" s="44">
        <v>5</v>
      </c>
      <c r="E5" s="44">
        <v>231</v>
      </c>
      <c r="F5" s="237" t="s">
        <v>36</v>
      </c>
      <c r="G5" s="237">
        <v>1012266</v>
      </c>
      <c r="H5" s="236" t="s">
        <v>478</v>
      </c>
      <c r="I5" s="100" t="s">
        <v>222</v>
      </c>
      <c r="J5" s="290">
        <v>2023</v>
      </c>
      <c r="K5" s="103">
        <v>20934107</v>
      </c>
      <c r="L5" s="103">
        <v>18217336</v>
      </c>
      <c r="M5" s="103">
        <f t="shared" ref="M5:M68" si="4">AI5</f>
        <v>2716771</v>
      </c>
      <c r="N5" s="109"/>
      <c r="O5" s="109"/>
      <c r="P5" s="109"/>
      <c r="Q5" s="83"/>
      <c r="R5" s="83"/>
      <c r="S5" s="109"/>
      <c r="T5" s="109"/>
      <c r="U5" s="83"/>
      <c r="V5" s="83"/>
      <c r="W5" s="83"/>
      <c r="X5" s="83"/>
      <c r="Y5" s="360"/>
      <c r="Z5" s="203">
        <f t="shared" ref="Z5:Z10" si="5">N5+O5+P5+Q5+R5+S5+T5+U5+V5+W5+X5+Y5</f>
        <v>0</v>
      </c>
      <c r="AA5" s="103">
        <f t="shared" si="2"/>
        <v>2716771</v>
      </c>
      <c r="AB5" s="103">
        <f t="shared" ref="AB5:AB68" si="6">K5-L5-Z5</f>
        <v>2716771</v>
      </c>
      <c r="AC5" s="236" t="s">
        <v>1193</v>
      </c>
      <c r="AD5" s="103"/>
      <c r="AE5" s="103">
        <f t="shared" si="3"/>
        <v>0</v>
      </c>
      <c r="AF5" s="103"/>
      <c r="AG5" s="286" t="s">
        <v>1252</v>
      </c>
      <c r="AH5" s="290">
        <v>20934107</v>
      </c>
      <c r="AI5" s="103">
        <v>2716771</v>
      </c>
      <c r="AJ5" s="231"/>
      <c r="AK5" s="231"/>
      <c r="AL5" s="290"/>
      <c r="AM5" s="276">
        <f t="shared" ref="AM5:AM68" si="7">K5-L5-AI5-AJ5-AK5</f>
        <v>0</v>
      </c>
      <c r="AN5" s="231"/>
      <c r="AO5" s="231"/>
      <c r="AP5" s="231" t="s">
        <v>1124</v>
      </c>
    </row>
    <row r="6" spans="1:48" s="289" customFormat="1" x14ac:dyDescent="0.25">
      <c r="A6" s="45" t="s">
        <v>311</v>
      </c>
      <c r="B6" s="45" t="s">
        <v>39</v>
      </c>
      <c r="C6" s="45" t="s">
        <v>283</v>
      </c>
      <c r="D6" s="44">
        <v>5</v>
      </c>
      <c r="E6" s="44">
        <v>231</v>
      </c>
      <c r="F6" s="237" t="s">
        <v>36</v>
      </c>
      <c r="G6" s="237">
        <v>1012266</v>
      </c>
      <c r="H6" s="236" t="s">
        <v>478</v>
      </c>
      <c r="I6" s="236" t="s">
        <v>48</v>
      </c>
      <c r="J6" s="290"/>
      <c r="K6" s="103">
        <v>371217</v>
      </c>
      <c r="L6" s="103">
        <v>0</v>
      </c>
      <c r="M6" s="103">
        <f t="shared" si="4"/>
        <v>371217</v>
      </c>
      <c r="N6" s="109"/>
      <c r="O6" s="109"/>
      <c r="P6" s="109"/>
      <c r="Q6" s="83"/>
      <c r="R6" s="83"/>
      <c r="S6" s="109"/>
      <c r="T6" s="109"/>
      <c r="U6" s="83"/>
      <c r="V6" s="83"/>
      <c r="W6" s="83"/>
      <c r="X6" s="83"/>
      <c r="Y6" s="360"/>
      <c r="Z6" s="203">
        <f t="shared" si="5"/>
        <v>0</v>
      </c>
      <c r="AA6" s="103">
        <f t="shared" si="2"/>
        <v>371217</v>
      </c>
      <c r="AB6" s="103">
        <f t="shared" si="6"/>
        <v>371217</v>
      </c>
      <c r="AC6" s="236"/>
      <c r="AD6" s="103"/>
      <c r="AE6" s="103">
        <f t="shared" si="3"/>
        <v>0</v>
      </c>
      <c r="AF6" s="103"/>
      <c r="AG6" s="237"/>
      <c r="AH6" s="290"/>
      <c r="AI6" s="103">
        <v>371217</v>
      </c>
      <c r="AJ6" s="231"/>
      <c r="AK6" s="231"/>
      <c r="AL6" s="290"/>
      <c r="AM6" s="276">
        <f t="shared" si="7"/>
        <v>0</v>
      </c>
      <c r="AN6" s="231"/>
      <c r="AO6" s="231"/>
      <c r="AP6" s="231" t="s">
        <v>1125</v>
      </c>
    </row>
    <row r="7" spans="1:48" s="289" customFormat="1" x14ac:dyDescent="0.25">
      <c r="A7" s="45" t="s">
        <v>311</v>
      </c>
      <c r="B7" s="45" t="s">
        <v>39</v>
      </c>
      <c r="C7" s="45" t="s">
        <v>283</v>
      </c>
      <c r="D7" s="44">
        <v>5</v>
      </c>
      <c r="E7" s="44">
        <v>231</v>
      </c>
      <c r="F7" s="237" t="s">
        <v>36</v>
      </c>
      <c r="G7" s="237">
        <v>1012266</v>
      </c>
      <c r="H7" s="236" t="s">
        <v>478</v>
      </c>
      <c r="I7" s="236" t="s">
        <v>49</v>
      </c>
      <c r="J7" s="290"/>
      <c r="K7" s="103">
        <v>44547</v>
      </c>
      <c r="L7" s="103">
        <v>0</v>
      </c>
      <c r="M7" s="103">
        <f t="shared" si="4"/>
        <v>44547</v>
      </c>
      <c r="N7" s="109"/>
      <c r="O7" s="109"/>
      <c r="P7" s="109"/>
      <c r="Q7" s="83"/>
      <c r="R7" s="83"/>
      <c r="S7" s="109"/>
      <c r="T7" s="109"/>
      <c r="U7" s="83"/>
      <c r="V7" s="83"/>
      <c r="W7" s="83"/>
      <c r="X7" s="83"/>
      <c r="Y7" s="360"/>
      <c r="Z7" s="203">
        <f t="shared" si="5"/>
        <v>0</v>
      </c>
      <c r="AA7" s="103">
        <f t="shared" si="2"/>
        <v>44547</v>
      </c>
      <c r="AB7" s="103">
        <f t="shared" si="6"/>
        <v>44547</v>
      </c>
      <c r="AC7" s="236"/>
      <c r="AD7" s="103"/>
      <c r="AE7" s="103">
        <f t="shared" si="3"/>
        <v>0</v>
      </c>
      <c r="AF7" s="103"/>
      <c r="AG7" s="237"/>
      <c r="AH7" s="290"/>
      <c r="AI7" s="103">
        <v>44547</v>
      </c>
      <c r="AJ7" s="231"/>
      <c r="AK7" s="231"/>
      <c r="AL7" s="290"/>
      <c r="AM7" s="276">
        <f t="shared" si="7"/>
        <v>0</v>
      </c>
      <c r="AN7" s="231"/>
      <c r="AO7" s="231"/>
      <c r="AP7" s="231" t="s">
        <v>1126</v>
      </c>
    </row>
    <row r="8" spans="1:48" s="289" customFormat="1" x14ac:dyDescent="0.25">
      <c r="A8" s="45" t="s">
        <v>311</v>
      </c>
      <c r="B8" s="45" t="s">
        <v>39</v>
      </c>
      <c r="C8" s="45" t="s">
        <v>283</v>
      </c>
      <c r="D8" s="44">
        <v>5</v>
      </c>
      <c r="E8" s="44">
        <v>231</v>
      </c>
      <c r="F8" s="237" t="s">
        <v>36</v>
      </c>
      <c r="G8" s="237">
        <v>1012268</v>
      </c>
      <c r="H8" s="236" t="s">
        <v>479</v>
      </c>
      <c r="I8" s="100" t="s">
        <v>222</v>
      </c>
      <c r="J8" s="290"/>
      <c r="K8" s="103">
        <v>5000000</v>
      </c>
      <c r="L8" s="103">
        <v>0</v>
      </c>
      <c r="M8" s="103">
        <f t="shared" si="4"/>
        <v>5000000</v>
      </c>
      <c r="N8" s="109"/>
      <c r="O8" s="109"/>
      <c r="P8" s="109"/>
      <c r="Q8" s="83"/>
      <c r="R8" s="83"/>
      <c r="S8" s="109"/>
      <c r="T8" s="109"/>
      <c r="U8" s="83"/>
      <c r="V8" s="83"/>
      <c r="W8" s="83"/>
      <c r="X8" s="83"/>
      <c r="Y8" s="360"/>
      <c r="Z8" s="203">
        <f t="shared" si="5"/>
        <v>0</v>
      </c>
      <c r="AA8" s="103">
        <f t="shared" si="2"/>
        <v>5000000</v>
      </c>
      <c r="AB8" s="103">
        <f t="shared" si="6"/>
        <v>5000000</v>
      </c>
      <c r="AC8" s="236"/>
      <c r="AD8" s="103"/>
      <c r="AE8" s="103">
        <f t="shared" si="3"/>
        <v>0</v>
      </c>
      <c r="AF8" s="103"/>
      <c r="AG8" s="237"/>
      <c r="AH8" s="290"/>
      <c r="AI8" s="103">
        <v>5000000</v>
      </c>
      <c r="AJ8" s="231"/>
      <c r="AK8" s="231"/>
      <c r="AL8" s="290"/>
      <c r="AM8" s="276">
        <f t="shared" si="7"/>
        <v>0</v>
      </c>
      <c r="AN8" s="231"/>
      <c r="AO8" s="231"/>
      <c r="AP8" s="231" t="s">
        <v>1127</v>
      </c>
    </row>
    <row r="9" spans="1:48" s="289" customFormat="1" x14ac:dyDescent="0.25">
      <c r="A9" s="45" t="s">
        <v>311</v>
      </c>
      <c r="B9" s="45" t="s">
        <v>39</v>
      </c>
      <c r="C9" s="45" t="s">
        <v>283</v>
      </c>
      <c r="D9" s="44">
        <v>5</v>
      </c>
      <c r="E9" s="44">
        <v>231</v>
      </c>
      <c r="F9" s="237" t="s">
        <v>36</v>
      </c>
      <c r="G9" s="237">
        <v>1012268</v>
      </c>
      <c r="H9" s="236" t="s">
        <v>479</v>
      </c>
      <c r="I9" s="236" t="s">
        <v>48</v>
      </c>
      <c r="J9" s="290"/>
      <c r="K9" s="103">
        <v>167300</v>
      </c>
      <c r="L9" s="103">
        <v>0</v>
      </c>
      <c r="M9" s="103">
        <f t="shared" si="4"/>
        <v>167300</v>
      </c>
      <c r="N9" s="109"/>
      <c r="O9" s="109"/>
      <c r="P9" s="109"/>
      <c r="Q9" s="83"/>
      <c r="R9" s="83"/>
      <c r="S9" s="109"/>
      <c r="T9" s="109"/>
      <c r="U9" s="83"/>
      <c r="V9" s="83"/>
      <c r="W9" s="83"/>
      <c r="X9" s="83"/>
      <c r="Y9" s="360"/>
      <c r="Z9" s="203">
        <f t="shared" si="5"/>
        <v>0</v>
      </c>
      <c r="AA9" s="103">
        <f t="shared" si="2"/>
        <v>167300</v>
      </c>
      <c r="AB9" s="103">
        <f t="shared" si="6"/>
        <v>167300</v>
      </c>
      <c r="AC9" s="236"/>
      <c r="AD9" s="103"/>
      <c r="AE9" s="103">
        <f t="shared" si="3"/>
        <v>0</v>
      </c>
      <c r="AF9" s="103"/>
      <c r="AG9" s="237"/>
      <c r="AH9" s="290"/>
      <c r="AI9" s="103">
        <v>167300</v>
      </c>
      <c r="AJ9" s="231"/>
      <c r="AK9" s="231"/>
      <c r="AL9" s="290"/>
      <c r="AM9" s="276">
        <f t="shared" si="7"/>
        <v>0</v>
      </c>
      <c r="AN9" s="231"/>
      <c r="AO9" s="231"/>
      <c r="AP9" s="231" t="s">
        <v>1128</v>
      </c>
    </row>
    <row r="10" spans="1:48" s="289" customFormat="1" x14ac:dyDescent="0.25">
      <c r="A10" s="45" t="s">
        <v>311</v>
      </c>
      <c r="B10" s="45" t="s">
        <v>39</v>
      </c>
      <c r="C10" s="45" t="s">
        <v>283</v>
      </c>
      <c r="D10" s="44">
        <v>5</v>
      </c>
      <c r="E10" s="44">
        <v>231</v>
      </c>
      <c r="F10" s="237" t="s">
        <v>36</v>
      </c>
      <c r="G10" s="237">
        <v>1012268</v>
      </c>
      <c r="H10" s="236" t="s">
        <v>479</v>
      </c>
      <c r="I10" s="236" t="s">
        <v>49</v>
      </c>
      <c r="J10" s="290"/>
      <c r="K10" s="103">
        <v>16190</v>
      </c>
      <c r="L10" s="103">
        <v>0</v>
      </c>
      <c r="M10" s="103">
        <f t="shared" si="4"/>
        <v>16190</v>
      </c>
      <c r="N10" s="109"/>
      <c r="O10" s="109"/>
      <c r="P10" s="109"/>
      <c r="Q10" s="83"/>
      <c r="R10" s="83"/>
      <c r="S10" s="109"/>
      <c r="T10" s="109"/>
      <c r="U10" s="83"/>
      <c r="V10" s="83"/>
      <c r="W10" s="83"/>
      <c r="X10" s="83"/>
      <c r="Y10" s="360"/>
      <c r="Z10" s="203">
        <f t="shared" si="5"/>
        <v>0</v>
      </c>
      <c r="AA10" s="103">
        <f t="shared" si="2"/>
        <v>16190</v>
      </c>
      <c r="AB10" s="103">
        <f t="shared" si="6"/>
        <v>16190</v>
      </c>
      <c r="AC10" s="236"/>
      <c r="AD10" s="103"/>
      <c r="AE10" s="103">
        <f t="shared" si="3"/>
        <v>0</v>
      </c>
      <c r="AF10" s="103"/>
      <c r="AG10" s="237"/>
      <c r="AH10" s="290"/>
      <c r="AI10" s="103">
        <v>16190</v>
      </c>
      <c r="AJ10" s="231"/>
      <c r="AK10" s="231"/>
      <c r="AL10" s="290"/>
      <c r="AM10" s="276">
        <f t="shared" si="7"/>
        <v>0</v>
      </c>
      <c r="AN10" s="231"/>
      <c r="AO10" s="231"/>
      <c r="AP10" s="231" t="s">
        <v>1129</v>
      </c>
    </row>
    <row r="11" spans="1:48" s="330" customFormat="1" x14ac:dyDescent="0.25">
      <c r="A11" s="296" t="s">
        <v>34</v>
      </c>
      <c r="B11" s="296" t="s">
        <v>39</v>
      </c>
      <c r="C11" s="296" t="s">
        <v>283</v>
      </c>
      <c r="D11" s="42">
        <v>5</v>
      </c>
      <c r="E11" s="42">
        <v>231</v>
      </c>
      <c r="F11" s="237" t="s">
        <v>36</v>
      </c>
      <c r="G11" s="42">
        <v>1012337</v>
      </c>
      <c r="H11" s="296" t="s">
        <v>575</v>
      </c>
      <c r="I11" s="296" t="s">
        <v>287</v>
      </c>
      <c r="J11" s="370"/>
      <c r="K11" s="103">
        <v>2836915232</v>
      </c>
      <c r="L11" s="103">
        <v>417408416</v>
      </c>
      <c r="M11" s="103">
        <f t="shared" si="4"/>
        <v>211254012.53412169</v>
      </c>
      <c r="N11" s="109"/>
      <c r="O11" s="109"/>
      <c r="P11" s="109"/>
      <c r="Q11" s="109"/>
      <c r="R11" s="101"/>
      <c r="S11" s="109"/>
      <c r="T11" s="109"/>
      <c r="U11" s="109"/>
      <c r="V11" s="109"/>
      <c r="W11" s="109"/>
      <c r="X11" s="109"/>
      <c r="Y11" s="361"/>
      <c r="Z11" s="52">
        <f>N11+O11+P11+Q11+R11+S11+T11+U11+V11+W11+X11+Y11</f>
        <v>0</v>
      </c>
      <c r="AA11" s="103">
        <f t="shared" si="2"/>
        <v>211254012.53412169</v>
      </c>
      <c r="AB11" s="103">
        <f t="shared" si="6"/>
        <v>2419506816</v>
      </c>
      <c r="AC11" s="296"/>
      <c r="AD11" s="103"/>
      <c r="AE11" s="103">
        <f t="shared" si="3"/>
        <v>0</v>
      </c>
      <c r="AF11" s="101"/>
      <c r="AG11" s="126" t="s">
        <v>1246</v>
      </c>
      <c r="AH11" s="370">
        <v>2836915232</v>
      </c>
      <c r="AI11" s="103">
        <v>211254012.53412169</v>
      </c>
      <c r="AJ11" s="370">
        <v>202636802.33781391</v>
      </c>
      <c r="AK11" s="109">
        <v>194019592.14150617</v>
      </c>
      <c r="AL11" s="370"/>
      <c r="AM11" s="276">
        <f t="shared" si="7"/>
        <v>1811596408.9865584</v>
      </c>
      <c r="AN11" s="109"/>
      <c r="AO11" s="109"/>
      <c r="AP11" s="109" t="s">
        <v>1130</v>
      </c>
    </row>
    <row r="12" spans="1:48" s="330" customFormat="1" x14ac:dyDescent="0.25">
      <c r="A12" s="296" t="s">
        <v>311</v>
      </c>
      <c r="B12" s="296" t="s">
        <v>39</v>
      </c>
      <c r="C12" s="296" t="s">
        <v>283</v>
      </c>
      <c r="D12" s="42">
        <v>5</v>
      </c>
      <c r="E12" s="42">
        <v>231</v>
      </c>
      <c r="F12" s="42" t="s">
        <v>36</v>
      </c>
      <c r="G12" s="42">
        <v>1012355</v>
      </c>
      <c r="H12" s="296" t="s">
        <v>601</v>
      </c>
      <c r="I12" s="296" t="s">
        <v>48</v>
      </c>
      <c r="J12" s="370"/>
      <c r="K12" s="103">
        <v>92035</v>
      </c>
      <c r="L12" s="103">
        <v>0</v>
      </c>
      <c r="M12" s="103">
        <f t="shared" si="4"/>
        <v>92035</v>
      </c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361"/>
      <c r="Z12" s="52">
        <f>N12+O12+P12+Q12+R12+S12+T12+U12+V12+W12+X12+Y12</f>
        <v>0</v>
      </c>
      <c r="AA12" s="103">
        <f t="shared" si="2"/>
        <v>92035</v>
      </c>
      <c r="AB12" s="103">
        <f t="shared" si="6"/>
        <v>92035</v>
      </c>
      <c r="AC12" s="296"/>
      <c r="AD12" s="103"/>
      <c r="AE12" s="103">
        <f t="shared" si="3"/>
        <v>0</v>
      </c>
      <c r="AF12" s="101"/>
      <c r="AG12" s="42"/>
      <c r="AH12" s="370"/>
      <c r="AI12" s="103">
        <v>92035</v>
      </c>
      <c r="AJ12" s="109"/>
      <c r="AK12" s="109"/>
      <c r="AL12" s="370"/>
      <c r="AM12" s="276">
        <f t="shared" si="7"/>
        <v>0</v>
      </c>
      <c r="AN12" s="109"/>
      <c r="AO12" s="109"/>
      <c r="AP12" s="109" t="s">
        <v>1131</v>
      </c>
    </row>
    <row r="13" spans="1:48" s="330" customFormat="1" x14ac:dyDescent="0.25">
      <c r="A13" s="296" t="s">
        <v>311</v>
      </c>
      <c r="B13" s="296" t="s">
        <v>39</v>
      </c>
      <c r="C13" s="296" t="s">
        <v>283</v>
      </c>
      <c r="D13" s="42">
        <v>5</v>
      </c>
      <c r="E13" s="42">
        <v>231</v>
      </c>
      <c r="F13" s="42" t="s">
        <v>36</v>
      </c>
      <c r="G13" s="42">
        <v>1012355</v>
      </c>
      <c r="H13" s="296" t="s">
        <v>601</v>
      </c>
      <c r="I13" s="296" t="s">
        <v>49</v>
      </c>
      <c r="J13" s="370"/>
      <c r="K13" s="103">
        <v>17388</v>
      </c>
      <c r="L13" s="103">
        <v>0</v>
      </c>
      <c r="M13" s="103">
        <f t="shared" si="4"/>
        <v>17388</v>
      </c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361"/>
      <c r="Z13" s="52">
        <f>N13+O13+P13+Q13+R13+S13+T13+U13+V13+W13+X13+Y13</f>
        <v>0</v>
      </c>
      <c r="AA13" s="103">
        <f t="shared" si="2"/>
        <v>17388</v>
      </c>
      <c r="AB13" s="103">
        <f t="shared" si="6"/>
        <v>17388</v>
      </c>
      <c r="AC13" s="296"/>
      <c r="AD13" s="103"/>
      <c r="AE13" s="103">
        <f t="shared" si="3"/>
        <v>0</v>
      </c>
      <c r="AF13" s="101"/>
      <c r="AG13" s="42"/>
      <c r="AH13" s="370"/>
      <c r="AI13" s="103">
        <v>17388</v>
      </c>
      <c r="AJ13" s="109"/>
      <c r="AK13" s="109"/>
      <c r="AL13" s="370"/>
      <c r="AM13" s="276">
        <f t="shared" si="7"/>
        <v>0</v>
      </c>
      <c r="AN13" s="109"/>
      <c r="AO13" s="109"/>
      <c r="AP13" s="109" t="s">
        <v>1132</v>
      </c>
    </row>
    <row r="14" spans="1:48" s="330" customFormat="1" x14ac:dyDescent="0.25">
      <c r="A14" s="296" t="s">
        <v>311</v>
      </c>
      <c r="B14" s="296" t="s">
        <v>39</v>
      </c>
      <c r="C14" s="296" t="s">
        <v>421</v>
      </c>
      <c r="D14" s="42">
        <v>5</v>
      </c>
      <c r="E14" s="42">
        <v>231</v>
      </c>
      <c r="F14" s="42" t="s">
        <v>36</v>
      </c>
      <c r="G14" s="42">
        <v>1011884</v>
      </c>
      <c r="H14" s="296" t="s">
        <v>46</v>
      </c>
      <c r="I14" s="296" t="s">
        <v>487</v>
      </c>
      <c r="J14" s="370"/>
      <c r="K14" s="103">
        <v>2949600</v>
      </c>
      <c r="L14" s="103">
        <v>0</v>
      </c>
      <c r="M14" s="103">
        <f t="shared" si="4"/>
        <v>2949600</v>
      </c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361"/>
      <c r="Z14" s="52">
        <f t="shared" ref="Z14:Z30" si="8">N14+O14+P14+Q14+R14+S14+T14+U14+V14+W14+X14+Y14</f>
        <v>0</v>
      </c>
      <c r="AA14" s="103">
        <f t="shared" si="2"/>
        <v>2949600</v>
      </c>
      <c r="AB14" s="103">
        <f t="shared" si="6"/>
        <v>2949600</v>
      </c>
      <c r="AC14" s="296" t="s">
        <v>984</v>
      </c>
      <c r="AD14" s="103"/>
      <c r="AE14" s="103">
        <f t="shared" si="3"/>
        <v>0</v>
      </c>
      <c r="AF14" s="101"/>
      <c r="AG14" s="42" t="s">
        <v>992</v>
      </c>
      <c r="AH14" s="370">
        <v>2949600</v>
      </c>
      <c r="AI14" s="103">
        <v>2949600</v>
      </c>
      <c r="AJ14" s="109"/>
      <c r="AK14" s="109"/>
      <c r="AL14" s="370"/>
      <c r="AM14" s="276">
        <f t="shared" si="7"/>
        <v>0</v>
      </c>
      <c r="AN14" s="109"/>
      <c r="AO14" s="109"/>
      <c r="AP14" s="109" t="s">
        <v>1133</v>
      </c>
    </row>
    <row r="15" spans="1:48" s="330" customFormat="1" x14ac:dyDescent="0.25">
      <c r="A15" s="296" t="s">
        <v>311</v>
      </c>
      <c r="B15" s="296" t="s">
        <v>39</v>
      </c>
      <c r="C15" s="296" t="s">
        <v>421</v>
      </c>
      <c r="D15" s="42">
        <v>5</v>
      </c>
      <c r="E15" s="42">
        <v>231</v>
      </c>
      <c r="F15" s="42" t="s">
        <v>36</v>
      </c>
      <c r="G15" s="42">
        <v>1011053</v>
      </c>
      <c r="H15" s="296" t="s">
        <v>202</v>
      </c>
      <c r="I15" s="296" t="s">
        <v>121</v>
      </c>
      <c r="J15" s="370"/>
      <c r="K15" s="103">
        <v>1488000</v>
      </c>
      <c r="L15" s="103">
        <v>0</v>
      </c>
      <c r="M15" s="103">
        <f t="shared" si="4"/>
        <v>1488000</v>
      </c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361"/>
      <c r="Z15" s="52">
        <f t="shared" si="8"/>
        <v>0</v>
      </c>
      <c r="AA15" s="103">
        <f t="shared" si="2"/>
        <v>1488000</v>
      </c>
      <c r="AB15" s="103">
        <f t="shared" si="6"/>
        <v>1488000</v>
      </c>
      <c r="AC15" s="296"/>
      <c r="AD15" s="103"/>
      <c r="AE15" s="103">
        <f t="shared" si="3"/>
        <v>0</v>
      </c>
      <c r="AF15" s="101"/>
      <c r="AG15" s="42"/>
      <c r="AH15" s="370">
        <v>1488000</v>
      </c>
      <c r="AI15" s="103">
        <v>1488000</v>
      </c>
      <c r="AJ15" s="109"/>
      <c r="AK15" s="109"/>
      <c r="AL15" s="370"/>
      <c r="AM15" s="276">
        <f t="shared" si="7"/>
        <v>0</v>
      </c>
      <c r="AN15" s="109"/>
      <c r="AO15" s="109"/>
      <c r="AP15" s="109" t="s">
        <v>1134</v>
      </c>
    </row>
    <row r="16" spans="1:48" s="330" customFormat="1" x14ac:dyDescent="0.25">
      <c r="A16" s="296" t="s">
        <v>311</v>
      </c>
      <c r="B16" s="296" t="s">
        <v>39</v>
      </c>
      <c r="C16" s="296" t="s">
        <v>421</v>
      </c>
      <c r="D16" s="42">
        <v>5</v>
      </c>
      <c r="E16" s="42">
        <v>231</v>
      </c>
      <c r="F16" s="42" t="s">
        <v>36</v>
      </c>
      <c r="G16" s="42">
        <v>1012550</v>
      </c>
      <c r="H16" s="296" t="s">
        <v>677</v>
      </c>
      <c r="I16" s="296" t="s">
        <v>488</v>
      </c>
      <c r="J16" s="370"/>
      <c r="K16" s="103">
        <v>1584000</v>
      </c>
      <c r="L16" s="103">
        <v>0</v>
      </c>
      <c r="M16" s="103">
        <f t="shared" si="4"/>
        <v>1584000</v>
      </c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361"/>
      <c r="Z16" s="52">
        <f t="shared" si="8"/>
        <v>0</v>
      </c>
      <c r="AA16" s="103">
        <f t="shared" si="2"/>
        <v>1584000</v>
      </c>
      <c r="AB16" s="103">
        <f t="shared" si="6"/>
        <v>1584000</v>
      </c>
      <c r="AC16" s="296"/>
      <c r="AD16" s="103"/>
      <c r="AE16" s="103">
        <f t="shared" si="3"/>
        <v>0</v>
      </c>
      <c r="AF16" s="101"/>
      <c r="AG16" s="42"/>
      <c r="AH16" s="370"/>
      <c r="AI16" s="103">
        <v>1584000</v>
      </c>
      <c r="AJ16" s="109"/>
      <c r="AK16" s="109"/>
      <c r="AL16" s="370"/>
      <c r="AM16" s="276">
        <f t="shared" si="7"/>
        <v>0</v>
      </c>
      <c r="AN16" s="109"/>
      <c r="AO16" s="109"/>
      <c r="AP16" s="109" t="s">
        <v>1135</v>
      </c>
    </row>
    <row r="17" spans="1:42" s="330" customFormat="1" x14ac:dyDescent="0.25">
      <c r="A17" s="296" t="s">
        <v>311</v>
      </c>
      <c r="B17" s="296" t="s">
        <v>39</v>
      </c>
      <c r="C17" s="296" t="s">
        <v>421</v>
      </c>
      <c r="D17" s="42">
        <v>5</v>
      </c>
      <c r="E17" s="42">
        <v>231</v>
      </c>
      <c r="F17" s="42" t="s">
        <v>36</v>
      </c>
      <c r="G17" s="42">
        <v>1011834</v>
      </c>
      <c r="H17" s="296" t="s">
        <v>976</v>
      </c>
      <c r="I17" s="296" t="s">
        <v>222</v>
      </c>
      <c r="J17" s="370" t="s">
        <v>1000</v>
      </c>
      <c r="K17" s="103">
        <v>23683968</v>
      </c>
      <c r="L17" s="103">
        <v>0</v>
      </c>
      <c r="M17" s="103">
        <f t="shared" si="4"/>
        <v>23683968</v>
      </c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361"/>
      <c r="Z17" s="52">
        <f t="shared" si="8"/>
        <v>0</v>
      </c>
      <c r="AA17" s="103">
        <f t="shared" si="2"/>
        <v>23683968</v>
      </c>
      <c r="AB17" s="103">
        <f t="shared" si="6"/>
        <v>23683968</v>
      </c>
      <c r="AC17" s="296"/>
      <c r="AD17" s="103"/>
      <c r="AE17" s="103">
        <f t="shared" si="3"/>
        <v>0</v>
      </c>
      <c r="AF17" s="101"/>
      <c r="AG17" s="42"/>
      <c r="AH17" s="370"/>
      <c r="AI17" s="103">
        <v>23683968</v>
      </c>
      <c r="AJ17" s="109"/>
      <c r="AK17" s="109"/>
      <c r="AL17" s="370"/>
      <c r="AM17" s="276">
        <f t="shared" si="7"/>
        <v>0</v>
      </c>
      <c r="AN17" s="109"/>
      <c r="AO17" s="109"/>
      <c r="AP17" s="109" t="s">
        <v>1136</v>
      </c>
    </row>
    <row r="18" spans="1:42" s="330" customFormat="1" x14ac:dyDescent="0.25">
      <c r="A18" s="296" t="s">
        <v>311</v>
      </c>
      <c r="B18" s="296" t="s">
        <v>39</v>
      </c>
      <c r="C18" s="296" t="s">
        <v>421</v>
      </c>
      <c r="D18" s="42">
        <v>5</v>
      </c>
      <c r="E18" s="42">
        <v>231</v>
      </c>
      <c r="F18" s="42" t="s">
        <v>36</v>
      </c>
      <c r="G18" s="42">
        <v>1011834</v>
      </c>
      <c r="H18" s="296" t="s">
        <v>976</v>
      </c>
      <c r="I18" s="296" t="s">
        <v>48</v>
      </c>
      <c r="J18" s="370"/>
      <c r="K18" s="103">
        <v>334896</v>
      </c>
      <c r="L18" s="103">
        <v>0</v>
      </c>
      <c r="M18" s="103">
        <f t="shared" si="4"/>
        <v>334896</v>
      </c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361"/>
      <c r="Z18" s="52">
        <f t="shared" si="8"/>
        <v>0</v>
      </c>
      <c r="AA18" s="103">
        <f t="shared" si="2"/>
        <v>334896</v>
      </c>
      <c r="AB18" s="103">
        <f t="shared" si="6"/>
        <v>334896</v>
      </c>
      <c r="AC18" s="296"/>
      <c r="AD18" s="103"/>
      <c r="AE18" s="103">
        <f t="shared" si="3"/>
        <v>0</v>
      </c>
      <c r="AF18" s="101"/>
      <c r="AG18" s="42"/>
      <c r="AH18" s="370"/>
      <c r="AI18" s="103">
        <v>334896</v>
      </c>
      <c r="AJ18" s="109"/>
      <c r="AK18" s="109"/>
      <c r="AL18" s="370"/>
      <c r="AM18" s="276">
        <f t="shared" si="7"/>
        <v>0</v>
      </c>
      <c r="AN18" s="109"/>
      <c r="AO18" s="109"/>
      <c r="AP18" s="109" t="s">
        <v>1137</v>
      </c>
    </row>
    <row r="19" spans="1:42" s="330" customFormat="1" x14ac:dyDescent="0.25">
      <c r="A19" s="296" t="s">
        <v>311</v>
      </c>
      <c r="B19" s="296" t="s">
        <v>39</v>
      </c>
      <c r="C19" s="296" t="s">
        <v>421</v>
      </c>
      <c r="D19" s="42">
        <v>5</v>
      </c>
      <c r="E19" s="42">
        <v>231</v>
      </c>
      <c r="F19" s="42" t="s">
        <v>36</v>
      </c>
      <c r="G19" s="42">
        <v>1011834</v>
      </c>
      <c r="H19" s="296" t="s">
        <v>976</v>
      </c>
      <c r="I19" s="296" t="s">
        <v>49</v>
      </c>
      <c r="J19" s="370" t="s">
        <v>993</v>
      </c>
      <c r="K19" s="103">
        <v>40187</v>
      </c>
      <c r="L19" s="103">
        <v>0</v>
      </c>
      <c r="M19" s="103">
        <f t="shared" si="4"/>
        <v>40187</v>
      </c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361"/>
      <c r="Z19" s="52">
        <f t="shared" si="8"/>
        <v>0</v>
      </c>
      <c r="AA19" s="103">
        <f t="shared" si="2"/>
        <v>40187</v>
      </c>
      <c r="AB19" s="103">
        <f t="shared" si="6"/>
        <v>40187</v>
      </c>
      <c r="AC19" s="296"/>
      <c r="AD19" s="103"/>
      <c r="AE19" s="103">
        <f t="shared" si="3"/>
        <v>0</v>
      </c>
      <c r="AF19" s="101"/>
      <c r="AG19" s="42"/>
      <c r="AH19" s="370"/>
      <c r="AI19" s="103">
        <v>40187</v>
      </c>
      <c r="AJ19" s="109"/>
      <c r="AK19" s="109"/>
      <c r="AL19" s="370"/>
      <c r="AM19" s="276">
        <f t="shared" si="7"/>
        <v>0</v>
      </c>
      <c r="AN19" s="109"/>
      <c r="AO19" s="109"/>
      <c r="AP19" s="109" t="s">
        <v>1138</v>
      </c>
    </row>
    <row r="20" spans="1:42" s="330" customFormat="1" x14ac:dyDescent="0.25">
      <c r="A20" s="296" t="s">
        <v>311</v>
      </c>
      <c r="B20" s="296" t="s">
        <v>39</v>
      </c>
      <c r="C20" s="296" t="s">
        <v>421</v>
      </c>
      <c r="D20" s="42">
        <v>5</v>
      </c>
      <c r="E20" s="42">
        <v>231</v>
      </c>
      <c r="F20" s="42" t="s">
        <v>36</v>
      </c>
      <c r="G20" s="42">
        <v>1012552</v>
      </c>
      <c r="H20" s="296" t="s">
        <v>977</v>
      </c>
      <c r="I20" s="296" t="s">
        <v>222</v>
      </c>
      <c r="J20" s="370"/>
      <c r="K20" s="103">
        <v>8376690</v>
      </c>
      <c r="L20" s="103">
        <v>0</v>
      </c>
      <c r="M20" s="103">
        <f t="shared" si="4"/>
        <v>8376690</v>
      </c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361"/>
      <c r="Z20" s="52">
        <f t="shared" si="8"/>
        <v>0</v>
      </c>
      <c r="AA20" s="103">
        <f t="shared" si="2"/>
        <v>8376690</v>
      </c>
      <c r="AB20" s="103">
        <f t="shared" si="6"/>
        <v>8376690</v>
      </c>
      <c r="AC20" s="296"/>
      <c r="AD20" s="103"/>
      <c r="AE20" s="103">
        <f t="shared" si="3"/>
        <v>0</v>
      </c>
      <c r="AF20" s="101"/>
      <c r="AG20" s="42"/>
      <c r="AH20" s="370"/>
      <c r="AI20" s="103">
        <v>8376690</v>
      </c>
      <c r="AJ20" s="109"/>
      <c r="AK20" s="109"/>
      <c r="AL20" s="370"/>
      <c r="AM20" s="276">
        <f t="shared" si="7"/>
        <v>0</v>
      </c>
      <c r="AN20" s="109"/>
      <c r="AO20" s="109"/>
      <c r="AP20" s="109" t="s">
        <v>1139</v>
      </c>
    </row>
    <row r="21" spans="1:42" s="330" customFormat="1" x14ac:dyDescent="0.25">
      <c r="A21" s="296" t="s">
        <v>311</v>
      </c>
      <c r="B21" s="296" t="s">
        <v>39</v>
      </c>
      <c r="C21" s="296" t="s">
        <v>421</v>
      </c>
      <c r="D21" s="42">
        <v>5</v>
      </c>
      <c r="E21" s="42">
        <v>231</v>
      </c>
      <c r="F21" s="42" t="s">
        <v>36</v>
      </c>
      <c r="G21" s="42">
        <v>1012552</v>
      </c>
      <c r="H21" s="296" t="s">
        <v>977</v>
      </c>
      <c r="I21" s="296" t="s">
        <v>48</v>
      </c>
      <c r="J21" s="370"/>
      <c r="K21" s="103">
        <v>125877</v>
      </c>
      <c r="L21" s="103">
        <v>0</v>
      </c>
      <c r="M21" s="103">
        <f t="shared" si="4"/>
        <v>125877</v>
      </c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361"/>
      <c r="Z21" s="52">
        <f t="shared" si="8"/>
        <v>0</v>
      </c>
      <c r="AA21" s="103">
        <f t="shared" si="2"/>
        <v>125877</v>
      </c>
      <c r="AB21" s="103">
        <f t="shared" si="6"/>
        <v>125877</v>
      </c>
      <c r="AC21" s="296"/>
      <c r="AD21" s="103"/>
      <c r="AE21" s="103">
        <f t="shared" si="3"/>
        <v>0</v>
      </c>
      <c r="AF21" s="101"/>
      <c r="AG21" s="42"/>
      <c r="AH21" s="370"/>
      <c r="AI21" s="103">
        <v>125877</v>
      </c>
      <c r="AJ21" s="109"/>
      <c r="AK21" s="109"/>
      <c r="AL21" s="370"/>
      <c r="AM21" s="276">
        <f t="shared" si="7"/>
        <v>0</v>
      </c>
      <c r="AN21" s="109"/>
      <c r="AO21" s="109"/>
      <c r="AP21" s="109" t="s">
        <v>1140</v>
      </c>
    </row>
    <row r="22" spans="1:42" s="330" customFormat="1" x14ac:dyDescent="0.25">
      <c r="A22" s="296" t="s">
        <v>311</v>
      </c>
      <c r="B22" s="296" t="s">
        <v>39</v>
      </c>
      <c r="C22" s="296" t="s">
        <v>421</v>
      </c>
      <c r="D22" s="42">
        <v>5</v>
      </c>
      <c r="E22" s="42">
        <v>231</v>
      </c>
      <c r="F22" s="42" t="s">
        <v>36</v>
      </c>
      <c r="G22" s="42">
        <v>1012552</v>
      </c>
      <c r="H22" s="296" t="s">
        <v>977</v>
      </c>
      <c r="I22" s="296" t="s">
        <v>49</v>
      </c>
      <c r="J22" s="370"/>
      <c r="K22" s="103">
        <v>15105</v>
      </c>
      <c r="L22" s="103">
        <v>0</v>
      </c>
      <c r="M22" s="103">
        <f t="shared" si="4"/>
        <v>15105</v>
      </c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361"/>
      <c r="Z22" s="52">
        <f t="shared" si="8"/>
        <v>0</v>
      </c>
      <c r="AA22" s="103">
        <f t="shared" si="2"/>
        <v>15105</v>
      </c>
      <c r="AB22" s="103">
        <f t="shared" si="6"/>
        <v>15105</v>
      </c>
      <c r="AC22" s="296"/>
      <c r="AD22" s="103"/>
      <c r="AE22" s="103">
        <f t="shared" si="3"/>
        <v>0</v>
      </c>
      <c r="AF22" s="101"/>
      <c r="AG22" s="42"/>
      <c r="AH22" s="370"/>
      <c r="AI22" s="103">
        <v>15105</v>
      </c>
      <c r="AJ22" s="109"/>
      <c r="AK22" s="109"/>
      <c r="AL22" s="370"/>
      <c r="AM22" s="276">
        <f t="shared" si="7"/>
        <v>0</v>
      </c>
      <c r="AN22" s="109"/>
      <c r="AO22" s="109"/>
      <c r="AP22" s="109" t="s">
        <v>1141</v>
      </c>
    </row>
    <row r="23" spans="1:42" s="330" customFormat="1" x14ac:dyDescent="0.25">
      <c r="A23" s="296" t="s">
        <v>311</v>
      </c>
      <c r="B23" s="296" t="s">
        <v>39</v>
      </c>
      <c r="C23" s="296" t="s">
        <v>421</v>
      </c>
      <c r="D23" s="42">
        <v>5</v>
      </c>
      <c r="E23" s="42">
        <v>231</v>
      </c>
      <c r="F23" s="42" t="s">
        <v>36</v>
      </c>
      <c r="G23" s="42">
        <v>1012553</v>
      </c>
      <c r="H23" s="296" t="s">
        <v>978</v>
      </c>
      <c r="I23" s="296" t="s">
        <v>222</v>
      </c>
      <c r="J23" s="370"/>
      <c r="K23" s="103">
        <v>20195976</v>
      </c>
      <c r="L23" s="103">
        <v>0</v>
      </c>
      <c r="M23" s="103">
        <f t="shared" si="4"/>
        <v>20195976</v>
      </c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361"/>
      <c r="Z23" s="52">
        <f t="shared" si="8"/>
        <v>0</v>
      </c>
      <c r="AA23" s="103">
        <f t="shared" si="2"/>
        <v>20195976</v>
      </c>
      <c r="AB23" s="103">
        <f t="shared" si="6"/>
        <v>20195976</v>
      </c>
      <c r="AC23" s="296"/>
      <c r="AD23" s="103"/>
      <c r="AE23" s="103">
        <f t="shared" si="3"/>
        <v>0</v>
      </c>
      <c r="AF23" s="101"/>
      <c r="AG23" s="42"/>
      <c r="AH23" s="370"/>
      <c r="AI23" s="103">
        <v>20195976</v>
      </c>
      <c r="AJ23" s="109"/>
      <c r="AK23" s="109"/>
      <c r="AL23" s="370"/>
      <c r="AM23" s="276">
        <f t="shared" si="7"/>
        <v>0</v>
      </c>
      <c r="AN23" s="109"/>
      <c r="AO23" s="109"/>
      <c r="AP23" s="109" t="s">
        <v>1142</v>
      </c>
    </row>
    <row r="24" spans="1:42" s="330" customFormat="1" x14ac:dyDescent="0.25">
      <c r="A24" s="296" t="s">
        <v>311</v>
      </c>
      <c r="B24" s="296" t="s">
        <v>39</v>
      </c>
      <c r="C24" s="296" t="s">
        <v>421</v>
      </c>
      <c r="D24" s="42">
        <v>5</v>
      </c>
      <c r="E24" s="42">
        <v>231</v>
      </c>
      <c r="F24" s="42" t="s">
        <v>36</v>
      </c>
      <c r="G24" s="42">
        <v>1012553</v>
      </c>
      <c r="H24" s="296" t="s">
        <v>978</v>
      </c>
      <c r="I24" s="296" t="s">
        <v>48</v>
      </c>
      <c r="J24" s="370"/>
      <c r="K24" s="103">
        <v>461889</v>
      </c>
      <c r="L24" s="103">
        <v>0</v>
      </c>
      <c r="M24" s="103">
        <f t="shared" si="4"/>
        <v>461889</v>
      </c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361"/>
      <c r="Z24" s="52">
        <f t="shared" si="8"/>
        <v>0</v>
      </c>
      <c r="AA24" s="103">
        <f t="shared" si="2"/>
        <v>461889</v>
      </c>
      <c r="AB24" s="103">
        <f t="shared" si="6"/>
        <v>461889</v>
      </c>
      <c r="AC24" s="296"/>
      <c r="AD24" s="103"/>
      <c r="AE24" s="103">
        <f t="shared" si="3"/>
        <v>0</v>
      </c>
      <c r="AF24" s="101"/>
      <c r="AG24" s="42"/>
      <c r="AH24" s="370"/>
      <c r="AI24" s="103">
        <v>461889</v>
      </c>
      <c r="AJ24" s="109"/>
      <c r="AK24" s="109"/>
      <c r="AL24" s="370"/>
      <c r="AM24" s="276">
        <f t="shared" si="7"/>
        <v>0</v>
      </c>
      <c r="AN24" s="109"/>
      <c r="AO24" s="109"/>
      <c r="AP24" s="109" t="s">
        <v>1143</v>
      </c>
    </row>
    <row r="25" spans="1:42" s="330" customFormat="1" x14ac:dyDescent="0.25">
      <c r="A25" s="296" t="s">
        <v>311</v>
      </c>
      <c r="B25" s="296" t="s">
        <v>39</v>
      </c>
      <c r="C25" s="296" t="s">
        <v>421</v>
      </c>
      <c r="D25" s="42">
        <v>5</v>
      </c>
      <c r="E25" s="42">
        <v>231</v>
      </c>
      <c r="F25" s="42" t="s">
        <v>36</v>
      </c>
      <c r="G25" s="42">
        <v>1012553</v>
      </c>
      <c r="H25" s="296" t="s">
        <v>978</v>
      </c>
      <c r="I25" s="296" t="s">
        <v>49</v>
      </c>
      <c r="J25" s="370"/>
      <c r="K25" s="103">
        <v>41989</v>
      </c>
      <c r="L25" s="103">
        <v>0</v>
      </c>
      <c r="M25" s="103">
        <f t="shared" si="4"/>
        <v>41989</v>
      </c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361"/>
      <c r="Z25" s="52">
        <f t="shared" si="8"/>
        <v>0</v>
      </c>
      <c r="AA25" s="103">
        <f t="shared" si="2"/>
        <v>41989</v>
      </c>
      <c r="AB25" s="103">
        <f t="shared" si="6"/>
        <v>41989</v>
      </c>
      <c r="AC25" s="296"/>
      <c r="AD25" s="103"/>
      <c r="AE25" s="103">
        <f t="shared" si="3"/>
        <v>0</v>
      </c>
      <c r="AF25" s="101"/>
      <c r="AG25" s="42"/>
      <c r="AH25" s="370"/>
      <c r="AI25" s="103">
        <v>41989</v>
      </c>
      <c r="AJ25" s="109"/>
      <c r="AK25" s="109"/>
      <c r="AL25" s="370"/>
      <c r="AM25" s="276">
        <f t="shared" si="7"/>
        <v>0</v>
      </c>
      <c r="AN25" s="109"/>
      <c r="AO25" s="109"/>
      <c r="AP25" s="109" t="s">
        <v>1144</v>
      </c>
    </row>
    <row r="26" spans="1:42" s="330" customFormat="1" x14ac:dyDescent="0.25">
      <c r="A26" s="296" t="s">
        <v>311</v>
      </c>
      <c r="B26" s="296" t="s">
        <v>39</v>
      </c>
      <c r="C26" s="296" t="s">
        <v>421</v>
      </c>
      <c r="D26" s="42">
        <v>5</v>
      </c>
      <c r="E26" s="42">
        <v>230</v>
      </c>
      <c r="F26" s="42" t="s">
        <v>36</v>
      </c>
      <c r="G26" s="42">
        <v>1012554</v>
      </c>
      <c r="H26" s="296" t="s">
        <v>978</v>
      </c>
      <c r="I26" s="296" t="s">
        <v>60</v>
      </c>
      <c r="J26" s="370"/>
      <c r="K26" s="103">
        <v>335919</v>
      </c>
      <c r="L26" s="103">
        <v>0</v>
      </c>
      <c r="M26" s="103">
        <f t="shared" si="4"/>
        <v>335919</v>
      </c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361"/>
      <c r="Z26" s="52">
        <f t="shared" si="8"/>
        <v>0</v>
      </c>
      <c r="AA26" s="103">
        <f t="shared" si="2"/>
        <v>335919</v>
      </c>
      <c r="AB26" s="103">
        <f t="shared" si="6"/>
        <v>335919</v>
      </c>
      <c r="AC26" s="296"/>
      <c r="AD26" s="103"/>
      <c r="AE26" s="103">
        <f t="shared" si="3"/>
        <v>0</v>
      </c>
      <c r="AF26" s="101"/>
      <c r="AG26" s="42"/>
      <c r="AH26" s="370"/>
      <c r="AI26" s="103">
        <v>335919</v>
      </c>
      <c r="AJ26" s="109"/>
      <c r="AK26" s="109"/>
      <c r="AL26" s="370"/>
      <c r="AM26" s="276">
        <f t="shared" si="7"/>
        <v>0</v>
      </c>
      <c r="AN26" s="109"/>
      <c r="AO26" s="109"/>
      <c r="AP26" s="109" t="s">
        <v>1145</v>
      </c>
    </row>
    <row r="27" spans="1:42" s="330" customFormat="1" x14ac:dyDescent="0.25">
      <c r="A27" s="296" t="s">
        <v>311</v>
      </c>
      <c r="B27" s="296" t="s">
        <v>39</v>
      </c>
      <c r="C27" s="296" t="s">
        <v>421</v>
      </c>
      <c r="D27" s="42">
        <v>5</v>
      </c>
      <c r="E27" s="42">
        <v>231</v>
      </c>
      <c r="F27" s="42" t="s">
        <v>36</v>
      </c>
      <c r="G27" s="42">
        <v>1012555</v>
      </c>
      <c r="H27" s="296" t="s">
        <v>678</v>
      </c>
      <c r="I27" s="296" t="s">
        <v>222</v>
      </c>
      <c r="J27" s="370"/>
      <c r="K27" s="103">
        <v>16309167</v>
      </c>
      <c r="L27" s="103">
        <v>0</v>
      </c>
      <c r="M27" s="103">
        <f t="shared" si="4"/>
        <v>16309167</v>
      </c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361"/>
      <c r="Z27" s="52">
        <f t="shared" si="8"/>
        <v>0</v>
      </c>
      <c r="AA27" s="103">
        <f t="shared" si="2"/>
        <v>16309167</v>
      </c>
      <c r="AB27" s="103">
        <f t="shared" si="6"/>
        <v>16309167</v>
      </c>
      <c r="AC27" s="296"/>
      <c r="AD27" s="103"/>
      <c r="AE27" s="103">
        <f t="shared" si="3"/>
        <v>0</v>
      </c>
      <c r="AF27" s="101"/>
      <c r="AG27" s="42"/>
      <c r="AH27" s="370"/>
      <c r="AI27" s="103">
        <v>16309167</v>
      </c>
      <c r="AJ27" s="109"/>
      <c r="AK27" s="109"/>
      <c r="AL27" s="370"/>
      <c r="AM27" s="276">
        <f t="shared" si="7"/>
        <v>0</v>
      </c>
      <c r="AN27" s="109"/>
      <c r="AO27" s="109"/>
      <c r="AP27" s="109" t="s">
        <v>1146</v>
      </c>
    </row>
    <row r="28" spans="1:42" s="330" customFormat="1" x14ac:dyDescent="0.25">
      <c r="A28" s="296" t="s">
        <v>311</v>
      </c>
      <c r="B28" s="296" t="s">
        <v>39</v>
      </c>
      <c r="C28" s="296" t="s">
        <v>421</v>
      </c>
      <c r="D28" s="42">
        <v>5</v>
      </c>
      <c r="E28" s="42">
        <v>231</v>
      </c>
      <c r="F28" s="42" t="s">
        <v>36</v>
      </c>
      <c r="G28" s="42">
        <v>1012555</v>
      </c>
      <c r="H28" s="296" t="s">
        <v>678</v>
      </c>
      <c r="I28" s="296" t="s">
        <v>48</v>
      </c>
      <c r="K28" s="103">
        <v>237751</v>
      </c>
      <c r="L28" s="103">
        <v>0</v>
      </c>
      <c r="M28" s="103">
        <f t="shared" si="4"/>
        <v>237751</v>
      </c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361"/>
      <c r="Z28" s="52">
        <f t="shared" si="8"/>
        <v>0</v>
      </c>
      <c r="AA28" s="103">
        <f t="shared" si="2"/>
        <v>237751</v>
      </c>
      <c r="AB28" s="103">
        <f t="shared" si="6"/>
        <v>237751</v>
      </c>
      <c r="AC28" s="296"/>
      <c r="AD28" s="103"/>
      <c r="AE28" s="103">
        <f t="shared" si="3"/>
        <v>0</v>
      </c>
      <c r="AF28" s="101"/>
      <c r="AG28" s="42"/>
      <c r="AH28" s="370"/>
      <c r="AI28" s="103">
        <v>237751</v>
      </c>
      <c r="AJ28" s="109"/>
      <c r="AK28" s="109"/>
      <c r="AL28" s="370"/>
      <c r="AM28" s="276">
        <f t="shared" si="7"/>
        <v>0</v>
      </c>
      <c r="AN28" s="109"/>
      <c r="AO28" s="109"/>
      <c r="AP28" s="109" t="s">
        <v>1147</v>
      </c>
    </row>
    <row r="29" spans="1:42" s="330" customFormat="1" x14ac:dyDescent="0.25">
      <c r="A29" s="296" t="s">
        <v>311</v>
      </c>
      <c r="B29" s="296" t="s">
        <v>39</v>
      </c>
      <c r="C29" s="296" t="s">
        <v>421</v>
      </c>
      <c r="D29" s="42">
        <v>5</v>
      </c>
      <c r="E29" s="42">
        <v>231</v>
      </c>
      <c r="F29" s="42" t="s">
        <v>36</v>
      </c>
      <c r="G29" s="42">
        <v>1012555</v>
      </c>
      <c r="H29" s="296" t="s">
        <v>678</v>
      </c>
      <c r="I29" s="296" t="s">
        <v>49</v>
      </c>
      <c r="J29" s="370" t="s">
        <v>993</v>
      </c>
      <c r="K29" s="103">
        <v>28530</v>
      </c>
      <c r="L29" s="103">
        <v>0</v>
      </c>
      <c r="M29" s="103">
        <f t="shared" si="4"/>
        <v>28530</v>
      </c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361"/>
      <c r="Z29" s="52">
        <f t="shared" si="8"/>
        <v>0</v>
      </c>
      <c r="AA29" s="103">
        <f t="shared" si="2"/>
        <v>28530</v>
      </c>
      <c r="AB29" s="103">
        <f t="shared" si="6"/>
        <v>28530</v>
      </c>
      <c r="AC29" s="296"/>
      <c r="AD29" s="103"/>
      <c r="AE29" s="103">
        <f t="shared" si="3"/>
        <v>0</v>
      </c>
      <c r="AF29" s="101"/>
      <c r="AG29" s="42"/>
      <c r="AH29" s="370"/>
      <c r="AI29" s="103">
        <v>28530</v>
      </c>
      <c r="AJ29" s="109"/>
      <c r="AK29" s="109"/>
      <c r="AL29" s="370"/>
      <c r="AM29" s="276">
        <f t="shared" si="7"/>
        <v>0</v>
      </c>
      <c r="AN29" s="109"/>
      <c r="AO29" s="109"/>
      <c r="AP29" s="109" t="s">
        <v>1148</v>
      </c>
    </row>
    <row r="30" spans="1:42" s="17" customFormat="1" ht="17.25" customHeight="1" x14ac:dyDescent="0.25">
      <c r="A30" s="21" t="s">
        <v>34</v>
      </c>
      <c r="B30" s="296" t="s">
        <v>39</v>
      </c>
      <c r="C30" s="21" t="s">
        <v>283</v>
      </c>
      <c r="D30" s="99">
        <v>5</v>
      </c>
      <c r="E30" s="99">
        <v>231</v>
      </c>
      <c r="F30" s="42" t="s">
        <v>36</v>
      </c>
      <c r="G30" s="99">
        <v>1012452</v>
      </c>
      <c r="H30" s="21" t="s">
        <v>929</v>
      </c>
      <c r="I30" s="96" t="s">
        <v>287</v>
      </c>
      <c r="J30" s="99"/>
      <c r="K30" s="103">
        <v>2086147490</v>
      </c>
      <c r="L30" s="103">
        <v>145125636</v>
      </c>
      <c r="M30" s="103">
        <f t="shared" si="4"/>
        <v>161672232.595</v>
      </c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>
        <f t="shared" si="8"/>
        <v>0</v>
      </c>
      <c r="AA30" s="103">
        <f t="shared" si="2"/>
        <v>161672232.595</v>
      </c>
      <c r="AB30" s="103">
        <f t="shared" si="6"/>
        <v>1941021854</v>
      </c>
      <c r="AC30" s="101"/>
      <c r="AD30" s="103"/>
      <c r="AE30" s="103">
        <f t="shared" si="3"/>
        <v>0</v>
      </c>
      <c r="AF30" s="101"/>
      <c r="AG30" s="101" t="s">
        <v>1243</v>
      </c>
      <c r="AH30" s="106">
        <v>2086147490</v>
      </c>
      <c r="AI30" s="103">
        <v>161672232.595</v>
      </c>
      <c r="AJ30" s="101">
        <v>191036432.62374285</v>
      </c>
      <c r="AK30" s="101">
        <v>183847653.38683429</v>
      </c>
      <c r="AL30" s="371"/>
      <c r="AM30" s="276">
        <f t="shared" si="7"/>
        <v>1404465535.3944228</v>
      </c>
      <c r="AN30" s="106"/>
      <c r="AO30" s="101"/>
      <c r="AP30" s="101" t="s">
        <v>1149</v>
      </c>
    </row>
    <row r="31" spans="1:42" s="330" customFormat="1" x14ac:dyDescent="0.25">
      <c r="A31" s="296" t="s">
        <v>34</v>
      </c>
      <c r="B31" s="296" t="s">
        <v>39</v>
      </c>
      <c r="C31" s="296" t="s">
        <v>421</v>
      </c>
      <c r="D31" s="42">
        <v>5</v>
      </c>
      <c r="E31" s="42">
        <v>230</v>
      </c>
      <c r="F31" s="97" t="s">
        <v>167</v>
      </c>
      <c r="G31" s="42">
        <v>1012548</v>
      </c>
      <c r="H31" s="296" t="s">
        <v>979</v>
      </c>
      <c r="I31" s="296" t="s">
        <v>60</v>
      </c>
      <c r="J31" s="370"/>
      <c r="K31" s="103">
        <v>3648095</v>
      </c>
      <c r="L31" s="103">
        <v>0</v>
      </c>
      <c r="M31" s="103">
        <f t="shared" si="4"/>
        <v>3648095</v>
      </c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361"/>
      <c r="Z31" s="52">
        <f t="shared" ref="Z31:Z39" si="9">N31+O31+P31+Q31+R31+S31+T31+U31+V31+W31+X31+Y31</f>
        <v>0</v>
      </c>
      <c r="AA31" s="103">
        <f t="shared" si="2"/>
        <v>3648095</v>
      </c>
      <c r="AB31" s="103">
        <f t="shared" si="6"/>
        <v>3648095</v>
      </c>
      <c r="AC31" s="296"/>
      <c r="AD31" s="103"/>
      <c r="AE31" s="103">
        <f t="shared" si="3"/>
        <v>0</v>
      </c>
      <c r="AF31" s="101"/>
      <c r="AG31" s="42"/>
      <c r="AH31" s="370"/>
      <c r="AI31" s="103">
        <v>3648095</v>
      </c>
      <c r="AJ31" s="109"/>
      <c r="AK31" s="109"/>
      <c r="AL31" s="370"/>
      <c r="AM31" s="276">
        <f t="shared" si="7"/>
        <v>0</v>
      </c>
      <c r="AN31" s="109"/>
      <c r="AO31" s="109"/>
      <c r="AP31" s="109" t="s">
        <v>1150</v>
      </c>
    </row>
    <row r="32" spans="1:42" s="330" customFormat="1" x14ac:dyDescent="0.25">
      <c r="A32" s="296" t="s">
        <v>34</v>
      </c>
      <c r="B32" s="296" t="s">
        <v>39</v>
      </c>
      <c r="C32" s="296" t="s">
        <v>421</v>
      </c>
      <c r="D32" s="42">
        <v>5</v>
      </c>
      <c r="E32" s="42">
        <v>230</v>
      </c>
      <c r="F32" s="97" t="s">
        <v>258</v>
      </c>
      <c r="G32" s="42">
        <v>1012549</v>
      </c>
      <c r="H32" s="296" t="s">
        <v>980</v>
      </c>
      <c r="I32" s="296" t="s">
        <v>60</v>
      </c>
      <c r="J32" s="370"/>
      <c r="K32" s="103">
        <v>3648095</v>
      </c>
      <c r="L32" s="103">
        <v>0</v>
      </c>
      <c r="M32" s="103">
        <f t="shared" si="4"/>
        <v>3648095</v>
      </c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361"/>
      <c r="Z32" s="52">
        <f t="shared" si="9"/>
        <v>0</v>
      </c>
      <c r="AA32" s="103">
        <f t="shared" si="2"/>
        <v>3648095</v>
      </c>
      <c r="AB32" s="103">
        <f t="shared" si="6"/>
        <v>3648095</v>
      </c>
      <c r="AC32" s="296"/>
      <c r="AD32" s="103"/>
      <c r="AE32" s="103">
        <f t="shared" si="3"/>
        <v>0</v>
      </c>
      <c r="AF32" s="101"/>
      <c r="AG32" s="42"/>
      <c r="AH32" s="370"/>
      <c r="AI32" s="103">
        <v>3648095</v>
      </c>
      <c r="AJ32" s="109"/>
      <c r="AK32" s="109"/>
      <c r="AL32" s="370"/>
      <c r="AM32" s="276">
        <f t="shared" si="7"/>
        <v>0</v>
      </c>
      <c r="AN32" s="109"/>
      <c r="AO32" s="109"/>
      <c r="AP32" s="109" t="s">
        <v>1151</v>
      </c>
    </row>
    <row r="33" spans="1:42" s="330" customFormat="1" x14ac:dyDescent="0.25">
      <c r="A33" s="296" t="s">
        <v>34</v>
      </c>
      <c r="B33" s="296" t="s">
        <v>39</v>
      </c>
      <c r="C33" s="296" t="s">
        <v>283</v>
      </c>
      <c r="D33" s="42">
        <v>5</v>
      </c>
      <c r="E33" s="42">
        <v>230</v>
      </c>
      <c r="F33" s="42" t="s">
        <v>36</v>
      </c>
      <c r="G33" s="42">
        <v>1012274</v>
      </c>
      <c r="H33" s="296" t="s">
        <v>1081</v>
      </c>
      <c r="I33" s="296" t="s">
        <v>60</v>
      </c>
      <c r="J33" s="370"/>
      <c r="K33" s="103">
        <v>102503290</v>
      </c>
      <c r="L33" s="103">
        <v>0</v>
      </c>
      <c r="M33" s="103">
        <f t="shared" si="4"/>
        <v>35501970</v>
      </c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361"/>
      <c r="Z33" s="52">
        <f t="shared" si="9"/>
        <v>0</v>
      </c>
      <c r="AA33" s="103">
        <f t="shared" si="2"/>
        <v>35501970</v>
      </c>
      <c r="AB33" s="103">
        <f t="shared" si="6"/>
        <v>102503290</v>
      </c>
      <c r="AC33" s="296"/>
      <c r="AD33" s="103"/>
      <c r="AE33" s="103">
        <f t="shared" si="3"/>
        <v>0</v>
      </c>
      <c r="AF33" s="101"/>
      <c r="AG33" s="42"/>
      <c r="AH33" s="370"/>
      <c r="AI33" s="103">
        <v>35501970</v>
      </c>
      <c r="AJ33" s="109">
        <v>32001320</v>
      </c>
      <c r="AK33" s="109">
        <v>35000000</v>
      </c>
      <c r="AL33" s="370"/>
      <c r="AM33" s="276">
        <f t="shared" si="7"/>
        <v>0</v>
      </c>
      <c r="AN33" s="109"/>
      <c r="AO33" s="109"/>
      <c r="AP33" s="109" t="s">
        <v>1152</v>
      </c>
    </row>
    <row r="34" spans="1:42" s="330" customFormat="1" x14ac:dyDescent="0.25">
      <c r="A34" s="296" t="s">
        <v>34</v>
      </c>
      <c r="B34" s="296" t="s">
        <v>35</v>
      </c>
      <c r="C34" s="296" t="s">
        <v>468</v>
      </c>
      <c r="D34" s="42">
        <v>5</v>
      </c>
      <c r="E34" s="42">
        <v>230</v>
      </c>
      <c r="F34" s="97" t="s">
        <v>437</v>
      </c>
      <c r="G34" s="42">
        <v>1013064</v>
      </c>
      <c r="H34" s="296" t="s">
        <v>1595</v>
      </c>
      <c r="I34" s="296" t="s">
        <v>60</v>
      </c>
      <c r="J34" s="370"/>
      <c r="K34" s="103">
        <v>2656349</v>
      </c>
      <c r="L34" s="103"/>
      <c r="M34" s="103">
        <f t="shared" si="4"/>
        <v>1593810</v>
      </c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361"/>
      <c r="Z34" s="52">
        <f t="shared" si="9"/>
        <v>0</v>
      </c>
      <c r="AA34" s="103">
        <f t="shared" si="2"/>
        <v>1593810</v>
      </c>
      <c r="AB34" s="103">
        <f t="shared" si="6"/>
        <v>2656349</v>
      </c>
      <c r="AC34" s="296"/>
      <c r="AD34" s="103"/>
      <c r="AE34" s="103">
        <f t="shared" si="3"/>
        <v>0</v>
      </c>
      <c r="AF34" s="101"/>
      <c r="AG34" s="42"/>
      <c r="AH34" s="370"/>
      <c r="AI34" s="103">
        <v>1593810</v>
      </c>
      <c r="AJ34" s="109">
        <v>1062539</v>
      </c>
      <c r="AK34" s="109"/>
      <c r="AL34" s="370"/>
      <c r="AM34" s="276">
        <f t="shared" si="7"/>
        <v>0</v>
      </c>
      <c r="AN34" s="109"/>
      <c r="AO34" s="109"/>
      <c r="AP34" s="109"/>
    </row>
    <row r="35" spans="1:42" s="330" customFormat="1" x14ac:dyDescent="0.25">
      <c r="A35" s="296" t="s">
        <v>34</v>
      </c>
      <c r="B35" s="296" t="s">
        <v>35</v>
      </c>
      <c r="C35" s="296" t="s">
        <v>468</v>
      </c>
      <c r="D35" s="42">
        <v>5</v>
      </c>
      <c r="E35" s="42">
        <v>230</v>
      </c>
      <c r="F35" s="97" t="s">
        <v>133</v>
      </c>
      <c r="G35" s="42">
        <v>1013065</v>
      </c>
      <c r="H35" s="296" t="s">
        <v>1594</v>
      </c>
      <c r="I35" s="296" t="s">
        <v>60</v>
      </c>
      <c r="J35" s="370"/>
      <c r="K35" s="103">
        <v>4840361</v>
      </c>
      <c r="L35" s="103"/>
      <c r="M35" s="103">
        <f t="shared" si="4"/>
        <v>2904220</v>
      </c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361"/>
      <c r="Z35" s="52">
        <f t="shared" si="9"/>
        <v>0</v>
      </c>
      <c r="AA35" s="103">
        <f t="shared" si="2"/>
        <v>2904220</v>
      </c>
      <c r="AB35" s="103">
        <f t="shared" si="6"/>
        <v>4840361</v>
      </c>
      <c r="AC35" s="296"/>
      <c r="AD35" s="103"/>
      <c r="AE35" s="103">
        <f t="shared" si="3"/>
        <v>0</v>
      </c>
      <c r="AF35" s="101"/>
      <c r="AG35" s="42"/>
      <c r="AH35" s="370"/>
      <c r="AI35" s="103">
        <v>2904220</v>
      </c>
      <c r="AJ35" s="109">
        <v>1936141</v>
      </c>
      <c r="AK35" s="109"/>
      <c r="AL35" s="370"/>
      <c r="AM35" s="276">
        <f t="shared" si="7"/>
        <v>0</v>
      </c>
      <c r="AN35" s="109"/>
      <c r="AO35" s="109"/>
      <c r="AP35" s="109"/>
    </row>
    <row r="36" spans="1:42" s="330" customFormat="1" x14ac:dyDescent="0.25">
      <c r="A36" s="296" t="s">
        <v>34</v>
      </c>
      <c r="B36" s="296" t="s">
        <v>39</v>
      </c>
      <c r="C36" s="296" t="s">
        <v>421</v>
      </c>
      <c r="D36" s="42">
        <v>5</v>
      </c>
      <c r="E36" s="99">
        <v>231</v>
      </c>
      <c r="F36" s="42" t="s">
        <v>36</v>
      </c>
      <c r="G36" s="44">
        <v>1012787</v>
      </c>
      <c r="H36" s="296" t="s">
        <v>1082</v>
      </c>
      <c r="I36" s="296" t="s">
        <v>123</v>
      </c>
      <c r="J36" s="370"/>
      <c r="K36" s="103">
        <v>13368588</v>
      </c>
      <c r="L36" s="103">
        <v>0</v>
      </c>
      <c r="M36" s="103">
        <f t="shared" si="4"/>
        <v>0</v>
      </c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361"/>
      <c r="Z36" s="52">
        <f t="shared" si="9"/>
        <v>0</v>
      </c>
      <c r="AA36" s="103">
        <f t="shared" si="2"/>
        <v>0</v>
      </c>
      <c r="AB36" s="103">
        <f t="shared" si="6"/>
        <v>13368588</v>
      </c>
      <c r="AC36" s="296"/>
      <c r="AD36" s="103"/>
      <c r="AE36" s="103">
        <f t="shared" ref="AE36:AE67" si="10">+Z36-AD36</f>
        <v>0</v>
      </c>
      <c r="AF36" s="101"/>
      <c r="AG36" s="42"/>
      <c r="AH36" s="370"/>
      <c r="AI36" s="103"/>
      <c r="AJ36" s="109">
        <v>13368588</v>
      </c>
      <c r="AK36" s="109"/>
      <c r="AL36" s="370"/>
      <c r="AM36" s="276">
        <f t="shared" si="7"/>
        <v>0</v>
      </c>
      <c r="AN36" s="109"/>
      <c r="AO36" s="109"/>
      <c r="AP36" s="109" t="s">
        <v>1153</v>
      </c>
    </row>
    <row r="37" spans="1:42" s="330" customFormat="1" x14ac:dyDescent="0.25">
      <c r="A37" s="296" t="s">
        <v>34</v>
      </c>
      <c r="B37" s="296" t="s">
        <v>39</v>
      </c>
      <c r="C37" s="296" t="s">
        <v>421</v>
      </c>
      <c r="D37" s="42">
        <v>5</v>
      </c>
      <c r="E37" s="99">
        <v>231</v>
      </c>
      <c r="F37" s="42" t="s">
        <v>36</v>
      </c>
      <c r="G37" s="44">
        <v>1012787</v>
      </c>
      <c r="H37" s="296" t="s">
        <v>1082</v>
      </c>
      <c r="I37" s="296" t="s">
        <v>49</v>
      </c>
      <c r="J37" s="370"/>
      <c r="K37" s="103">
        <v>545880</v>
      </c>
      <c r="L37" s="103">
        <v>0</v>
      </c>
      <c r="M37" s="103">
        <f t="shared" si="4"/>
        <v>0</v>
      </c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361"/>
      <c r="Z37" s="52">
        <f t="shared" si="9"/>
        <v>0</v>
      </c>
      <c r="AA37" s="103">
        <f t="shared" si="2"/>
        <v>0</v>
      </c>
      <c r="AB37" s="103">
        <f t="shared" si="6"/>
        <v>545880</v>
      </c>
      <c r="AC37" s="296"/>
      <c r="AD37" s="103"/>
      <c r="AE37" s="103">
        <f t="shared" si="10"/>
        <v>0</v>
      </c>
      <c r="AF37" s="101"/>
      <c r="AG37" s="42"/>
      <c r="AH37" s="370"/>
      <c r="AI37" s="103"/>
      <c r="AJ37" s="109">
        <v>545880</v>
      </c>
      <c r="AK37" s="109"/>
      <c r="AL37" s="370"/>
      <c r="AM37" s="276">
        <f t="shared" si="7"/>
        <v>0</v>
      </c>
      <c r="AN37" s="109"/>
      <c r="AO37" s="109"/>
      <c r="AP37" s="109" t="s">
        <v>1154</v>
      </c>
    </row>
    <row r="38" spans="1:42" s="330" customFormat="1" x14ac:dyDescent="0.25">
      <c r="A38" s="296" t="s">
        <v>34</v>
      </c>
      <c r="B38" s="296" t="s">
        <v>39</v>
      </c>
      <c r="C38" s="296" t="s">
        <v>421</v>
      </c>
      <c r="D38" s="42">
        <v>5</v>
      </c>
      <c r="E38" s="99">
        <v>231</v>
      </c>
      <c r="F38" s="42" t="s">
        <v>36</v>
      </c>
      <c r="G38" s="44">
        <v>1012788</v>
      </c>
      <c r="H38" s="296" t="s">
        <v>1083</v>
      </c>
      <c r="I38" s="296" t="s">
        <v>123</v>
      </c>
      <c r="J38" s="370"/>
      <c r="K38" s="103">
        <v>13593591</v>
      </c>
      <c r="L38" s="103">
        <v>0</v>
      </c>
      <c r="M38" s="103">
        <f t="shared" si="4"/>
        <v>0</v>
      </c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361"/>
      <c r="Z38" s="52">
        <f t="shared" si="9"/>
        <v>0</v>
      </c>
      <c r="AA38" s="103">
        <f t="shared" si="2"/>
        <v>0</v>
      </c>
      <c r="AB38" s="103">
        <f t="shared" si="6"/>
        <v>13593591</v>
      </c>
      <c r="AC38" s="296"/>
      <c r="AD38" s="103"/>
      <c r="AE38" s="103">
        <f t="shared" si="10"/>
        <v>0</v>
      </c>
      <c r="AF38" s="101"/>
      <c r="AG38" s="42"/>
      <c r="AH38" s="370"/>
      <c r="AI38" s="103"/>
      <c r="AJ38" s="109">
        <v>13593591</v>
      </c>
      <c r="AK38" s="109"/>
      <c r="AL38" s="370"/>
      <c r="AM38" s="276">
        <f t="shared" si="7"/>
        <v>0</v>
      </c>
      <c r="AN38" s="109"/>
      <c r="AO38" s="109"/>
      <c r="AP38" s="109" t="s">
        <v>1155</v>
      </c>
    </row>
    <row r="39" spans="1:42" s="330" customFormat="1" ht="15.75" customHeight="1" x14ac:dyDescent="0.25">
      <c r="A39" s="296" t="s">
        <v>34</v>
      </c>
      <c r="B39" s="296" t="s">
        <v>39</v>
      </c>
      <c r="C39" s="296" t="s">
        <v>421</v>
      </c>
      <c r="D39" s="42">
        <v>5</v>
      </c>
      <c r="E39" s="99">
        <v>231</v>
      </c>
      <c r="F39" s="42" t="s">
        <v>36</v>
      </c>
      <c r="G39" s="44">
        <v>1012788</v>
      </c>
      <c r="H39" s="296" t="s">
        <v>1083</v>
      </c>
      <c r="I39" s="296" t="s">
        <v>49</v>
      </c>
      <c r="J39" s="370"/>
      <c r="K39" s="103">
        <v>566325</v>
      </c>
      <c r="L39" s="103">
        <v>0</v>
      </c>
      <c r="M39" s="103">
        <f t="shared" si="4"/>
        <v>0</v>
      </c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361"/>
      <c r="Z39" s="52">
        <f t="shared" si="9"/>
        <v>0</v>
      </c>
      <c r="AA39" s="103">
        <f t="shared" si="2"/>
        <v>0</v>
      </c>
      <c r="AB39" s="103">
        <f t="shared" si="6"/>
        <v>566325</v>
      </c>
      <c r="AC39" s="296"/>
      <c r="AD39" s="103"/>
      <c r="AE39" s="103">
        <f t="shared" si="10"/>
        <v>0</v>
      </c>
      <c r="AF39" s="101"/>
      <c r="AG39" s="42"/>
      <c r="AH39" s="370"/>
      <c r="AI39" s="103"/>
      <c r="AJ39" s="109">
        <v>566325</v>
      </c>
      <c r="AK39" s="109"/>
      <c r="AL39" s="370"/>
      <c r="AM39" s="276">
        <f t="shared" si="7"/>
        <v>0</v>
      </c>
      <c r="AN39" s="109"/>
      <c r="AO39" s="109"/>
      <c r="AP39" s="109" t="s">
        <v>1156</v>
      </c>
    </row>
    <row r="40" spans="1:42" s="325" customFormat="1" x14ac:dyDescent="0.25">
      <c r="A40" s="296" t="s">
        <v>265</v>
      </c>
      <c r="B40" s="296" t="s">
        <v>35</v>
      </c>
      <c r="C40" s="296" t="s">
        <v>468</v>
      </c>
      <c r="D40" s="42">
        <v>5</v>
      </c>
      <c r="E40" s="42">
        <v>231</v>
      </c>
      <c r="F40" s="42" t="s">
        <v>36</v>
      </c>
      <c r="G40" s="44">
        <v>1013066</v>
      </c>
      <c r="H40" s="296" t="s">
        <v>1569</v>
      </c>
      <c r="I40" s="296" t="s">
        <v>41</v>
      </c>
      <c r="J40" s="44"/>
      <c r="K40" s="103">
        <v>1080000</v>
      </c>
      <c r="L40" s="103">
        <v>0</v>
      </c>
      <c r="M40" s="103">
        <f t="shared" si="4"/>
        <v>1080000</v>
      </c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361"/>
      <c r="Z40" s="52"/>
      <c r="AA40" s="103">
        <f t="shared" si="2"/>
        <v>1080000</v>
      </c>
      <c r="AB40" s="103">
        <f t="shared" si="6"/>
        <v>1080000</v>
      </c>
      <c r="AC40" s="296"/>
      <c r="AD40" s="84"/>
      <c r="AE40" s="84">
        <f t="shared" si="10"/>
        <v>0</v>
      </c>
      <c r="AF40" s="109"/>
      <c r="AG40" s="50"/>
      <c r="AH40" s="370"/>
      <c r="AI40" s="103">
        <v>1080000</v>
      </c>
      <c r="AJ40" s="109"/>
      <c r="AK40" s="109"/>
      <c r="AL40" s="370"/>
      <c r="AM40" s="276">
        <f t="shared" si="7"/>
        <v>0</v>
      </c>
      <c r="AN40" s="109"/>
      <c r="AO40" s="109"/>
      <c r="AP40" s="109"/>
    </row>
    <row r="41" spans="1:42" s="325" customFormat="1" x14ac:dyDescent="0.25">
      <c r="A41" s="296" t="s">
        <v>265</v>
      </c>
      <c r="B41" s="296" t="s">
        <v>35</v>
      </c>
      <c r="C41" s="296" t="s">
        <v>468</v>
      </c>
      <c r="D41" s="42">
        <v>5</v>
      </c>
      <c r="E41" s="42">
        <v>231</v>
      </c>
      <c r="F41" s="42" t="s">
        <v>36</v>
      </c>
      <c r="G41" s="44">
        <v>1013067</v>
      </c>
      <c r="H41" s="296" t="s">
        <v>1570</v>
      </c>
      <c r="I41" s="296" t="s">
        <v>41</v>
      </c>
      <c r="J41" s="44"/>
      <c r="K41" s="103">
        <v>120000</v>
      </c>
      <c r="L41" s="103">
        <v>0</v>
      </c>
      <c r="M41" s="103">
        <f t="shared" si="4"/>
        <v>120000</v>
      </c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361"/>
      <c r="Z41" s="52"/>
      <c r="AA41" s="103">
        <f t="shared" si="2"/>
        <v>120000</v>
      </c>
      <c r="AB41" s="103">
        <f t="shared" si="6"/>
        <v>120000</v>
      </c>
      <c r="AC41" s="296"/>
      <c r="AD41" s="84"/>
      <c r="AE41" s="84">
        <f t="shared" si="10"/>
        <v>0</v>
      </c>
      <c r="AF41" s="109"/>
      <c r="AG41" s="50"/>
      <c r="AH41" s="370"/>
      <c r="AI41" s="103">
        <v>120000</v>
      </c>
      <c r="AJ41" s="109"/>
      <c r="AK41" s="109"/>
      <c r="AL41" s="370"/>
      <c r="AM41" s="276">
        <f t="shared" si="7"/>
        <v>0</v>
      </c>
      <c r="AN41" s="109"/>
      <c r="AO41" s="109"/>
      <c r="AP41" s="109"/>
    </row>
    <row r="42" spans="1:42" s="325" customFormat="1" x14ac:dyDescent="0.25">
      <c r="A42" s="296" t="s">
        <v>311</v>
      </c>
      <c r="B42" s="296" t="s">
        <v>35</v>
      </c>
      <c r="C42" s="296" t="s">
        <v>468</v>
      </c>
      <c r="D42" s="42">
        <v>5</v>
      </c>
      <c r="E42" s="42">
        <v>231</v>
      </c>
      <c r="F42" s="42" t="s">
        <v>36</v>
      </c>
      <c r="G42" s="44">
        <v>1011415</v>
      </c>
      <c r="H42" s="296" t="s">
        <v>1378</v>
      </c>
      <c r="I42" s="296" t="s">
        <v>487</v>
      </c>
      <c r="J42" s="44"/>
      <c r="K42" s="103">
        <v>16148597</v>
      </c>
      <c r="L42" s="103">
        <v>0</v>
      </c>
      <c r="M42" s="103">
        <f t="shared" si="4"/>
        <v>16148597</v>
      </c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361"/>
      <c r="Z42" s="52"/>
      <c r="AA42" s="103">
        <f t="shared" si="2"/>
        <v>16148597</v>
      </c>
      <c r="AB42" s="103">
        <f t="shared" si="6"/>
        <v>16148597</v>
      </c>
      <c r="AC42" s="296"/>
      <c r="AD42" s="84"/>
      <c r="AE42" s="84">
        <f t="shared" si="10"/>
        <v>0</v>
      </c>
      <c r="AF42" s="109"/>
      <c r="AG42" s="50"/>
      <c r="AH42" s="370"/>
      <c r="AI42" s="103">
        <v>16148597</v>
      </c>
      <c r="AJ42" s="109"/>
      <c r="AK42" s="109"/>
      <c r="AL42" s="370"/>
      <c r="AM42" s="276">
        <f t="shared" si="7"/>
        <v>0</v>
      </c>
      <c r="AN42" s="109"/>
      <c r="AO42" s="109"/>
      <c r="AP42" s="109"/>
    </row>
    <row r="43" spans="1:42" s="325" customFormat="1" x14ac:dyDescent="0.25">
      <c r="A43" s="296" t="s">
        <v>311</v>
      </c>
      <c r="B43" s="296" t="s">
        <v>35</v>
      </c>
      <c r="C43" s="296" t="s">
        <v>468</v>
      </c>
      <c r="D43" s="42">
        <v>5</v>
      </c>
      <c r="E43" s="42">
        <v>231</v>
      </c>
      <c r="F43" s="42" t="s">
        <v>36</v>
      </c>
      <c r="G43" s="44">
        <v>1010219</v>
      </c>
      <c r="H43" s="296" t="s">
        <v>202</v>
      </c>
      <c r="I43" s="296" t="s">
        <v>121</v>
      </c>
      <c r="J43" s="44"/>
      <c r="K43" s="103">
        <v>1872000</v>
      </c>
      <c r="L43" s="103">
        <v>0</v>
      </c>
      <c r="M43" s="103">
        <f t="shared" si="4"/>
        <v>1872000</v>
      </c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361"/>
      <c r="Z43" s="52"/>
      <c r="AA43" s="103">
        <f t="shared" si="2"/>
        <v>1872000</v>
      </c>
      <c r="AB43" s="103">
        <f t="shared" si="6"/>
        <v>1872000</v>
      </c>
      <c r="AC43" s="296"/>
      <c r="AD43" s="84"/>
      <c r="AE43" s="84">
        <f t="shared" si="10"/>
        <v>0</v>
      </c>
      <c r="AF43" s="109"/>
      <c r="AG43" s="50"/>
      <c r="AH43" s="370"/>
      <c r="AI43" s="103">
        <v>1872000</v>
      </c>
      <c r="AJ43" s="109"/>
      <c r="AK43" s="109"/>
      <c r="AL43" s="370"/>
      <c r="AM43" s="276">
        <f t="shared" si="7"/>
        <v>0</v>
      </c>
      <c r="AN43" s="109"/>
      <c r="AO43" s="109"/>
      <c r="AP43" s="109"/>
    </row>
    <row r="44" spans="1:42" s="325" customFormat="1" x14ac:dyDescent="0.25">
      <c r="A44" s="296" t="s">
        <v>311</v>
      </c>
      <c r="B44" s="296" t="s">
        <v>35</v>
      </c>
      <c r="C44" s="296" t="s">
        <v>468</v>
      </c>
      <c r="D44" s="42">
        <v>5</v>
      </c>
      <c r="E44" s="42">
        <v>231</v>
      </c>
      <c r="F44" s="42" t="s">
        <v>36</v>
      </c>
      <c r="G44" s="44">
        <v>1011840</v>
      </c>
      <c r="H44" s="296" t="s">
        <v>1379</v>
      </c>
      <c r="I44" s="296" t="s">
        <v>1380</v>
      </c>
      <c r="J44" s="44"/>
      <c r="K44" s="103">
        <v>1584000</v>
      </c>
      <c r="L44" s="103">
        <v>0</v>
      </c>
      <c r="M44" s="103">
        <f t="shared" si="4"/>
        <v>1584000</v>
      </c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361"/>
      <c r="Z44" s="52"/>
      <c r="AA44" s="103">
        <f t="shared" si="2"/>
        <v>1584000</v>
      </c>
      <c r="AB44" s="103">
        <f t="shared" si="6"/>
        <v>1584000</v>
      </c>
      <c r="AC44" s="296"/>
      <c r="AD44" s="84"/>
      <c r="AE44" s="84">
        <f t="shared" si="10"/>
        <v>0</v>
      </c>
      <c r="AF44" s="109"/>
      <c r="AG44" s="50"/>
      <c r="AH44" s="370"/>
      <c r="AI44" s="103">
        <v>1584000</v>
      </c>
      <c r="AJ44" s="109"/>
      <c r="AK44" s="109"/>
      <c r="AL44" s="370"/>
      <c r="AM44" s="276">
        <f t="shared" si="7"/>
        <v>0</v>
      </c>
      <c r="AN44" s="109"/>
      <c r="AO44" s="109"/>
      <c r="AP44" s="109"/>
    </row>
    <row r="45" spans="1:42" s="325" customFormat="1" x14ac:dyDescent="0.25">
      <c r="A45" s="296" t="s">
        <v>311</v>
      </c>
      <c r="B45" s="296" t="s">
        <v>35</v>
      </c>
      <c r="C45" s="296" t="s">
        <v>468</v>
      </c>
      <c r="D45" s="42">
        <v>5</v>
      </c>
      <c r="E45" s="42">
        <v>231</v>
      </c>
      <c r="F45" s="42" t="s">
        <v>36</v>
      </c>
      <c r="G45" s="44">
        <v>1010218</v>
      </c>
      <c r="H45" s="296" t="s">
        <v>1381</v>
      </c>
      <c r="I45" s="296" t="s">
        <v>1382</v>
      </c>
      <c r="J45" s="44"/>
      <c r="K45" s="103">
        <v>29399836</v>
      </c>
      <c r="L45" s="103">
        <v>0</v>
      </c>
      <c r="M45" s="103">
        <f t="shared" si="4"/>
        <v>29399836</v>
      </c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361"/>
      <c r="Z45" s="52"/>
      <c r="AA45" s="103">
        <f t="shared" si="2"/>
        <v>29399836</v>
      </c>
      <c r="AB45" s="103">
        <f t="shared" si="6"/>
        <v>29399836</v>
      </c>
      <c r="AC45" s="296"/>
      <c r="AD45" s="84"/>
      <c r="AE45" s="84">
        <f t="shared" si="10"/>
        <v>0</v>
      </c>
      <c r="AF45" s="109"/>
      <c r="AG45" s="50"/>
      <c r="AH45" s="370">
        <v>29399836</v>
      </c>
      <c r="AI45" s="103">
        <v>29399836</v>
      </c>
      <c r="AJ45" s="109"/>
      <c r="AK45" s="109"/>
      <c r="AL45" s="370"/>
      <c r="AM45" s="276">
        <f t="shared" si="7"/>
        <v>0</v>
      </c>
      <c r="AN45" s="109"/>
      <c r="AO45" s="109"/>
      <c r="AP45" s="109"/>
    </row>
    <row r="46" spans="1:42" s="325" customFormat="1" x14ac:dyDescent="0.25">
      <c r="A46" s="296" t="s">
        <v>311</v>
      </c>
      <c r="B46" s="296" t="s">
        <v>35</v>
      </c>
      <c r="C46" s="296" t="s">
        <v>468</v>
      </c>
      <c r="D46" s="42">
        <v>5</v>
      </c>
      <c r="E46" s="42">
        <v>231</v>
      </c>
      <c r="F46" s="42" t="s">
        <v>36</v>
      </c>
      <c r="G46" s="44">
        <v>1010218</v>
      </c>
      <c r="H46" s="296" t="s">
        <v>1381</v>
      </c>
      <c r="I46" s="296" t="s">
        <v>48</v>
      </c>
      <c r="J46" s="44"/>
      <c r="K46" s="103">
        <v>430120</v>
      </c>
      <c r="L46" s="103">
        <v>0</v>
      </c>
      <c r="M46" s="103">
        <f t="shared" si="4"/>
        <v>430120</v>
      </c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361"/>
      <c r="Z46" s="52"/>
      <c r="AA46" s="103">
        <f t="shared" si="2"/>
        <v>430120</v>
      </c>
      <c r="AB46" s="103">
        <f t="shared" si="6"/>
        <v>430120</v>
      </c>
      <c r="AC46" s="296"/>
      <c r="AD46" s="84"/>
      <c r="AE46" s="84">
        <f t="shared" si="10"/>
        <v>0</v>
      </c>
      <c r="AF46" s="109"/>
      <c r="AG46" s="50"/>
      <c r="AH46" s="370"/>
      <c r="AI46" s="103">
        <v>430120</v>
      </c>
      <c r="AJ46" s="109"/>
      <c r="AK46" s="109"/>
      <c r="AL46" s="370"/>
      <c r="AM46" s="276">
        <f t="shared" si="7"/>
        <v>0</v>
      </c>
      <c r="AN46" s="109"/>
      <c r="AO46" s="109"/>
      <c r="AP46" s="109"/>
    </row>
    <row r="47" spans="1:42" s="325" customFormat="1" x14ac:dyDescent="0.25">
      <c r="A47" s="296" t="s">
        <v>311</v>
      </c>
      <c r="B47" s="296" t="s">
        <v>35</v>
      </c>
      <c r="C47" s="296" t="s">
        <v>468</v>
      </c>
      <c r="D47" s="42">
        <v>5</v>
      </c>
      <c r="E47" s="42">
        <v>231</v>
      </c>
      <c r="F47" s="42" t="s">
        <v>36</v>
      </c>
      <c r="G47" s="44">
        <v>1010218</v>
      </c>
      <c r="H47" s="296" t="s">
        <v>1381</v>
      </c>
      <c r="I47" s="296" t="s">
        <v>49</v>
      </c>
      <c r="J47" s="44"/>
      <c r="K47" s="103">
        <v>51615</v>
      </c>
      <c r="L47" s="103">
        <v>0</v>
      </c>
      <c r="M47" s="103">
        <f t="shared" si="4"/>
        <v>51615</v>
      </c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361"/>
      <c r="Z47" s="52"/>
      <c r="AA47" s="103">
        <f t="shared" si="2"/>
        <v>51615</v>
      </c>
      <c r="AB47" s="103">
        <f t="shared" si="6"/>
        <v>51615</v>
      </c>
      <c r="AC47" s="296"/>
      <c r="AD47" s="84"/>
      <c r="AE47" s="84">
        <f t="shared" si="10"/>
        <v>0</v>
      </c>
      <c r="AF47" s="109"/>
      <c r="AG47" s="50"/>
      <c r="AH47" s="370"/>
      <c r="AI47" s="103">
        <v>51615</v>
      </c>
      <c r="AJ47" s="109"/>
      <c r="AK47" s="109"/>
      <c r="AL47" s="370"/>
      <c r="AM47" s="276">
        <f t="shared" si="7"/>
        <v>0</v>
      </c>
      <c r="AN47" s="109"/>
      <c r="AO47" s="109"/>
      <c r="AP47" s="109"/>
    </row>
    <row r="48" spans="1:42" s="325" customFormat="1" x14ac:dyDescent="0.25">
      <c r="A48" s="296" t="s">
        <v>311</v>
      </c>
      <c r="B48" s="296" t="s">
        <v>35</v>
      </c>
      <c r="C48" s="296" t="s">
        <v>468</v>
      </c>
      <c r="D48" s="42">
        <v>5</v>
      </c>
      <c r="E48" s="42">
        <v>231</v>
      </c>
      <c r="F48" s="42" t="s">
        <v>36</v>
      </c>
      <c r="G48" s="44">
        <v>1011412</v>
      </c>
      <c r="H48" s="296" t="s">
        <v>1383</v>
      </c>
      <c r="I48" s="296" t="s">
        <v>41</v>
      </c>
      <c r="J48" s="44"/>
      <c r="K48" s="103">
        <v>24431250</v>
      </c>
      <c r="L48" s="103">
        <v>0</v>
      </c>
      <c r="M48" s="103">
        <f t="shared" si="4"/>
        <v>24431250</v>
      </c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361"/>
      <c r="Z48" s="52"/>
      <c r="AA48" s="103">
        <f t="shared" si="2"/>
        <v>24431250</v>
      </c>
      <c r="AB48" s="103">
        <f t="shared" si="6"/>
        <v>24431250</v>
      </c>
      <c r="AC48" s="296"/>
      <c r="AD48" s="84"/>
      <c r="AE48" s="84">
        <f t="shared" si="10"/>
        <v>0</v>
      </c>
      <c r="AF48" s="109"/>
      <c r="AG48" s="50"/>
      <c r="AH48" s="370"/>
      <c r="AI48" s="103">
        <v>24431250</v>
      </c>
      <c r="AJ48" s="109"/>
      <c r="AK48" s="109"/>
      <c r="AL48" s="370"/>
      <c r="AM48" s="276">
        <f t="shared" si="7"/>
        <v>0</v>
      </c>
      <c r="AN48" s="109"/>
      <c r="AO48" s="109"/>
      <c r="AP48" s="109"/>
    </row>
    <row r="49" spans="1:42" s="325" customFormat="1" x14ac:dyDescent="0.25">
      <c r="A49" s="296" t="s">
        <v>311</v>
      </c>
      <c r="B49" s="296" t="s">
        <v>35</v>
      </c>
      <c r="C49" s="296" t="s">
        <v>468</v>
      </c>
      <c r="D49" s="42">
        <v>5</v>
      </c>
      <c r="E49" s="42">
        <v>230</v>
      </c>
      <c r="F49" s="42" t="s">
        <v>36</v>
      </c>
      <c r="G49" s="44">
        <v>1013091</v>
      </c>
      <c r="H49" s="296" t="s">
        <v>678</v>
      </c>
      <c r="I49" s="296" t="s">
        <v>60</v>
      </c>
      <c r="J49" s="44"/>
      <c r="K49" s="103">
        <v>28928</v>
      </c>
      <c r="L49" s="103">
        <v>0</v>
      </c>
      <c r="M49" s="103">
        <f t="shared" si="4"/>
        <v>28928</v>
      </c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361"/>
      <c r="Z49" s="52"/>
      <c r="AA49" s="103">
        <f t="shared" si="2"/>
        <v>28928</v>
      </c>
      <c r="AB49" s="103">
        <f t="shared" si="6"/>
        <v>28928</v>
      </c>
      <c r="AC49" s="296"/>
      <c r="AD49" s="84"/>
      <c r="AE49" s="84">
        <f t="shared" si="10"/>
        <v>0</v>
      </c>
      <c r="AF49" s="109"/>
      <c r="AG49" s="50"/>
      <c r="AH49" s="370"/>
      <c r="AI49" s="103">
        <v>28928</v>
      </c>
      <c r="AJ49" s="109"/>
      <c r="AK49" s="109"/>
      <c r="AL49" s="370"/>
      <c r="AM49" s="276">
        <f t="shared" si="7"/>
        <v>0</v>
      </c>
      <c r="AN49" s="109"/>
      <c r="AO49" s="109"/>
      <c r="AP49" s="109"/>
    </row>
    <row r="50" spans="1:42" s="325" customFormat="1" x14ac:dyDescent="0.25">
      <c r="A50" s="296" t="s">
        <v>311</v>
      </c>
      <c r="B50" s="296" t="s">
        <v>35</v>
      </c>
      <c r="C50" s="296" t="s">
        <v>468</v>
      </c>
      <c r="D50" s="42">
        <v>5</v>
      </c>
      <c r="E50" s="42">
        <v>231</v>
      </c>
      <c r="F50" s="42" t="s">
        <v>36</v>
      </c>
      <c r="G50" s="44">
        <v>1011625</v>
      </c>
      <c r="H50" s="296" t="s">
        <v>678</v>
      </c>
      <c r="I50" s="296" t="s">
        <v>1382</v>
      </c>
      <c r="J50" s="44"/>
      <c r="K50" s="103">
        <v>9497412</v>
      </c>
      <c r="L50" s="103">
        <v>0</v>
      </c>
      <c r="M50" s="103">
        <f t="shared" si="4"/>
        <v>9497412</v>
      </c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361"/>
      <c r="Z50" s="52"/>
      <c r="AA50" s="103">
        <f t="shared" si="2"/>
        <v>9497412</v>
      </c>
      <c r="AB50" s="103">
        <f t="shared" si="6"/>
        <v>9497412</v>
      </c>
      <c r="AC50" s="296"/>
      <c r="AD50" s="84"/>
      <c r="AE50" s="84">
        <f t="shared" si="10"/>
        <v>0</v>
      </c>
      <c r="AF50" s="109"/>
      <c r="AG50" s="50"/>
      <c r="AH50" s="370"/>
      <c r="AI50" s="103">
        <v>9497412</v>
      </c>
      <c r="AJ50" s="109"/>
      <c r="AK50" s="109"/>
      <c r="AL50" s="370"/>
      <c r="AM50" s="276">
        <f t="shared" si="7"/>
        <v>0</v>
      </c>
      <c r="AN50" s="109"/>
      <c r="AO50" s="109"/>
      <c r="AP50" s="109"/>
    </row>
    <row r="51" spans="1:42" s="325" customFormat="1" x14ac:dyDescent="0.25">
      <c r="A51" s="296" t="s">
        <v>311</v>
      </c>
      <c r="B51" s="296" t="s">
        <v>35</v>
      </c>
      <c r="C51" s="296" t="s">
        <v>468</v>
      </c>
      <c r="D51" s="42">
        <v>5</v>
      </c>
      <c r="E51" s="42">
        <v>231</v>
      </c>
      <c r="F51" s="42" t="s">
        <v>36</v>
      </c>
      <c r="G51" s="44">
        <v>1011625</v>
      </c>
      <c r="H51" s="296" t="s">
        <v>678</v>
      </c>
      <c r="I51" s="296" t="s">
        <v>1357</v>
      </c>
      <c r="J51" s="44"/>
      <c r="K51" s="103">
        <v>72320</v>
      </c>
      <c r="L51" s="103">
        <v>0</v>
      </c>
      <c r="M51" s="103">
        <f t="shared" si="4"/>
        <v>72320</v>
      </c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361"/>
      <c r="Z51" s="52"/>
      <c r="AA51" s="103">
        <f t="shared" si="2"/>
        <v>72320</v>
      </c>
      <c r="AB51" s="103">
        <f t="shared" si="6"/>
        <v>72320</v>
      </c>
      <c r="AC51" s="296"/>
      <c r="AD51" s="84"/>
      <c r="AE51" s="84">
        <f t="shared" si="10"/>
        <v>0</v>
      </c>
      <c r="AF51" s="109"/>
      <c r="AG51" s="50"/>
      <c r="AH51" s="370"/>
      <c r="AI51" s="103">
        <v>72320</v>
      </c>
      <c r="AJ51" s="109"/>
      <c r="AK51" s="109"/>
      <c r="AL51" s="370"/>
      <c r="AM51" s="276">
        <f t="shared" si="7"/>
        <v>0</v>
      </c>
      <c r="AN51" s="109"/>
      <c r="AO51" s="109"/>
      <c r="AP51" s="109"/>
    </row>
    <row r="52" spans="1:42" s="325" customFormat="1" x14ac:dyDescent="0.25">
      <c r="A52" s="296" t="s">
        <v>311</v>
      </c>
      <c r="B52" s="296" t="s">
        <v>35</v>
      </c>
      <c r="C52" s="296" t="s">
        <v>468</v>
      </c>
      <c r="D52" s="42">
        <v>5</v>
      </c>
      <c r="E52" s="42">
        <v>231</v>
      </c>
      <c r="F52" s="42" t="s">
        <v>36</v>
      </c>
      <c r="G52" s="44">
        <v>1011625</v>
      </c>
      <c r="H52" s="296" t="s">
        <v>678</v>
      </c>
      <c r="I52" s="296" t="s">
        <v>49</v>
      </c>
      <c r="J52" s="44"/>
      <c r="K52" s="103">
        <v>8678</v>
      </c>
      <c r="L52" s="103">
        <v>0</v>
      </c>
      <c r="M52" s="103">
        <f t="shared" si="4"/>
        <v>8678</v>
      </c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361"/>
      <c r="Z52" s="52"/>
      <c r="AA52" s="103">
        <f t="shared" si="2"/>
        <v>8678</v>
      </c>
      <c r="AB52" s="103">
        <f t="shared" si="6"/>
        <v>8678</v>
      </c>
      <c r="AC52" s="296"/>
      <c r="AD52" s="84"/>
      <c r="AE52" s="84">
        <f t="shared" si="10"/>
        <v>0</v>
      </c>
      <c r="AF52" s="109"/>
      <c r="AG52" s="50"/>
      <c r="AH52" s="370"/>
      <c r="AI52" s="103">
        <v>8678</v>
      </c>
      <c r="AJ52" s="109"/>
      <c r="AK52" s="109"/>
      <c r="AL52" s="370"/>
      <c r="AM52" s="276">
        <f t="shared" si="7"/>
        <v>0</v>
      </c>
      <c r="AN52" s="109"/>
      <c r="AO52" s="109"/>
      <c r="AP52" s="109"/>
    </row>
    <row r="53" spans="1:42" s="325" customFormat="1" x14ac:dyDescent="0.25">
      <c r="A53" s="296" t="s">
        <v>311</v>
      </c>
      <c r="B53" s="296" t="s">
        <v>35</v>
      </c>
      <c r="C53" s="296" t="s">
        <v>468</v>
      </c>
      <c r="D53" s="42">
        <v>5</v>
      </c>
      <c r="E53" s="42">
        <v>231</v>
      </c>
      <c r="F53" s="42" t="s">
        <v>36</v>
      </c>
      <c r="G53" s="44">
        <v>1013068</v>
      </c>
      <c r="H53" s="296" t="s">
        <v>1384</v>
      </c>
      <c r="I53" s="296" t="s">
        <v>1382</v>
      </c>
      <c r="J53" s="44"/>
      <c r="K53" s="103">
        <v>718295</v>
      </c>
      <c r="L53" s="103">
        <v>0</v>
      </c>
      <c r="M53" s="103">
        <f t="shared" si="4"/>
        <v>718295</v>
      </c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361"/>
      <c r="Z53" s="52"/>
      <c r="AA53" s="103">
        <f t="shared" si="2"/>
        <v>718295</v>
      </c>
      <c r="AB53" s="103">
        <f t="shared" si="6"/>
        <v>718295</v>
      </c>
      <c r="AC53" s="296"/>
      <c r="AD53" s="84"/>
      <c r="AE53" s="84">
        <f t="shared" si="10"/>
        <v>0</v>
      </c>
      <c r="AF53" s="109"/>
      <c r="AG53" s="50"/>
      <c r="AH53" s="370"/>
      <c r="AI53" s="103">
        <v>718295</v>
      </c>
      <c r="AJ53" s="109"/>
      <c r="AK53" s="109"/>
      <c r="AL53" s="370"/>
      <c r="AM53" s="276">
        <f t="shared" si="7"/>
        <v>0</v>
      </c>
      <c r="AN53" s="109"/>
      <c r="AO53" s="109"/>
      <c r="AP53" s="109"/>
    </row>
    <row r="54" spans="1:42" s="325" customFormat="1" x14ac:dyDescent="0.25">
      <c r="A54" s="296" t="s">
        <v>311</v>
      </c>
      <c r="B54" s="296" t="s">
        <v>35</v>
      </c>
      <c r="C54" s="296" t="s">
        <v>468</v>
      </c>
      <c r="D54" s="42">
        <v>5</v>
      </c>
      <c r="E54" s="42">
        <v>231</v>
      </c>
      <c r="F54" s="42" t="s">
        <v>36</v>
      </c>
      <c r="G54" s="44">
        <v>1013069</v>
      </c>
      <c r="H54" s="296" t="s">
        <v>1086</v>
      </c>
      <c r="I54" s="296" t="s">
        <v>189</v>
      </c>
      <c r="J54" s="44"/>
      <c r="K54" s="103">
        <v>3500000</v>
      </c>
      <c r="L54" s="103">
        <v>0</v>
      </c>
      <c r="M54" s="103">
        <f t="shared" si="4"/>
        <v>3500000</v>
      </c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361"/>
      <c r="Z54" s="52"/>
      <c r="AA54" s="103">
        <f t="shared" si="2"/>
        <v>3500000</v>
      </c>
      <c r="AB54" s="103">
        <f t="shared" si="6"/>
        <v>3500000</v>
      </c>
      <c r="AC54" s="296"/>
      <c r="AD54" s="84"/>
      <c r="AE54" s="84">
        <f t="shared" si="10"/>
        <v>0</v>
      </c>
      <c r="AF54" s="109"/>
      <c r="AG54" s="50"/>
      <c r="AH54" s="370"/>
      <c r="AI54" s="103">
        <v>3500000</v>
      </c>
      <c r="AJ54" s="109"/>
      <c r="AK54" s="109"/>
      <c r="AL54" s="370"/>
      <c r="AM54" s="276">
        <f t="shared" si="7"/>
        <v>0</v>
      </c>
      <c r="AN54" s="109"/>
      <c r="AO54" s="109"/>
      <c r="AP54" s="109"/>
    </row>
    <row r="55" spans="1:42" s="325" customFormat="1" x14ac:dyDescent="0.25">
      <c r="A55" s="296" t="s">
        <v>311</v>
      </c>
      <c r="B55" s="296" t="s">
        <v>35</v>
      </c>
      <c r="C55" s="296" t="s">
        <v>468</v>
      </c>
      <c r="D55" s="42">
        <v>5</v>
      </c>
      <c r="E55" s="42">
        <v>231</v>
      </c>
      <c r="F55" s="42" t="s">
        <v>36</v>
      </c>
      <c r="G55" s="44">
        <v>1012271</v>
      </c>
      <c r="H55" s="296" t="s">
        <v>1385</v>
      </c>
      <c r="I55" s="296" t="s">
        <v>189</v>
      </c>
      <c r="J55" s="44"/>
      <c r="K55" s="103">
        <v>550000</v>
      </c>
      <c r="L55" s="103">
        <v>0</v>
      </c>
      <c r="M55" s="103">
        <f t="shared" si="4"/>
        <v>550000</v>
      </c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361"/>
      <c r="Z55" s="52"/>
      <c r="AA55" s="103">
        <f t="shared" si="2"/>
        <v>550000</v>
      </c>
      <c r="AB55" s="103">
        <f t="shared" si="6"/>
        <v>550000</v>
      </c>
      <c r="AC55" s="296"/>
      <c r="AD55" s="84"/>
      <c r="AE55" s="84">
        <f t="shared" si="10"/>
        <v>0</v>
      </c>
      <c r="AF55" s="109"/>
      <c r="AG55" s="50"/>
      <c r="AH55" s="370"/>
      <c r="AI55" s="103">
        <v>550000</v>
      </c>
      <c r="AJ55" s="109"/>
      <c r="AK55" s="109"/>
      <c r="AL55" s="370"/>
      <c r="AM55" s="276">
        <f t="shared" si="7"/>
        <v>0</v>
      </c>
      <c r="AN55" s="109"/>
      <c r="AO55" s="109"/>
      <c r="AP55" s="109"/>
    </row>
    <row r="56" spans="1:42" s="325" customFormat="1" x14ac:dyDescent="0.25">
      <c r="A56" s="296" t="s">
        <v>311</v>
      </c>
      <c r="B56" s="296" t="s">
        <v>35</v>
      </c>
      <c r="C56" s="296" t="s">
        <v>468</v>
      </c>
      <c r="D56" s="42">
        <v>5</v>
      </c>
      <c r="E56" s="42">
        <v>230</v>
      </c>
      <c r="F56" s="42" t="s">
        <v>36</v>
      </c>
      <c r="G56" s="44">
        <v>1013070</v>
      </c>
      <c r="H56" s="296" t="s">
        <v>1386</v>
      </c>
      <c r="I56" s="296" t="s">
        <v>60</v>
      </c>
      <c r="J56" s="44"/>
      <c r="K56" s="103">
        <v>567584</v>
      </c>
      <c r="L56" s="103">
        <v>0</v>
      </c>
      <c r="M56" s="103">
        <f t="shared" si="4"/>
        <v>567584</v>
      </c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361"/>
      <c r="Z56" s="52"/>
      <c r="AA56" s="103">
        <f t="shared" si="2"/>
        <v>567584</v>
      </c>
      <c r="AB56" s="103">
        <f t="shared" si="6"/>
        <v>567584</v>
      </c>
      <c r="AC56" s="296"/>
      <c r="AD56" s="84"/>
      <c r="AE56" s="84">
        <f t="shared" si="10"/>
        <v>0</v>
      </c>
      <c r="AF56" s="109"/>
      <c r="AG56" s="50"/>
      <c r="AH56" s="370"/>
      <c r="AI56" s="103">
        <v>567584</v>
      </c>
      <c r="AJ56" s="109"/>
      <c r="AK56" s="109"/>
      <c r="AL56" s="370"/>
      <c r="AM56" s="276">
        <f t="shared" si="7"/>
        <v>0</v>
      </c>
      <c r="AN56" s="109"/>
      <c r="AO56" s="109"/>
      <c r="AP56" s="109"/>
    </row>
    <row r="57" spans="1:42" s="325" customFormat="1" x14ac:dyDescent="0.25">
      <c r="A57" s="296" t="s">
        <v>311</v>
      </c>
      <c r="B57" s="296" t="s">
        <v>35</v>
      </c>
      <c r="C57" s="296" t="s">
        <v>468</v>
      </c>
      <c r="D57" s="42">
        <v>5</v>
      </c>
      <c r="E57" s="42">
        <v>231</v>
      </c>
      <c r="F57" s="42" t="s">
        <v>36</v>
      </c>
      <c r="G57" s="44">
        <v>1011834</v>
      </c>
      <c r="H57" s="296" t="s">
        <v>1084</v>
      </c>
      <c r="I57" s="296" t="s">
        <v>222</v>
      </c>
      <c r="J57" s="44"/>
      <c r="K57" s="103">
        <v>58960524</v>
      </c>
      <c r="L57" s="103">
        <v>0</v>
      </c>
      <c r="M57" s="103">
        <f t="shared" si="4"/>
        <v>58960524</v>
      </c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361"/>
      <c r="Z57" s="52"/>
      <c r="AA57" s="103">
        <f t="shared" si="2"/>
        <v>58960524</v>
      </c>
      <c r="AB57" s="103">
        <f t="shared" si="6"/>
        <v>58960524</v>
      </c>
      <c r="AC57" s="296"/>
      <c r="AD57" s="84"/>
      <c r="AE57" s="84">
        <f t="shared" si="10"/>
        <v>0</v>
      </c>
      <c r="AF57" s="109"/>
      <c r="AG57" s="50"/>
      <c r="AH57" s="370"/>
      <c r="AI57" s="103">
        <v>58960524</v>
      </c>
      <c r="AJ57" s="109"/>
      <c r="AK57" s="109"/>
      <c r="AL57" s="370"/>
      <c r="AM57" s="276">
        <f t="shared" si="7"/>
        <v>0</v>
      </c>
      <c r="AN57" s="109"/>
      <c r="AO57" s="109"/>
      <c r="AP57" s="109"/>
    </row>
    <row r="58" spans="1:42" s="325" customFormat="1" x14ac:dyDescent="0.25">
      <c r="A58" s="296" t="s">
        <v>311</v>
      </c>
      <c r="B58" s="296" t="s">
        <v>35</v>
      </c>
      <c r="C58" s="296" t="s">
        <v>468</v>
      </c>
      <c r="D58" s="42">
        <v>5</v>
      </c>
      <c r="E58" s="42">
        <v>231</v>
      </c>
      <c r="F58" s="42" t="s">
        <v>36</v>
      </c>
      <c r="G58" s="44">
        <v>1011834</v>
      </c>
      <c r="H58" s="296" t="s">
        <v>976</v>
      </c>
      <c r="I58" s="296" t="s">
        <v>48</v>
      </c>
      <c r="J58" s="44"/>
      <c r="K58" s="103">
        <v>813081</v>
      </c>
      <c r="L58" s="103">
        <v>0</v>
      </c>
      <c r="M58" s="103">
        <f t="shared" si="4"/>
        <v>813081</v>
      </c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361"/>
      <c r="Z58" s="52"/>
      <c r="AA58" s="103">
        <f t="shared" si="2"/>
        <v>813081</v>
      </c>
      <c r="AB58" s="103">
        <f t="shared" si="6"/>
        <v>813081</v>
      </c>
      <c r="AC58" s="296"/>
      <c r="AD58" s="84"/>
      <c r="AE58" s="84">
        <f t="shared" si="10"/>
        <v>0</v>
      </c>
      <c r="AF58" s="109"/>
      <c r="AG58" s="50"/>
      <c r="AH58" s="370"/>
      <c r="AI58" s="103">
        <v>813081</v>
      </c>
      <c r="AJ58" s="109"/>
      <c r="AK58" s="109"/>
      <c r="AL58" s="370"/>
      <c r="AM58" s="276">
        <f t="shared" si="7"/>
        <v>0</v>
      </c>
      <c r="AN58" s="109"/>
      <c r="AO58" s="109"/>
      <c r="AP58" s="109"/>
    </row>
    <row r="59" spans="1:42" s="325" customFormat="1" x14ac:dyDescent="0.25">
      <c r="A59" s="296" t="s">
        <v>311</v>
      </c>
      <c r="B59" s="296" t="s">
        <v>35</v>
      </c>
      <c r="C59" s="296" t="s">
        <v>468</v>
      </c>
      <c r="D59" s="42">
        <v>5</v>
      </c>
      <c r="E59" s="42">
        <v>231</v>
      </c>
      <c r="F59" s="42" t="s">
        <v>36</v>
      </c>
      <c r="G59" s="44">
        <v>1011834</v>
      </c>
      <c r="H59" s="296" t="s">
        <v>976</v>
      </c>
      <c r="I59" s="296" t="s">
        <v>49</v>
      </c>
      <c r="J59" s="44"/>
      <c r="K59" s="103">
        <v>97570</v>
      </c>
      <c r="L59" s="103">
        <v>0</v>
      </c>
      <c r="M59" s="103">
        <f t="shared" si="4"/>
        <v>97570</v>
      </c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361"/>
      <c r="Z59" s="52"/>
      <c r="AA59" s="103">
        <f t="shared" si="2"/>
        <v>97570</v>
      </c>
      <c r="AB59" s="103">
        <f t="shared" si="6"/>
        <v>97570</v>
      </c>
      <c r="AC59" s="296"/>
      <c r="AD59" s="84"/>
      <c r="AE59" s="84">
        <f t="shared" si="10"/>
        <v>0</v>
      </c>
      <c r="AF59" s="109"/>
      <c r="AG59" s="50"/>
      <c r="AH59" s="370"/>
      <c r="AI59" s="103">
        <v>97570</v>
      </c>
      <c r="AJ59" s="109"/>
      <c r="AK59" s="109"/>
      <c r="AL59" s="370"/>
      <c r="AM59" s="276">
        <f t="shared" si="7"/>
        <v>0</v>
      </c>
      <c r="AN59" s="109"/>
      <c r="AO59" s="109"/>
      <c r="AP59" s="109"/>
    </row>
    <row r="60" spans="1:42" s="325" customFormat="1" x14ac:dyDescent="0.25">
      <c r="A60" s="296" t="s">
        <v>311</v>
      </c>
      <c r="B60" s="296" t="s">
        <v>35</v>
      </c>
      <c r="C60" s="296" t="s">
        <v>468</v>
      </c>
      <c r="D60" s="42">
        <v>5</v>
      </c>
      <c r="E60" s="42">
        <v>230</v>
      </c>
      <c r="F60" s="42" t="s">
        <v>36</v>
      </c>
      <c r="G60" s="44">
        <v>1013071</v>
      </c>
      <c r="H60" s="296" t="s">
        <v>1381</v>
      </c>
      <c r="I60" s="296" t="s">
        <v>60</v>
      </c>
      <c r="J60" s="44"/>
      <c r="K60" s="103">
        <v>433277</v>
      </c>
      <c r="L60" s="103">
        <v>0</v>
      </c>
      <c r="M60" s="103">
        <f t="shared" si="4"/>
        <v>433277</v>
      </c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361"/>
      <c r="Z60" s="52"/>
      <c r="AA60" s="103">
        <f t="shared" si="2"/>
        <v>433277</v>
      </c>
      <c r="AB60" s="103">
        <f t="shared" si="6"/>
        <v>433277</v>
      </c>
      <c r="AC60" s="296"/>
      <c r="AD60" s="84"/>
      <c r="AE60" s="84">
        <f t="shared" si="10"/>
        <v>0</v>
      </c>
      <c r="AF60" s="109"/>
      <c r="AG60" s="50"/>
      <c r="AH60" s="370"/>
      <c r="AI60" s="103">
        <v>433277</v>
      </c>
      <c r="AJ60" s="109"/>
      <c r="AK60" s="109"/>
      <c r="AL60" s="370"/>
      <c r="AM60" s="276">
        <f t="shared" si="7"/>
        <v>0</v>
      </c>
      <c r="AN60" s="109"/>
      <c r="AO60" s="109"/>
      <c r="AP60" s="109"/>
    </row>
    <row r="61" spans="1:42" s="325" customFormat="1" x14ac:dyDescent="0.25">
      <c r="A61" s="296" t="s">
        <v>311</v>
      </c>
      <c r="B61" s="296" t="s">
        <v>35</v>
      </c>
      <c r="C61" s="296" t="s">
        <v>468</v>
      </c>
      <c r="D61" s="42">
        <v>5</v>
      </c>
      <c r="E61" s="42">
        <v>230</v>
      </c>
      <c r="F61" s="42" t="s">
        <v>36</v>
      </c>
      <c r="G61" s="44">
        <v>1012262</v>
      </c>
      <c r="H61" s="296" t="s">
        <v>1387</v>
      </c>
      <c r="I61" s="296" t="s">
        <v>60</v>
      </c>
      <c r="J61" s="44"/>
      <c r="K61" s="103">
        <v>292290</v>
      </c>
      <c r="L61" s="103">
        <v>0</v>
      </c>
      <c r="M61" s="103">
        <f t="shared" si="4"/>
        <v>292290</v>
      </c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361"/>
      <c r="Z61" s="52"/>
      <c r="AA61" s="103">
        <f t="shared" si="2"/>
        <v>292290</v>
      </c>
      <c r="AB61" s="103">
        <f t="shared" si="6"/>
        <v>292290</v>
      </c>
      <c r="AC61" s="296"/>
      <c r="AD61" s="84"/>
      <c r="AE61" s="84">
        <f t="shared" si="10"/>
        <v>0</v>
      </c>
      <c r="AF61" s="109"/>
      <c r="AG61" s="50"/>
      <c r="AH61" s="370"/>
      <c r="AI61" s="103">
        <v>292290</v>
      </c>
      <c r="AJ61" s="109"/>
      <c r="AK61" s="109"/>
      <c r="AL61" s="370"/>
      <c r="AM61" s="276">
        <f t="shared" si="7"/>
        <v>0</v>
      </c>
      <c r="AN61" s="109"/>
      <c r="AO61" s="109"/>
      <c r="AP61" s="109"/>
    </row>
    <row r="62" spans="1:42" s="325" customFormat="1" x14ac:dyDescent="0.25">
      <c r="A62" s="296" t="s">
        <v>311</v>
      </c>
      <c r="B62" s="296" t="s">
        <v>35</v>
      </c>
      <c r="C62" s="296" t="s">
        <v>468</v>
      </c>
      <c r="D62" s="42">
        <v>5</v>
      </c>
      <c r="E62" s="42">
        <v>231</v>
      </c>
      <c r="F62" s="42" t="s">
        <v>36</v>
      </c>
      <c r="G62" s="44">
        <v>1012263</v>
      </c>
      <c r="H62" s="296" t="s">
        <v>1387</v>
      </c>
      <c r="I62" s="296" t="s">
        <v>222</v>
      </c>
      <c r="J62" s="44"/>
      <c r="K62" s="103">
        <v>11768348</v>
      </c>
      <c r="L62" s="103">
        <v>0</v>
      </c>
      <c r="M62" s="103">
        <f t="shared" si="4"/>
        <v>11768348</v>
      </c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361"/>
      <c r="Z62" s="52"/>
      <c r="AA62" s="103">
        <f t="shared" si="2"/>
        <v>11768348</v>
      </c>
      <c r="AB62" s="103">
        <f t="shared" si="6"/>
        <v>11768348</v>
      </c>
      <c r="AC62" s="296"/>
      <c r="AD62" s="84"/>
      <c r="AE62" s="84">
        <f t="shared" si="10"/>
        <v>0</v>
      </c>
      <c r="AF62" s="109"/>
      <c r="AG62" s="50"/>
      <c r="AH62" s="370"/>
      <c r="AI62" s="103">
        <v>11768348</v>
      </c>
      <c r="AJ62" s="109"/>
      <c r="AK62" s="109"/>
      <c r="AL62" s="370"/>
      <c r="AM62" s="276">
        <f t="shared" si="7"/>
        <v>0</v>
      </c>
      <c r="AN62" s="109"/>
      <c r="AO62" s="109"/>
      <c r="AP62" s="109"/>
    </row>
    <row r="63" spans="1:42" s="325" customFormat="1" x14ac:dyDescent="0.25">
      <c r="A63" s="296" t="s">
        <v>311</v>
      </c>
      <c r="B63" s="296" t="s">
        <v>35</v>
      </c>
      <c r="C63" s="296" t="s">
        <v>468</v>
      </c>
      <c r="D63" s="42">
        <v>5</v>
      </c>
      <c r="E63" s="42">
        <v>231</v>
      </c>
      <c r="F63" s="42" t="s">
        <v>36</v>
      </c>
      <c r="G63" s="44">
        <v>1012263</v>
      </c>
      <c r="H63" s="296" t="s">
        <v>1387</v>
      </c>
      <c r="I63" s="296" t="s">
        <v>48</v>
      </c>
      <c r="J63" s="44"/>
      <c r="K63" s="103">
        <v>174178</v>
      </c>
      <c r="L63" s="103">
        <v>0</v>
      </c>
      <c r="M63" s="103">
        <f t="shared" si="4"/>
        <v>174178</v>
      </c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361"/>
      <c r="Z63" s="52"/>
      <c r="AA63" s="103">
        <f t="shared" si="2"/>
        <v>174178</v>
      </c>
      <c r="AB63" s="103">
        <f t="shared" si="6"/>
        <v>174178</v>
      </c>
      <c r="AC63" s="296"/>
      <c r="AD63" s="84"/>
      <c r="AE63" s="84">
        <f t="shared" si="10"/>
        <v>0</v>
      </c>
      <c r="AF63" s="109"/>
      <c r="AG63" s="50"/>
      <c r="AH63" s="370"/>
      <c r="AI63" s="103">
        <v>174178</v>
      </c>
      <c r="AJ63" s="109"/>
      <c r="AK63" s="109"/>
      <c r="AL63" s="370"/>
      <c r="AM63" s="276">
        <f t="shared" si="7"/>
        <v>0</v>
      </c>
      <c r="AN63" s="109"/>
      <c r="AO63" s="109"/>
      <c r="AP63" s="109"/>
    </row>
    <row r="64" spans="1:42" s="325" customFormat="1" x14ac:dyDescent="0.25">
      <c r="A64" s="296" t="s">
        <v>311</v>
      </c>
      <c r="B64" s="296" t="s">
        <v>35</v>
      </c>
      <c r="C64" s="296" t="s">
        <v>468</v>
      </c>
      <c r="D64" s="42">
        <v>5</v>
      </c>
      <c r="E64" s="42">
        <v>231</v>
      </c>
      <c r="F64" s="42" t="s">
        <v>36</v>
      </c>
      <c r="G64" s="44">
        <v>1012263</v>
      </c>
      <c r="H64" s="296" t="s">
        <v>1387</v>
      </c>
      <c r="I64" s="296" t="s">
        <v>49</v>
      </c>
      <c r="J64" s="44"/>
      <c r="K64" s="103">
        <v>20949</v>
      </c>
      <c r="L64" s="103">
        <v>0</v>
      </c>
      <c r="M64" s="103">
        <f t="shared" si="4"/>
        <v>20949</v>
      </c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361"/>
      <c r="Z64" s="52"/>
      <c r="AA64" s="103">
        <f t="shared" si="2"/>
        <v>20949</v>
      </c>
      <c r="AB64" s="103">
        <f t="shared" si="6"/>
        <v>20949</v>
      </c>
      <c r="AC64" s="296"/>
      <c r="AD64" s="84"/>
      <c r="AE64" s="84">
        <f t="shared" si="10"/>
        <v>0</v>
      </c>
      <c r="AF64" s="109"/>
      <c r="AG64" s="50"/>
      <c r="AH64" s="370"/>
      <c r="AI64" s="103">
        <v>20949</v>
      </c>
      <c r="AJ64" s="109"/>
      <c r="AK64" s="109"/>
      <c r="AL64" s="370"/>
      <c r="AM64" s="276">
        <f t="shared" si="7"/>
        <v>0</v>
      </c>
      <c r="AN64" s="109"/>
      <c r="AO64" s="109"/>
      <c r="AP64" s="109"/>
    </row>
    <row r="65" spans="1:42" s="325" customFormat="1" x14ac:dyDescent="0.25">
      <c r="A65" s="296" t="s">
        <v>311</v>
      </c>
      <c r="B65" s="296" t="s">
        <v>35</v>
      </c>
      <c r="C65" s="296" t="s">
        <v>468</v>
      </c>
      <c r="D65" s="42">
        <v>5</v>
      </c>
      <c r="E65" s="42">
        <v>230</v>
      </c>
      <c r="F65" s="42" t="s">
        <v>36</v>
      </c>
      <c r="G65" s="44">
        <v>1013072</v>
      </c>
      <c r="H65" s="296" t="s">
        <v>1388</v>
      </c>
      <c r="I65" s="296" t="s">
        <v>60</v>
      </c>
      <c r="J65" s="44"/>
      <c r="K65" s="103">
        <v>144263</v>
      </c>
      <c r="L65" s="103">
        <v>0</v>
      </c>
      <c r="M65" s="103">
        <f t="shared" si="4"/>
        <v>144263</v>
      </c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361"/>
      <c r="Z65" s="52"/>
      <c r="AA65" s="103">
        <f t="shared" si="2"/>
        <v>144263</v>
      </c>
      <c r="AB65" s="103">
        <f t="shared" si="6"/>
        <v>144263</v>
      </c>
      <c r="AC65" s="296"/>
      <c r="AD65" s="84"/>
      <c r="AE65" s="84">
        <f t="shared" si="10"/>
        <v>0</v>
      </c>
      <c r="AF65" s="109"/>
      <c r="AG65" s="50"/>
      <c r="AH65" s="370"/>
      <c r="AI65" s="103">
        <v>144263</v>
      </c>
      <c r="AJ65" s="109"/>
      <c r="AK65" s="109"/>
      <c r="AL65" s="370"/>
      <c r="AM65" s="276">
        <f t="shared" si="7"/>
        <v>0</v>
      </c>
      <c r="AN65" s="109"/>
      <c r="AO65" s="109"/>
      <c r="AP65" s="109"/>
    </row>
    <row r="66" spans="1:42" s="325" customFormat="1" x14ac:dyDescent="0.25">
      <c r="A66" s="296" t="s">
        <v>311</v>
      </c>
      <c r="B66" s="296" t="s">
        <v>35</v>
      </c>
      <c r="C66" s="296" t="s">
        <v>468</v>
      </c>
      <c r="D66" s="42">
        <v>5</v>
      </c>
      <c r="E66" s="42">
        <v>231</v>
      </c>
      <c r="F66" s="42" t="s">
        <v>36</v>
      </c>
      <c r="G66" s="44">
        <v>1013073</v>
      </c>
      <c r="H66" s="296" t="s">
        <v>1388</v>
      </c>
      <c r="I66" s="296" t="s">
        <v>222</v>
      </c>
      <c r="J66" s="44"/>
      <c r="K66" s="103">
        <v>5525777</v>
      </c>
      <c r="L66" s="103">
        <v>0</v>
      </c>
      <c r="M66" s="103">
        <f t="shared" si="4"/>
        <v>5525777</v>
      </c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361"/>
      <c r="Z66" s="52"/>
      <c r="AA66" s="103">
        <f t="shared" si="2"/>
        <v>5525777</v>
      </c>
      <c r="AB66" s="103">
        <f t="shared" si="6"/>
        <v>5525777</v>
      </c>
      <c r="AC66" s="296"/>
      <c r="AD66" s="84"/>
      <c r="AE66" s="84">
        <f t="shared" si="10"/>
        <v>0</v>
      </c>
      <c r="AF66" s="109"/>
      <c r="AG66" s="50"/>
      <c r="AH66" s="370"/>
      <c r="AI66" s="103">
        <v>5525777</v>
      </c>
      <c r="AJ66" s="109"/>
      <c r="AK66" s="109"/>
      <c r="AL66" s="370"/>
      <c r="AM66" s="276">
        <f t="shared" si="7"/>
        <v>0</v>
      </c>
      <c r="AN66" s="109"/>
      <c r="AO66" s="109"/>
      <c r="AP66" s="109"/>
    </row>
    <row r="67" spans="1:42" s="325" customFormat="1" x14ac:dyDescent="0.25">
      <c r="A67" s="296" t="s">
        <v>311</v>
      </c>
      <c r="B67" s="296" t="s">
        <v>35</v>
      </c>
      <c r="C67" s="296" t="s">
        <v>468</v>
      </c>
      <c r="D67" s="42">
        <v>5</v>
      </c>
      <c r="E67" s="42">
        <v>231</v>
      </c>
      <c r="F67" s="42" t="s">
        <v>36</v>
      </c>
      <c r="G67" s="44">
        <v>1013073</v>
      </c>
      <c r="H67" s="296" t="s">
        <v>1388</v>
      </c>
      <c r="I67" s="296" t="s">
        <v>48</v>
      </c>
      <c r="J67" s="44"/>
      <c r="K67" s="103">
        <v>85871</v>
      </c>
      <c r="L67" s="103">
        <v>0</v>
      </c>
      <c r="M67" s="103">
        <f t="shared" si="4"/>
        <v>85871</v>
      </c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361"/>
      <c r="Z67" s="52"/>
      <c r="AA67" s="103">
        <f t="shared" si="2"/>
        <v>85871</v>
      </c>
      <c r="AB67" s="103">
        <f t="shared" si="6"/>
        <v>85871</v>
      </c>
      <c r="AC67" s="296"/>
      <c r="AD67" s="84"/>
      <c r="AE67" s="84">
        <f t="shared" si="10"/>
        <v>0</v>
      </c>
      <c r="AF67" s="109"/>
      <c r="AG67" s="50"/>
      <c r="AH67" s="370"/>
      <c r="AI67" s="103">
        <v>85871</v>
      </c>
      <c r="AJ67" s="109"/>
      <c r="AK67" s="109"/>
      <c r="AL67" s="370"/>
      <c r="AM67" s="276">
        <f t="shared" si="7"/>
        <v>0</v>
      </c>
      <c r="AN67" s="109"/>
      <c r="AO67" s="109"/>
      <c r="AP67" s="109"/>
    </row>
    <row r="68" spans="1:42" s="325" customFormat="1" x14ac:dyDescent="0.25">
      <c r="A68" s="296" t="s">
        <v>311</v>
      </c>
      <c r="B68" s="296" t="s">
        <v>35</v>
      </c>
      <c r="C68" s="296" t="s">
        <v>468</v>
      </c>
      <c r="D68" s="42">
        <v>5</v>
      </c>
      <c r="E68" s="42">
        <v>231</v>
      </c>
      <c r="F68" s="42" t="s">
        <v>36</v>
      </c>
      <c r="G68" s="44">
        <v>1013073</v>
      </c>
      <c r="H68" s="296" t="s">
        <v>1388</v>
      </c>
      <c r="I68" s="296" t="s">
        <v>49</v>
      </c>
      <c r="J68" s="44"/>
      <c r="K68" s="103">
        <v>10305</v>
      </c>
      <c r="L68" s="103">
        <v>0</v>
      </c>
      <c r="M68" s="103">
        <f t="shared" si="4"/>
        <v>10305</v>
      </c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361"/>
      <c r="Z68" s="52"/>
      <c r="AA68" s="103">
        <f t="shared" ref="AA68:AA81" si="11">+M68-Z68</f>
        <v>10305</v>
      </c>
      <c r="AB68" s="103">
        <f t="shared" si="6"/>
        <v>10305</v>
      </c>
      <c r="AC68" s="296"/>
      <c r="AD68" s="84"/>
      <c r="AE68" s="84">
        <f t="shared" ref="AE68:AE81" si="12">+Z68-AD68</f>
        <v>0</v>
      </c>
      <c r="AF68" s="109"/>
      <c r="AG68" s="50"/>
      <c r="AH68" s="370"/>
      <c r="AI68" s="103">
        <v>10305</v>
      </c>
      <c r="AJ68" s="109"/>
      <c r="AK68" s="109"/>
      <c r="AL68" s="370"/>
      <c r="AM68" s="276">
        <f t="shared" si="7"/>
        <v>0</v>
      </c>
      <c r="AN68" s="109"/>
      <c r="AO68" s="109"/>
      <c r="AP68" s="109"/>
    </row>
    <row r="69" spans="1:42" s="325" customFormat="1" x14ac:dyDescent="0.25">
      <c r="A69" s="296" t="s">
        <v>311</v>
      </c>
      <c r="B69" s="296" t="s">
        <v>35</v>
      </c>
      <c r="C69" s="296" t="s">
        <v>468</v>
      </c>
      <c r="D69" s="42">
        <v>5</v>
      </c>
      <c r="E69" s="42">
        <v>230</v>
      </c>
      <c r="F69" s="42" t="s">
        <v>36</v>
      </c>
      <c r="G69" s="44">
        <v>1013074</v>
      </c>
      <c r="H69" s="296" t="s">
        <v>1389</v>
      </c>
      <c r="I69" s="296" t="s">
        <v>60</v>
      </c>
      <c r="J69" s="44"/>
      <c r="K69" s="103">
        <v>154347</v>
      </c>
      <c r="L69" s="103">
        <v>0</v>
      </c>
      <c r="M69" s="103">
        <f t="shared" ref="M69:M81" si="13">AI69</f>
        <v>154347</v>
      </c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361"/>
      <c r="Z69" s="52"/>
      <c r="AA69" s="103">
        <f t="shared" si="11"/>
        <v>154347</v>
      </c>
      <c r="AB69" s="103">
        <f t="shared" ref="AB69:AB81" si="14">K69-L69-Z69</f>
        <v>154347</v>
      </c>
      <c r="AC69" s="296"/>
      <c r="AD69" s="84"/>
      <c r="AE69" s="84">
        <f t="shared" si="12"/>
        <v>0</v>
      </c>
      <c r="AF69" s="109"/>
      <c r="AG69" s="50"/>
      <c r="AH69" s="370"/>
      <c r="AI69" s="103">
        <v>154347</v>
      </c>
      <c r="AJ69" s="109"/>
      <c r="AK69" s="109"/>
      <c r="AL69" s="370"/>
      <c r="AM69" s="276">
        <f t="shared" ref="AM69:AM81" si="15">K69-L69-AI69-AJ69-AK69</f>
        <v>0</v>
      </c>
      <c r="AN69" s="109"/>
      <c r="AO69" s="109"/>
      <c r="AP69" s="109"/>
    </row>
    <row r="70" spans="1:42" s="325" customFormat="1" x14ac:dyDescent="0.25">
      <c r="A70" s="296" t="s">
        <v>311</v>
      </c>
      <c r="B70" s="296" t="s">
        <v>35</v>
      </c>
      <c r="C70" s="296" t="s">
        <v>468</v>
      </c>
      <c r="D70" s="42">
        <v>5</v>
      </c>
      <c r="E70" s="42">
        <v>231</v>
      </c>
      <c r="F70" s="42" t="s">
        <v>36</v>
      </c>
      <c r="G70" s="44">
        <v>1013075</v>
      </c>
      <c r="H70" s="296" t="s">
        <v>1389</v>
      </c>
      <c r="I70" s="296" t="s">
        <v>222</v>
      </c>
      <c r="J70" s="44"/>
      <c r="K70" s="103">
        <v>6066449</v>
      </c>
      <c r="L70" s="103">
        <v>0</v>
      </c>
      <c r="M70" s="103">
        <f t="shared" si="13"/>
        <v>6066449</v>
      </c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361"/>
      <c r="Z70" s="52"/>
      <c r="AA70" s="103">
        <f t="shared" si="11"/>
        <v>6066449</v>
      </c>
      <c r="AB70" s="103">
        <f t="shared" si="14"/>
        <v>6066449</v>
      </c>
      <c r="AC70" s="296"/>
      <c r="AD70" s="84"/>
      <c r="AE70" s="84">
        <f t="shared" si="12"/>
        <v>0</v>
      </c>
      <c r="AF70" s="109"/>
      <c r="AG70" s="50"/>
      <c r="AH70" s="370"/>
      <c r="AI70" s="103">
        <v>6066449</v>
      </c>
      <c r="AJ70" s="109"/>
      <c r="AK70" s="109"/>
      <c r="AL70" s="370"/>
      <c r="AM70" s="276">
        <f t="shared" si="15"/>
        <v>0</v>
      </c>
      <c r="AN70" s="109"/>
      <c r="AO70" s="109"/>
      <c r="AP70" s="109"/>
    </row>
    <row r="71" spans="1:42" s="325" customFormat="1" x14ac:dyDescent="0.25">
      <c r="A71" s="296" t="s">
        <v>311</v>
      </c>
      <c r="B71" s="296" t="s">
        <v>35</v>
      </c>
      <c r="C71" s="296" t="s">
        <v>468</v>
      </c>
      <c r="D71" s="42">
        <v>5</v>
      </c>
      <c r="E71" s="42">
        <v>231</v>
      </c>
      <c r="F71" s="42" t="s">
        <v>36</v>
      </c>
      <c r="G71" s="44">
        <v>1013075</v>
      </c>
      <c r="H71" s="296" t="s">
        <v>1389</v>
      </c>
      <c r="I71" s="296" t="s">
        <v>48</v>
      </c>
      <c r="J71" s="44"/>
      <c r="K71" s="103">
        <v>91873</v>
      </c>
      <c r="L71" s="103">
        <v>0</v>
      </c>
      <c r="M71" s="103">
        <f t="shared" si="13"/>
        <v>91873</v>
      </c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361"/>
      <c r="Z71" s="52"/>
      <c r="AA71" s="103">
        <f t="shared" si="11"/>
        <v>91873</v>
      </c>
      <c r="AB71" s="103">
        <f t="shared" si="14"/>
        <v>91873</v>
      </c>
      <c r="AC71" s="296"/>
      <c r="AD71" s="84"/>
      <c r="AE71" s="84">
        <f t="shared" si="12"/>
        <v>0</v>
      </c>
      <c r="AF71" s="109"/>
      <c r="AG71" s="50"/>
      <c r="AH71" s="370"/>
      <c r="AI71" s="103">
        <v>91873</v>
      </c>
      <c r="AJ71" s="109"/>
      <c r="AK71" s="109"/>
      <c r="AL71" s="370"/>
      <c r="AM71" s="276">
        <f t="shared" si="15"/>
        <v>0</v>
      </c>
      <c r="AN71" s="109"/>
      <c r="AO71" s="109"/>
      <c r="AP71" s="109"/>
    </row>
    <row r="72" spans="1:42" s="325" customFormat="1" x14ac:dyDescent="0.25">
      <c r="A72" s="296" t="s">
        <v>311</v>
      </c>
      <c r="B72" s="296" t="s">
        <v>35</v>
      </c>
      <c r="C72" s="296" t="s">
        <v>468</v>
      </c>
      <c r="D72" s="42">
        <v>5</v>
      </c>
      <c r="E72" s="42">
        <v>231</v>
      </c>
      <c r="F72" s="42" t="s">
        <v>36</v>
      </c>
      <c r="G72" s="44">
        <v>1013075</v>
      </c>
      <c r="H72" s="296" t="s">
        <v>1389</v>
      </c>
      <c r="I72" s="296" t="s">
        <v>49</v>
      </c>
      <c r="J72" s="44"/>
      <c r="K72" s="103">
        <v>11025</v>
      </c>
      <c r="L72" s="103">
        <v>0</v>
      </c>
      <c r="M72" s="103">
        <f t="shared" si="13"/>
        <v>11025</v>
      </c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361"/>
      <c r="Z72" s="52"/>
      <c r="AA72" s="103">
        <f t="shared" si="11"/>
        <v>11025</v>
      </c>
      <c r="AB72" s="103">
        <f t="shared" si="14"/>
        <v>11025</v>
      </c>
      <c r="AC72" s="296"/>
      <c r="AD72" s="84"/>
      <c r="AE72" s="84">
        <f t="shared" si="12"/>
        <v>0</v>
      </c>
      <c r="AF72" s="109"/>
      <c r="AG72" s="50"/>
      <c r="AH72" s="370"/>
      <c r="AI72" s="103">
        <v>11025</v>
      </c>
      <c r="AJ72" s="109"/>
      <c r="AK72" s="109"/>
      <c r="AL72" s="370"/>
      <c r="AM72" s="276">
        <f t="shared" si="15"/>
        <v>0</v>
      </c>
      <c r="AN72" s="109"/>
      <c r="AO72" s="109"/>
      <c r="AP72" s="109"/>
    </row>
    <row r="73" spans="1:42" s="325" customFormat="1" x14ac:dyDescent="0.25">
      <c r="A73" s="296" t="s">
        <v>311</v>
      </c>
      <c r="B73" s="296" t="s">
        <v>35</v>
      </c>
      <c r="C73" s="296" t="s">
        <v>468</v>
      </c>
      <c r="D73" s="42">
        <v>5</v>
      </c>
      <c r="E73" s="42">
        <v>231</v>
      </c>
      <c r="F73" s="42" t="s">
        <v>36</v>
      </c>
      <c r="G73" s="44">
        <v>1011624</v>
      </c>
      <c r="H73" s="296" t="s">
        <v>1085</v>
      </c>
      <c r="I73" s="296" t="s">
        <v>222</v>
      </c>
      <c r="J73" s="44"/>
      <c r="K73" s="103">
        <v>5953416</v>
      </c>
      <c r="L73" s="103">
        <v>0</v>
      </c>
      <c r="M73" s="103">
        <f t="shared" si="13"/>
        <v>5953416</v>
      </c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361"/>
      <c r="Z73" s="52"/>
      <c r="AA73" s="103">
        <f t="shared" si="11"/>
        <v>5953416</v>
      </c>
      <c r="AB73" s="103">
        <f t="shared" si="14"/>
        <v>5953416</v>
      </c>
      <c r="AC73" s="296"/>
      <c r="AD73" s="84"/>
      <c r="AE73" s="84">
        <f t="shared" si="12"/>
        <v>0</v>
      </c>
      <c r="AF73" s="109"/>
      <c r="AG73" s="50"/>
      <c r="AH73" s="370"/>
      <c r="AI73" s="103">
        <v>5953416</v>
      </c>
      <c r="AJ73" s="109"/>
      <c r="AK73" s="109"/>
      <c r="AL73" s="370"/>
      <c r="AM73" s="276">
        <f t="shared" si="15"/>
        <v>0</v>
      </c>
      <c r="AN73" s="109"/>
      <c r="AO73" s="109"/>
      <c r="AP73" s="109"/>
    </row>
    <row r="74" spans="1:42" s="325" customFormat="1" x14ac:dyDescent="0.25">
      <c r="A74" s="296" t="s">
        <v>311</v>
      </c>
      <c r="B74" s="296" t="s">
        <v>35</v>
      </c>
      <c r="C74" s="296" t="s">
        <v>468</v>
      </c>
      <c r="D74" s="42">
        <v>5</v>
      </c>
      <c r="E74" s="42">
        <v>231</v>
      </c>
      <c r="F74" s="42" t="s">
        <v>36</v>
      </c>
      <c r="G74" s="44">
        <v>1011624</v>
      </c>
      <c r="H74" s="296" t="s">
        <v>1085</v>
      </c>
      <c r="I74" s="296" t="s">
        <v>48</v>
      </c>
      <c r="J74" s="44"/>
      <c r="K74" s="103">
        <v>90181</v>
      </c>
      <c r="L74" s="103">
        <v>0</v>
      </c>
      <c r="M74" s="103">
        <f t="shared" si="13"/>
        <v>90181</v>
      </c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361"/>
      <c r="Z74" s="52"/>
      <c r="AA74" s="103">
        <f t="shared" si="11"/>
        <v>90181</v>
      </c>
      <c r="AB74" s="103">
        <f t="shared" si="14"/>
        <v>90181</v>
      </c>
      <c r="AC74" s="296"/>
      <c r="AD74" s="84"/>
      <c r="AE74" s="84">
        <f t="shared" si="12"/>
        <v>0</v>
      </c>
      <c r="AF74" s="109"/>
      <c r="AG74" s="50"/>
      <c r="AH74" s="370"/>
      <c r="AI74" s="103">
        <v>90181</v>
      </c>
      <c r="AJ74" s="109"/>
      <c r="AK74" s="109"/>
      <c r="AL74" s="370"/>
      <c r="AM74" s="276">
        <f t="shared" si="15"/>
        <v>0</v>
      </c>
      <c r="AN74" s="109"/>
      <c r="AO74" s="109"/>
      <c r="AP74" s="109"/>
    </row>
    <row r="75" spans="1:42" s="325" customFormat="1" x14ac:dyDescent="0.25">
      <c r="A75" s="296" t="s">
        <v>311</v>
      </c>
      <c r="B75" s="296" t="s">
        <v>35</v>
      </c>
      <c r="C75" s="296" t="s">
        <v>468</v>
      </c>
      <c r="D75" s="42">
        <v>5</v>
      </c>
      <c r="E75" s="42">
        <v>231</v>
      </c>
      <c r="F75" s="42" t="s">
        <v>36</v>
      </c>
      <c r="G75" s="44">
        <v>1011624</v>
      </c>
      <c r="H75" s="296" t="s">
        <v>1085</v>
      </c>
      <c r="I75" s="296" t="s">
        <v>49</v>
      </c>
      <c r="J75" s="44"/>
      <c r="K75" s="103">
        <v>10822</v>
      </c>
      <c r="L75" s="103">
        <v>0</v>
      </c>
      <c r="M75" s="103">
        <f t="shared" si="13"/>
        <v>10822</v>
      </c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361"/>
      <c r="Z75" s="52"/>
      <c r="AA75" s="103">
        <f t="shared" si="11"/>
        <v>10822</v>
      </c>
      <c r="AB75" s="103">
        <f t="shared" si="14"/>
        <v>10822</v>
      </c>
      <c r="AC75" s="296"/>
      <c r="AD75" s="84"/>
      <c r="AE75" s="84">
        <f t="shared" si="12"/>
        <v>0</v>
      </c>
      <c r="AF75" s="109"/>
      <c r="AG75" s="50"/>
      <c r="AH75" s="370"/>
      <c r="AI75" s="103">
        <v>10822</v>
      </c>
      <c r="AJ75" s="109"/>
      <c r="AK75" s="109"/>
      <c r="AL75" s="370"/>
      <c r="AM75" s="276">
        <f t="shared" si="15"/>
        <v>0</v>
      </c>
      <c r="AN75" s="109"/>
      <c r="AO75" s="109"/>
      <c r="AP75" s="109"/>
    </row>
    <row r="76" spans="1:42" s="325" customFormat="1" x14ac:dyDescent="0.25">
      <c r="A76" s="296" t="s">
        <v>34</v>
      </c>
      <c r="B76" s="296" t="s">
        <v>35</v>
      </c>
      <c r="C76" s="296" t="s">
        <v>468</v>
      </c>
      <c r="D76" s="42">
        <v>5</v>
      </c>
      <c r="E76" s="42">
        <v>231</v>
      </c>
      <c r="F76" s="42" t="s">
        <v>36</v>
      </c>
      <c r="G76" s="44">
        <v>1013076</v>
      </c>
      <c r="H76" s="296" t="s">
        <v>980</v>
      </c>
      <c r="I76" s="296" t="s">
        <v>222</v>
      </c>
      <c r="J76" s="44"/>
      <c r="K76" s="103">
        <v>231018368</v>
      </c>
      <c r="L76" s="103">
        <v>0</v>
      </c>
      <c r="M76" s="103">
        <f t="shared" si="13"/>
        <v>46203674</v>
      </c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361"/>
      <c r="Z76" s="52"/>
      <c r="AA76" s="103">
        <f t="shared" si="11"/>
        <v>46203674</v>
      </c>
      <c r="AB76" s="103">
        <f t="shared" si="14"/>
        <v>231018368</v>
      </c>
      <c r="AC76" s="296"/>
      <c r="AD76" s="84"/>
      <c r="AE76" s="84">
        <f t="shared" si="12"/>
        <v>0</v>
      </c>
      <c r="AF76" s="109"/>
      <c r="AG76" s="50"/>
      <c r="AH76" s="370"/>
      <c r="AI76" s="103">
        <v>46203674</v>
      </c>
      <c r="AJ76" s="109">
        <v>80856428</v>
      </c>
      <c r="AK76" s="109">
        <v>103958266</v>
      </c>
      <c r="AL76" s="370"/>
      <c r="AM76" s="276">
        <f t="shared" si="15"/>
        <v>0</v>
      </c>
      <c r="AN76" s="109"/>
      <c r="AO76" s="109"/>
      <c r="AP76" s="109"/>
    </row>
    <row r="77" spans="1:42" s="325" customFormat="1" x14ac:dyDescent="0.25">
      <c r="A77" s="296" t="s">
        <v>34</v>
      </c>
      <c r="B77" s="296" t="s">
        <v>35</v>
      </c>
      <c r="C77" s="296" t="s">
        <v>468</v>
      </c>
      <c r="D77" s="42">
        <v>5</v>
      </c>
      <c r="E77" s="42">
        <v>231</v>
      </c>
      <c r="F77" s="42" t="s">
        <v>36</v>
      </c>
      <c r="G77" s="44">
        <v>1013076</v>
      </c>
      <c r="H77" s="296" t="s">
        <v>980</v>
      </c>
      <c r="I77" s="296" t="s">
        <v>123</v>
      </c>
      <c r="J77" s="44"/>
      <c r="K77" s="103">
        <v>2662641</v>
      </c>
      <c r="L77" s="103">
        <v>0</v>
      </c>
      <c r="M77" s="103">
        <f t="shared" si="13"/>
        <v>532528</v>
      </c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361"/>
      <c r="Z77" s="52"/>
      <c r="AA77" s="103">
        <f t="shared" si="11"/>
        <v>532528</v>
      </c>
      <c r="AB77" s="103">
        <f t="shared" si="14"/>
        <v>2662641</v>
      </c>
      <c r="AC77" s="296"/>
      <c r="AD77" s="84"/>
      <c r="AE77" s="84">
        <f t="shared" si="12"/>
        <v>0</v>
      </c>
      <c r="AF77" s="109"/>
      <c r="AG77" s="50"/>
      <c r="AH77" s="370"/>
      <c r="AI77" s="103">
        <v>532528</v>
      </c>
      <c r="AJ77" s="109">
        <v>931925</v>
      </c>
      <c r="AK77" s="109">
        <v>1198188</v>
      </c>
      <c r="AL77" s="370"/>
      <c r="AM77" s="276">
        <f t="shared" si="15"/>
        <v>0</v>
      </c>
      <c r="AN77" s="109"/>
      <c r="AO77" s="109"/>
      <c r="AP77" s="109"/>
    </row>
    <row r="78" spans="1:42" s="325" customFormat="1" x14ac:dyDescent="0.25">
      <c r="A78" s="296" t="s">
        <v>34</v>
      </c>
      <c r="B78" s="296" t="s">
        <v>35</v>
      </c>
      <c r="C78" s="296" t="s">
        <v>468</v>
      </c>
      <c r="D78" s="42">
        <v>5</v>
      </c>
      <c r="E78" s="42">
        <v>231</v>
      </c>
      <c r="F78" s="42" t="s">
        <v>36</v>
      </c>
      <c r="G78" s="44">
        <v>1013076</v>
      </c>
      <c r="H78" s="296" t="s">
        <v>980</v>
      </c>
      <c r="I78" s="296" t="s">
        <v>49</v>
      </c>
      <c r="J78" s="44"/>
      <c r="K78" s="103">
        <v>106843</v>
      </c>
      <c r="L78" s="103">
        <v>0</v>
      </c>
      <c r="M78" s="103">
        <f t="shared" si="13"/>
        <v>0</v>
      </c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361"/>
      <c r="Z78" s="52"/>
      <c r="AA78" s="103">
        <f t="shared" si="11"/>
        <v>0</v>
      </c>
      <c r="AB78" s="103">
        <f t="shared" si="14"/>
        <v>106843</v>
      </c>
      <c r="AC78" s="296"/>
      <c r="AD78" s="84"/>
      <c r="AE78" s="84">
        <f t="shared" si="12"/>
        <v>0</v>
      </c>
      <c r="AF78" s="109"/>
      <c r="AG78" s="50"/>
      <c r="AH78" s="370"/>
      <c r="AI78" s="103"/>
      <c r="AJ78" s="109"/>
      <c r="AK78" s="109">
        <v>106843</v>
      </c>
      <c r="AL78" s="370"/>
      <c r="AM78" s="276">
        <f t="shared" si="15"/>
        <v>0</v>
      </c>
      <c r="AN78" s="109"/>
      <c r="AO78" s="109"/>
      <c r="AP78" s="109"/>
    </row>
    <row r="79" spans="1:42" s="325" customFormat="1" x14ac:dyDescent="0.25">
      <c r="A79" s="296" t="s">
        <v>34</v>
      </c>
      <c r="B79" s="296" t="s">
        <v>35</v>
      </c>
      <c r="C79" s="296" t="s">
        <v>468</v>
      </c>
      <c r="D79" s="42">
        <v>5</v>
      </c>
      <c r="E79" s="42">
        <v>231</v>
      </c>
      <c r="F79" s="42" t="s">
        <v>36</v>
      </c>
      <c r="G79" s="44">
        <v>1013077</v>
      </c>
      <c r="H79" s="296" t="s">
        <v>979</v>
      </c>
      <c r="I79" s="296" t="s">
        <v>222</v>
      </c>
      <c r="J79" s="44"/>
      <c r="K79" s="103">
        <v>246606905.99999997</v>
      </c>
      <c r="L79" s="103">
        <v>0</v>
      </c>
      <c r="M79" s="103">
        <f t="shared" si="13"/>
        <v>49321381</v>
      </c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361"/>
      <c r="Z79" s="52"/>
      <c r="AA79" s="103">
        <f t="shared" si="11"/>
        <v>49321381</v>
      </c>
      <c r="AB79" s="103">
        <f t="shared" si="14"/>
        <v>246606905.99999997</v>
      </c>
      <c r="AC79" s="296"/>
      <c r="AD79" s="84"/>
      <c r="AE79" s="84">
        <f t="shared" si="12"/>
        <v>0</v>
      </c>
      <c r="AF79" s="109"/>
      <c r="AG79" s="50"/>
      <c r="AH79" s="370"/>
      <c r="AI79" s="103">
        <v>49321381</v>
      </c>
      <c r="AJ79" s="109">
        <v>86312417</v>
      </c>
      <c r="AK79" s="109">
        <v>110973107.99999997</v>
      </c>
      <c r="AL79" s="370"/>
      <c r="AM79" s="276">
        <f t="shared" si="15"/>
        <v>0</v>
      </c>
      <c r="AN79" s="109"/>
      <c r="AO79" s="109"/>
      <c r="AP79" s="109"/>
    </row>
    <row r="80" spans="1:42" s="325" customFormat="1" x14ac:dyDescent="0.25">
      <c r="A80" s="296" t="s">
        <v>34</v>
      </c>
      <c r="B80" s="296" t="s">
        <v>35</v>
      </c>
      <c r="C80" s="296" t="s">
        <v>468</v>
      </c>
      <c r="D80" s="42">
        <v>5</v>
      </c>
      <c r="E80" s="42">
        <v>231</v>
      </c>
      <c r="F80" s="42" t="s">
        <v>36</v>
      </c>
      <c r="G80" s="44">
        <v>1013077</v>
      </c>
      <c r="H80" s="296" t="s">
        <v>979</v>
      </c>
      <c r="I80" s="296" t="s">
        <v>123</v>
      </c>
      <c r="J80" s="44"/>
      <c r="K80" s="103">
        <v>2725966</v>
      </c>
      <c r="L80" s="103">
        <v>0</v>
      </c>
      <c r="M80" s="103">
        <f t="shared" si="13"/>
        <v>545193</v>
      </c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361"/>
      <c r="Z80" s="52"/>
      <c r="AA80" s="103">
        <f t="shared" si="11"/>
        <v>545193</v>
      </c>
      <c r="AB80" s="103">
        <f t="shared" si="14"/>
        <v>2725966</v>
      </c>
      <c r="AC80" s="296"/>
      <c r="AD80" s="84"/>
      <c r="AE80" s="84">
        <f t="shared" si="12"/>
        <v>0</v>
      </c>
      <c r="AF80" s="109"/>
      <c r="AG80" s="50"/>
      <c r="AH80" s="370"/>
      <c r="AI80" s="103">
        <v>545193</v>
      </c>
      <c r="AJ80" s="109">
        <v>1226685</v>
      </c>
      <c r="AK80" s="109">
        <v>954088</v>
      </c>
      <c r="AL80" s="370"/>
      <c r="AM80" s="276">
        <f t="shared" si="15"/>
        <v>0</v>
      </c>
      <c r="AN80" s="109"/>
      <c r="AO80" s="109"/>
      <c r="AP80" s="109"/>
    </row>
    <row r="81" spans="1:42" s="325" customFormat="1" x14ac:dyDescent="0.25">
      <c r="A81" s="296" t="s">
        <v>34</v>
      </c>
      <c r="B81" s="296" t="s">
        <v>35</v>
      </c>
      <c r="C81" s="296" t="s">
        <v>468</v>
      </c>
      <c r="D81" s="42">
        <v>5</v>
      </c>
      <c r="E81" s="42">
        <v>231</v>
      </c>
      <c r="F81" s="42" t="s">
        <v>36</v>
      </c>
      <c r="G81" s="44">
        <v>1013077</v>
      </c>
      <c r="H81" s="296" t="s">
        <v>979</v>
      </c>
      <c r="I81" s="296" t="s">
        <v>49</v>
      </c>
      <c r="J81" s="44"/>
      <c r="K81" s="103">
        <v>98640</v>
      </c>
      <c r="L81" s="103">
        <v>0</v>
      </c>
      <c r="M81" s="103">
        <f t="shared" si="13"/>
        <v>0</v>
      </c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361"/>
      <c r="Z81" s="52"/>
      <c r="AA81" s="103">
        <f t="shared" si="11"/>
        <v>0</v>
      </c>
      <c r="AB81" s="103">
        <f t="shared" si="14"/>
        <v>98640</v>
      </c>
      <c r="AC81" s="296"/>
      <c r="AD81" s="84"/>
      <c r="AE81" s="84">
        <f t="shared" si="12"/>
        <v>0</v>
      </c>
      <c r="AF81" s="109"/>
      <c r="AG81" s="50"/>
      <c r="AH81" s="370"/>
      <c r="AI81" s="103"/>
      <c r="AJ81" s="109"/>
      <c r="AK81" s="109">
        <v>98640</v>
      </c>
      <c r="AL81" s="370"/>
      <c r="AM81" s="276">
        <f t="shared" si="15"/>
        <v>0</v>
      </c>
      <c r="AN81" s="109"/>
      <c r="AO81" s="109"/>
      <c r="AP81" s="109"/>
    </row>
  </sheetData>
  <autoFilter ref="A3:AV81"/>
  <mergeCells count="1">
    <mergeCell ref="A1:H1"/>
  </mergeCells>
  <conditionalFormatting sqref="S5:S29">
    <cfRule type="cellIs" dxfId="7" priority="118" operator="lessThan">
      <formula>0</formula>
    </cfRule>
  </conditionalFormatting>
  <conditionalFormatting sqref="S31:S81">
    <cfRule type="cellIs" dxfId="6" priority="2" operator="lessThan">
      <formula>0</formula>
    </cfRule>
  </conditionalFormatting>
  <conditionalFormatting sqref="AE4:AE81">
    <cfRule type="cellIs" dxfId="5" priority="3" operator="lessThan">
      <formula>0</formula>
    </cfRule>
  </conditionalFormatting>
  <conditionalFormatting sqref="AF4:AF81">
    <cfRule type="cellIs" dxfId="4" priority="1" operator="greaterThan">
      <formula>$Z4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V23"/>
  <sheetViews>
    <sheetView zoomScaleNormal="100" workbookViewId="0">
      <pane ySplit="3" topLeftCell="A19" activePane="bottomLeft" state="frozen"/>
      <selection pane="bottomLeft" activeCell="A4" sqref="A4:IV23"/>
    </sheetView>
  </sheetViews>
  <sheetFormatPr defaultColWidth="8.85546875" defaultRowHeight="15" outlineLevelCol="1" x14ac:dyDescent="0.25"/>
  <cols>
    <col min="1" max="1" width="36.7109375" style="16" customWidth="1"/>
    <col min="2" max="2" width="19" style="16" bestFit="1" customWidth="1"/>
    <col min="3" max="3" width="14.85546875" style="16" customWidth="1"/>
    <col min="4" max="4" width="6" style="55" customWidth="1"/>
    <col min="5" max="5" width="8.5703125" style="55" bestFit="1" customWidth="1"/>
    <col min="6" max="6" width="12.140625" style="16" customWidth="1"/>
    <col min="7" max="7" width="10.42578125" style="16" customWidth="1"/>
    <col min="8" max="8" width="36.7109375" style="16" customWidth="1"/>
    <col min="9" max="9" width="13.85546875" style="16" customWidth="1"/>
    <col min="10" max="10" width="10.85546875" style="16" customWidth="1"/>
    <col min="11" max="11" width="15.85546875" style="47" customWidth="1"/>
    <col min="12" max="12" width="11.42578125" style="47" customWidth="1"/>
    <col min="13" max="13" width="16" style="47" customWidth="1"/>
    <col min="14" max="14" width="9.5703125" style="47" hidden="1" customWidth="1" outlineLevel="1"/>
    <col min="15" max="15" width="10.85546875" style="47" hidden="1" customWidth="1" outlineLevel="1"/>
    <col min="16" max="16" width="9.7109375" style="47" hidden="1" customWidth="1" outlineLevel="1"/>
    <col min="17" max="17" width="12" style="47" hidden="1" customWidth="1" outlineLevel="1"/>
    <col min="18" max="19" width="12.42578125" style="47" hidden="1" customWidth="1" outlineLevel="1"/>
    <col min="20" max="20" width="11" style="47" hidden="1" customWidth="1" outlineLevel="1"/>
    <col min="21" max="21" width="12" style="47" hidden="1" customWidth="1" outlineLevel="1"/>
    <col min="22" max="22" width="10.85546875" style="47" hidden="1" customWidth="1" outlineLevel="1"/>
    <col min="23" max="23" width="10.28515625" style="47" hidden="1" customWidth="1" outlineLevel="1"/>
    <col min="24" max="24" width="9.85546875" style="47" hidden="1" customWidth="1" outlineLevel="1"/>
    <col min="25" max="25" width="12" style="47" hidden="1" customWidth="1" outlineLevel="1"/>
    <col min="26" max="26" width="13.5703125" style="47" customWidth="1" collapsed="1"/>
    <col min="27" max="27" width="14.42578125" style="47" customWidth="1"/>
    <col min="28" max="28" width="16.42578125" style="47" customWidth="1"/>
    <col min="29" max="29" width="16.28515625" style="47" customWidth="1"/>
    <col min="30" max="30" width="13" style="47" customWidth="1"/>
    <col min="31" max="31" width="13.42578125" style="47" customWidth="1"/>
    <col min="32" max="32" width="11" style="47" customWidth="1"/>
    <col min="33" max="33" width="22" style="47" customWidth="1"/>
    <col min="34" max="34" width="13.7109375" style="79" bestFit="1" customWidth="1"/>
    <col min="35" max="37" width="12.7109375" style="79" customWidth="1"/>
    <col min="38" max="38" width="16.140625" style="47" customWidth="1"/>
    <col min="39" max="39" width="11.28515625" style="79" customWidth="1"/>
    <col min="40" max="16384" width="8.85546875" style="47"/>
  </cols>
  <sheetData>
    <row r="1" spans="1:48" s="123" customFormat="1" ht="15.75" x14ac:dyDescent="0.3">
      <c r="A1" s="680"/>
      <c r="B1" s="680"/>
      <c r="C1" s="680"/>
      <c r="D1" s="680"/>
      <c r="E1" s="680"/>
      <c r="F1" s="680"/>
      <c r="G1" s="680"/>
      <c r="H1" s="681"/>
      <c r="I1" s="1"/>
      <c r="J1" s="86"/>
      <c r="K1" s="86">
        <f t="shared" ref="K1:AL1" si="0">SUM(K4:K23)</f>
        <v>9635820</v>
      </c>
      <c r="L1" s="86">
        <f t="shared" si="0"/>
        <v>408000</v>
      </c>
      <c r="M1" s="86">
        <f t="shared" si="0"/>
        <v>9227820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9227820</v>
      </c>
      <c r="AB1" s="86">
        <f t="shared" si="0"/>
        <v>9227820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408000</v>
      </c>
      <c r="AI1" s="86">
        <f t="shared" si="0"/>
        <v>9227820</v>
      </c>
      <c r="AJ1" s="86">
        <f t="shared" si="0"/>
        <v>0</v>
      </c>
      <c r="AK1" s="86">
        <f t="shared" si="0"/>
        <v>0</v>
      </c>
      <c r="AL1" s="86">
        <f t="shared" si="0"/>
        <v>0</v>
      </c>
      <c r="AM1" s="86">
        <f>SUM(AM4:AM23)</f>
        <v>0</v>
      </c>
    </row>
    <row r="2" spans="1:48" s="16" customFormat="1" ht="15.75" x14ac:dyDescent="0.3">
      <c r="A2" s="4"/>
      <c r="B2" s="4"/>
      <c r="C2" s="4"/>
      <c r="D2" s="5"/>
      <c r="E2" s="5"/>
      <c r="F2" s="4"/>
      <c r="G2" s="6"/>
      <c r="H2" s="7"/>
      <c r="I2" s="6"/>
      <c r="J2" s="5"/>
      <c r="K2" s="20"/>
      <c r="L2" s="87"/>
      <c r="M2" s="20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20"/>
      <c r="AC2" s="87"/>
      <c r="AD2" s="88"/>
      <c r="AE2" s="87"/>
      <c r="AF2" s="87"/>
      <c r="AG2" s="87"/>
      <c r="AH2" s="104"/>
      <c r="AI2" s="87"/>
      <c r="AJ2" s="87"/>
      <c r="AK2" s="87"/>
      <c r="AL2" s="4"/>
      <c r="AM2" s="80"/>
    </row>
    <row r="3" spans="1:48" s="16" customFormat="1" ht="54" customHeight="1" x14ac:dyDescent="0.25">
      <c r="A3" s="11" t="s">
        <v>0</v>
      </c>
      <c r="B3" s="11" t="s">
        <v>930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1296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655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5" t="s">
        <v>30</v>
      </c>
      <c r="AM3" s="81" t="s">
        <v>31</v>
      </c>
    </row>
    <row r="4" spans="1:48" s="17" customFormat="1" x14ac:dyDescent="0.25">
      <c r="A4" s="105" t="s">
        <v>313</v>
      </c>
      <c r="B4" s="105" t="s">
        <v>39</v>
      </c>
      <c r="C4" s="21" t="s">
        <v>126</v>
      </c>
      <c r="D4" s="99">
        <v>5</v>
      </c>
      <c r="E4" s="99">
        <v>231</v>
      </c>
      <c r="F4" s="99" t="s">
        <v>36</v>
      </c>
      <c r="G4" s="96">
        <v>1011882</v>
      </c>
      <c r="H4" s="21" t="s">
        <v>579</v>
      </c>
      <c r="I4" s="96" t="s">
        <v>49</v>
      </c>
      <c r="J4" s="99"/>
      <c r="K4" s="101">
        <v>6120</v>
      </c>
      <c r="L4" s="101">
        <v>0</v>
      </c>
      <c r="M4" s="101">
        <f>AI4</f>
        <v>6120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>
        <f t="shared" ref="Z4:Z23" si="1">SUM(N4:Y4)</f>
        <v>0</v>
      </c>
      <c r="AA4" s="101">
        <f t="shared" ref="AA4:AA23" si="2">+M4-Z4</f>
        <v>6120</v>
      </c>
      <c r="AB4" s="101">
        <f>K4-L4-Z4</f>
        <v>6120</v>
      </c>
      <c r="AC4" s="101"/>
      <c r="AD4" s="111"/>
      <c r="AE4" s="101">
        <f t="shared" ref="AE4:AE23" si="3">Z4-AD4</f>
        <v>0</v>
      </c>
      <c r="AF4" s="101"/>
      <c r="AG4" s="101"/>
      <c r="AH4" s="109"/>
      <c r="AI4" s="101">
        <v>6120</v>
      </c>
      <c r="AJ4" s="101"/>
      <c r="AK4" s="101"/>
      <c r="AL4" s="94"/>
      <c r="AM4" s="276">
        <f>K4-L4-AI4-AJ4-AK4</f>
        <v>0</v>
      </c>
      <c r="AN4" s="330"/>
      <c r="AO4" s="330"/>
      <c r="AP4" s="330"/>
      <c r="AQ4" s="330"/>
      <c r="AR4" s="330"/>
      <c r="AS4" s="330"/>
      <c r="AT4" s="330"/>
      <c r="AU4" s="330"/>
      <c r="AV4" s="330"/>
    </row>
    <row r="5" spans="1:48" s="325" customFormat="1" x14ac:dyDescent="0.25">
      <c r="A5" s="76" t="s">
        <v>313</v>
      </c>
      <c r="B5" s="76" t="s">
        <v>39</v>
      </c>
      <c r="C5" s="76" t="s">
        <v>283</v>
      </c>
      <c r="D5" s="71">
        <v>5</v>
      </c>
      <c r="E5" s="71">
        <v>231</v>
      </c>
      <c r="F5" s="71" t="s">
        <v>36</v>
      </c>
      <c r="G5" s="252">
        <v>1012430</v>
      </c>
      <c r="H5" s="76" t="s">
        <v>653</v>
      </c>
      <c r="I5" s="76" t="s">
        <v>62</v>
      </c>
      <c r="J5" s="351"/>
      <c r="K5" s="101">
        <v>200000</v>
      </c>
      <c r="L5" s="101">
        <v>0</v>
      </c>
      <c r="M5" s="101">
        <f t="shared" ref="M5:M23" si="4">AI5</f>
        <v>200000</v>
      </c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101">
        <f t="shared" si="1"/>
        <v>0</v>
      </c>
      <c r="AA5" s="101">
        <f t="shared" si="2"/>
        <v>200000</v>
      </c>
      <c r="AB5" s="101">
        <f t="shared" ref="AB5:AB23" si="5">K5-L5-Z5</f>
        <v>200000</v>
      </c>
      <c r="AC5" s="83"/>
      <c r="AD5" s="109"/>
      <c r="AE5" s="101">
        <f t="shared" si="3"/>
        <v>0</v>
      </c>
      <c r="AF5" s="101"/>
      <c r="AG5" s="76"/>
      <c r="AH5" s="252"/>
      <c r="AI5" s="101">
        <v>200000</v>
      </c>
      <c r="AJ5" s="101"/>
      <c r="AK5" s="101"/>
      <c r="AL5" s="76"/>
      <c r="AM5" s="276">
        <f t="shared" ref="AM5:AM23" si="6">K5-L5-AI5-AJ5-AK5</f>
        <v>0</v>
      </c>
      <c r="AN5" s="330"/>
      <c r="AO5" s="330"/>
      <c r="AP5" s="330"/>
      <c r="AQ5" s="330"/>
      <c r="AR5" s="330"/>
      <c r="AS5" s="330"/>
      <c r="AT5" s="330"/>
      <c r="AU5" s="330"/>
      <c r="AV5" s="330"/>
    </row>
    <row r="6" spans="1:48" s="325" customFormat="1" x14ac:dyDescent="0.25">
      <c r="A6" s="76" t="s">
        <v>312</v>
      </c>
      <c r="B6" s="76" t="s">
        <v>39</v>
      </c>
      <c r="C6" s="76" t="s">
        <v>421</v>
      </c>
      <c r="D6" s="71">
        <v>5</v>
      </c>
      <c r="E6" s="71">
        <v>231</v>
      </c>
      <c r="F6" s="71" t="s">
        <v>36</v>
      </c>
      <c r="G6" s="252">
        <v>1012559</v>
      </c>
      <c r="H6" s="76" t="s">
        <v>674</v>
      </c>
      <c r="I6" s="76" t="s">
        <v>62</v>
      </c>
      <c r="J6" s="351"/>
      <c r="K6" s="101">
        <v>200000</v>
      </c>
      <c r="L6" s="101">
        <v>0</v>
      </c>
      <c r="M6" s="101">
        <f t="shared" si="4"/>
        <v>200000</v>
      </c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101">
        <f t="shared" si="1"/>
        <v>0</v>
      </c>
      <c r="AA6" s="101">
        <f t="shared" si="2"/>
        <v>200000</v>
      </c>
      <c r="AB6" s="101">
        <f t="shared" si="5"/>
        <v>200000</v>
      </c>
      <c r="AC6" s="83"/>
      <c r="AD6" s="109"/>
      <c r="AE6" s="101">
        <f t="shared" si="3"/>
        <v>0</v>
      </c>
      <c r="AF6" s="101"/>
      <c r="AG6" s="76"/>
      <c r="AH6" s="351"/>
      <c r="AI6" s="101">
        <v>200000</v>
      </c>
      <c r="AJ6" s="101"/>
      <c r="AK6" s="101"/>
      <c r="AL6" s="76"/>
      <c r="AM6" s="276">
        <f t="shared" si="6"/>
        <v>0</v>
      </c>
      <c r="AN6" s="330"/>
      <c r="AO6" s="330"/>
      <c r="AP6" s="330"/>
      <c r="AQ6" s="330"/>
      <c r="AR6" s="330"/>
      <c r="AS6" s="330"/>
      <c r="AT6" s="330"/>
      <c r="AU6" s="330"/>
      <c r="AV6" s="330"/>
    </row>
    <row r="7" spans="1:48" s="325" customFormat="1" x14ac:dyDescent="0.25">
      <c r="A7" s="76" t="s">
        <v>422</v>
      </c>
      <c r="B7" s="76" t="s">
        <v>39</v>
      </c>
      <c r="C7" s="76" t="s">
        <v>421</v>
      </c>
      <c r="D7" s="71">
        <v>5</v>
      </c>
      <c r="E7" s="71">
        <v>231</v>
      </c>
      <c r="F7" s="71" t="s">
        <v>36</v>
      </c>
      <c r="G7" s="252">
        <v>1012561</v>
      </c>
      <c r="H7" s="76" t="s">
        <v>675</v>
      </c>
      <c r="I7" s="76" t="s">
        <v>62</v>
      </c>
      <c r="J7" s="351"/>
      <c r="K7" s="101">
        <v>548700</v>
      </c>
      <c r="L7" s="101">
        <v>0</v>
      </c>
      <c r="M7" s="101">
        <f t="shared" si="4"/>
        <v>548700</v>
      </c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101">
        <f t="shared" si="1"/>
        <v>0</v>
      </c>
      <c r="AA7" s="101">
        <f t="shared" si="2"/>
        <v>548700</v>
      </c>
      <c r="AB7" s="101">
        <f t="shared" si="5"/>
        <v>548700</v>
      </c>
      <c r="AC7" s="83"/>
      <c r="AD7" s="109"/>
      <c r="AE7" s="101">
        <f t="shared" si="3"/>
        <v>0</v>
      </c>
      <c r="AF7" s="101"/>
      <c r="AG7" s="76"/>
      <c r="AH7" s="351"/>
      <c r="AI7" s="101">
        <v>548700</v>
      </c>
      <c r="AJ7" s="101"/>
      <c r="AK7" s="101"/>
      <c r="AL7" s="76"/>
      <c r="AM7" s="276">
        <f t="shared" si="6"/>
        <v>0</v>
      </c>
      <c r="AN7" s="330"/>
      <c r="AO7" s="330"/>
      <c r="AP7" s="330"/>
      <c r="AQ7" s="330"/>
      <c r="AR7" s="330"/>
      <c r="AS7" s="330"/>
      <c r="AT7" s="330"/>
      <c r="AU7" s="330"/>
      <c r="AV7" s="330"/>
    </row>
    <row r="8" spans="1:48" s="325" customFormat="1" x14ac:dyDescent="0.25">
      <c r="A8" s="76" t="s">
        <v>676</v>
      </c>
      <c r="B8" s="76" t="s">
        <v>39</v>
      </c>
      <c r="C8" s="76" t="s">
        <v>421</v>
      </c>
      <c r="D8" s="71">
        <v>5</v>
      </c>
      <c r="E8" s="71">
        <v>231</v>
      </c>
      <c r="F8" s="71" t="s">
        <v>36</v>
      </c>
      <c r="G8" s="252">
        <v>1012563</v>
      </c>
      <c r="H8" s="76" t="s">
        <v>477</v>
      </c>
      <c r="I8" s="76" t="s">
        <v>41</v>
      </c>
      <c r="J8" s="351">
        <v>2023</v>
      </c>
      <c r="K8" s="101">
        <v>500000</v>
      </c>
      <c r="L8" s="101">
        <v>408000</v>
      </c>
      <c r="M8" s="101">
        <f t="shared" si="4"/>
        <v>92000</v>
      </c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101">
        <f t="shared" si="1"/>
        <v>0</v>
      </c>
      <c r="AA8" s="101">
        <f t="shared" si="2"/>
        <v>92000</v>
      </c>
      <c r="AB8" s="101">
        <f t="shared" si="5"/>
        <v>92000</v>
      </c>
      <c r="AC8" s="83" t="s">
        <v>1309</v>
      </c>
      <c r="AD8" s="109"/>
      <c r="AE8" s="101">
        <f t="shared" si="3"/>
        <v>0</v>
      </c>
      <c r="AF8" s="101"/>
      <c r="AG8" s="76" t="s">
        <v>1308</v>
      </c>
      <c r="AH8" s="351">
        <v>408000</v>
      </c>
      <c r="AI8" s="101">
        <v>92000</v>
      </c>
      <c r="AJ8" s="101"/>
      <c r="AK8" s="101"/>
      <c r="AL8" s="76"/>
      <c r="AM8" s="276">
        <f t="shared" si="6"/>
        <v>0</v>
      </c>
      <c r="AN8" s="330"/>
      <c r="AO8" s="330"/>
      <c r="AP8" s="330"/>
      <c r="AQ8" s="330"/>
      <c r="AR8" s="330"/>
      <c r="AS8" s="330"/>
      <c r="AT8" s="330"/>
      <c r="AU8" s="330"/>
      <c r="AV8" s="330"/>
    </row>
    <row r="9" spans="1:48" s="325" customFormat="1" x14ac:dyDescent="0.25">
      <c r="A9" s="76" t="s">
        <v>676</v>
      </c>
      <c r="B9" s="76" t="s">
        <v>39</v>
      </c>
      <c r="C9" s="76" t="s">
        <v>421</v>
      </c>
      <c r="D9" s="71">
        <v>5</v>
      </c>
      <c r="E9" s="71">
        <v>231</v>
      </c>
      <c r="F9" s="71" t="s">
        <v>36</v>
      </c>
      <c r="G9" s="252">
        <v>1012902</v>
      </c>
      <c r="H9" s="76" t="s">
        <v>1409</v>
      </c>
      <c r="I9" s="76" t="s">
        <v>41</v>
      </c>
      <c r="J9" s="351"/>
      <c r="K9" s="101">
        <v>100000</v>
      </c>
      <c r="L9" s="101">
        <v>0</v>
      </c>
      <c r="M9" s="101">
        <f t="shared" si="4"/>
        <v>100000</v>
      </c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101">
        <f t="shared" si="1"/>
        <v>0</v>
      </c>
      <c r="AA9" s="101">
        <f t="shared" si="2"/>
        <v>100000</v>
      </c>
      <c r="AB9" s="101">
        <f t="shared" si="5"/>
        <v>100000</v>
      </c>
      <c r="AC9" s="83"/>
      <c r="AD9" s="109"/>
      <c r="AE9" s="101">
        <f t="shared" si="3"/>
        <v>0</v>
      </c>
      <c r="AF9" s="101"/>
      <c r="AG9" s="76"/>
      <c r="AH9" s="252"/>
      <c r="AI9" s="101">
        <v>100000</v>
      </c>
      <c r="AJ9" s="101"/>
      <c r="AK9" s="101"/>
      <c r="AL9" s="76"/>
      <c r="AM9" s="276">
        <f t="shared" si="6"/>
        <v>0</v>
      </c>
      <c r="AN9" s="330"/>
      <c r="AO9" s="330"/>
      <c r="AP9" s="330"/>
      <c r="AQ9" s="330"/>
      <c r="AR9" s="330"/>
      <c r="AS9" s="330"/>
      <c r="AT9" s="330"/>
      <c r="AU9" s="330"/>
      <c r="AV9" s="330"/>
    </row>
    <row r="10" spans="1:48" s="325" customFormat="1" x14ac:dyDescent="0.25">
      <c r="A10" s="236" t="s">
        <v>1087</v>
      </c>
      <c r="B10" s="76" t="s">
        <v>39</v>
      </c>
      <c r="C10" s="76" t="s">
        <v>421</v>
      </c>
      <c r="D10" s="71">
        <v>5</v>
      </c>
      <c r="E10" s="71">
        <v>231</v>
      </c>
      <c r="F10" s="71" t="s">
        <v>36</v>
      </c>
      <c r="G10" s="286">
        <v>1012793</v>
      </c>
      <c r="H10" s="76" t="s">
        <v>1086</v>
      </c>
      <c r="I10" s="76" t="s">
        <v>189</v>
      </c>
      <c r="J10" s="351"/>
      <c r="K10" s="101">
        <v>1681000</v>
      </c>
      <c r="L10" s="101">
        <v>0</v>
      </c>
      <c r="M10" s="101">
        <f t="shared" si="4"/>
        <v>1681000</v>
      </c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101">
        <f t="shared" si="1"/>
        <v>0</v>
      </c>
      <c r="AA10" s="101">
        <f t="shared" si="2"/>
        <v>1681000</v>
      </c>
      <c r="AB10" s="101">
        <f t="shared" si="5"/>
        <v>1681000</v>
      </c>
      <c r="AC10" s="83"/>
      <c r="AD10" s="109"/>
      <c r="AE10" s="101">
        <f t="shared" si="3"/>
        <v>0</v>
      </c>
      <c r="AF10" s="101"/>
      <c r="AG10" s="76"/>
      <c r="AH10" s="252"/>
      <c r="AI10" s="101">
        <v>1681000</v>
      </c>
      <c r="AJ10" s="101"/>
      <c r="AK10" s="101"/>
      <c r="AL10" s="76"/>
      <c r="AM10" s="276">
        <f t="shared" si="6"/>
        <v>0</v>
      </c>
      <c r="AN10" s="330"/>
      <c r="AO10" s="330"/>
      <c r="AP10" s="330"/>
      <c r="AQ10" s="330"/>
      <c r="AR10" s="330"/>
      <c r="AS10" s="330"/>
      <c r="AT10" s="330"/>
      <c r="AU10" s="330"/>
      <c r="AV10" s="330"/>
    </row>
    <row r="11" spans="1:48" ht="12.75" customHeight="1" x14ac:dyDescent="0.25">
      <c r="A11" s="76" t="s">
        <v>217</v>
      </c>
      <c r="B11" s="76" t="s">
        <v>35</v>
      </c>
      <c r="C11" s="76" t="s">
        <v>468</v>
      </c>
      <c r="D11" s="71">
        <v>5</v>
      </c>
      <c r="E11" s="71">
        <v>231</v>
      </c>
      <c r="F11" s="71" t="s">
        <v>36</v>
      </c>
      <c r="G11" s="252">
        <v>1013078</v>
      </c>
      <c r="H11" s="76" t="s">
        <v>1390</v>
      </c>
      <c r="I11" s="71"/>
      <c r="J11" s="71"/>
      <c r="K11" s="101">
        <v>500000</v>
      </c>
      <c r="L11" s="101">
        <v>0</v>
      </c>
      <c r="M11" s="101">
        <f t="shared" si="4"/>
        <v>500000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101">
        <f t="shared" si="1"/>
        <v>0</v>
      </c>
      <c r="AA11" s="101">
        <f t="shared" si="2"/>
        <v>500000</v>
      </c>
      <c r="AB11" s="101">
        <f t="shared" si="5"/>
        <v>500000</v>
      </c>
      <c r="AC11" s="71"/>
      <c r="AD11" s="71"/>
      <c r="AE11" s="101">
        <f t="shared" si="3"/>
        <v>0</v>
      </c>
      <c r="AF11" s="71"/>
      <c r="AG11" s="71"/>
      <c r="AH11" s="71"/>
      <c r="AI11" s="101">
        <v>500000</v>
      </c>
      <c r="AJ11" s="71"/>
      <c r="AK11" s="71"/>
      <c r="AL11" s="71"/>
      <c r="AM11" s="276">
        <f t="shared" si="6"/>
        <v>0</v>
      </c>
    </row>
    <row r="12" spans="1:48" ht="12.75" customHeight="1" x14ac:dyDescent="0.25">
      <c r="A12" s="76" t="s">
        <v>217</v>
      </c>
      <c r="B12" s="76" t="s">
        <v>35</v>
      </c>
      <c r="C12" s="76" t="s">
        <v>468</v>
      </c>
      <c r="D12" s="71">
        <v>5</v>
      </c>
      <c r="E12" s="71">
        <v>231</v>
      </c>
      <c r="F12" s="71" t="s">
        <v>36</v>
      </c>
      <c r="G12" s="252">
        <v>1013079</v>
      </c>
      <c r="H12" s="76" t="s">
        <v>1548</v>
      </c>
      <c r="I12" s="76" t="s">
        <v>189</v>
      </c>
      <c r="J12" s="71"/>
      <c r="K12" s="101">
        <v>2000000</v>
      </c>
      <c r="L12" s="101">
        <v>0</v>
      </c>
      <c r="M12" s="101">
        <f t="shared" si="4"/>
        <v>2000000</v>
      </c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101">
        <f t="shared" si="1"/>
        <v>0</v>
      </c>
      <c r="AA12" s="101">
        <f t="shared" si="2"/>
        <v>2000000</v>
      </c>
      <c r="AB12" s="101">
        <f t="shared" si="5"/>
        <v>2000000</v>
      </c>
      <c r="AC12" s="71"/>
      <c r="AD12" s="71"/>
      <c r="AE12" s="101">
        <f t="shared" si="3"/>
        <v>0</v>
      </c>
      <c r="AF12" s="71"/>
      <c r="AG12" s="71"/>
      <c r="AH12" s="71"/>
      <c r="AI12" s="101">
        <v>2000000</v>
      </c>
      <c r="AJ12" s="71"/>
      <c r="AK12" s="71"/>
      <c r="AL12" s="71"/>
      <c r="AM12" s="276">
        <f t="shared" si="6"/>
        <v>0</v>
      </c>
    </row>
    <row r="13" spans="1:48" x14ac:dyDescent="0.25">
      <c r="A13" s="76" t="s">
        <v>312</v>
      </c>
      <c r="B13" s="76" t="s">
        <v>35</v>
      </c>
      <c r="C13" s="76" t="s">
        <v>468</v>
      </c>
      <c r="D13" s="71">
        <v>5</v>
      </c>
      <c r="E13" s="71">
        <v>231</v>
      </c>
      <c r="F13" s="71" t="s">
        <v>36</v>
      </c>
      <c r="G13" s="252">
        <v>1013080</v>
      </c>
      <c r="H13" s="76" t="s">
        <v>1391</v>
      </c>
      <c r="I13" s="76" t="s">
        <v>62</v>
      </c>
      <c r="J13" s="351"/>
      <c r="K13" s="351">
        <v>180000</v>
      </c>
      <c r="L13" s="101">
        <v>0</v>
      </c>
      <c r="M13" s="101">
        <f t="shared" si="4"/>
        <v>180000</v>
      </c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101">
        <f t="shared" si="1"/>
        <v>0</v>
      </c>
      <c r="AA13" s="101">
        <f t="shared" si="2"/>
        <v>180000</v>
      </c>
      <c r="AB13" s="101">
        <f t="shared" si="5"/>
        <v>180000</v>
      </c>
      <c r="AC13" s="351"/>
      <c r="AD13" s="351"/>
      <c r="AE13" s="101">
        <f t="shared" si="3"/>
        <v>0</v>
      </c>
      <c r="AF13" s="351"/>
      <c r="AG13" s="351"/>
      <c r="AH13" s="351"/>
      <c r="AI13" s="101">
        <v>180000</v>
      </c>
      <c r="AJ13" s="351"/>
      <c r="AK13" s="351"/>
      <c r="AL13" s="351"/>
      <c r="AM13" s="276">
        <f t="shared" si="6"/>
        <v>0</v>
      </c>
    </row>
    <row r="14" spans="1:48" x14ac:dyDescent="0.25">
      <c r="A14" s="76" t="s">
        <v>312</v>
      </c>
      <c r="B14" s="76" t="s">
        <v>35</v>
      </c>
      <c r="C14" s="76" t="s">
        <v>468</v>
      </c>
      <c r="D14" s="71">
        <v>5</v>
      </c>
      <c r="E14" s="71">
        <v>231</v>
      </c>
      <c r="F14" s="71" t="s">
        <v>36</v>
      </c>
      <c r="G14" s="252">
        <v>1013081</v>
      </c>
      <c r="H14" s="76" t="s">
        <v>63</v>
      </c>
      <c r="I14" s="76" t="s">
        <v>62</v>
      </c>
      <c r="J14" s="351"/>
      <c r="K14" s="351">
        <v>180000</v>
      </c>
      <c r="L14" s="101">
        <v>0</v>
      </c>
      <c r="M14" s="101">
        <f t="shared" si="4"/>
        <v>180000</v>
      </c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101">
        <f t="shared" si="1"/>
        <v>0</v>
      </c>
      <c r="AA14" s="101">
        <f t="shared" si="2"/>
        <v>180000</v>
      </c>
      <c r="AB14" s="101">
        <f t="shared" si="5"/>
        <v>180000</v>
      </c>
      <c r="AC14" s="351"/>
      <c r="AD14" s="351"/>
      <c r="AE14" s="101">
        <f t="shared" si="3"/>
        <v>0</v>
      </c>
      <c r="AF14" s="351"/>
      <c r="AG14" s="351"/>
      <c r="AH14" s="351"/>
      <c r="AI14" s="101">
        <v>180000</v>
      </c>
      <c r="AJ14" s="351"/>
      <c r="AK14" s="351"/>
      <c r="AL14" s="351"/>
      <c r="AM14" s="276">
        <f t="shared" si="6"/>
        <v>0</v>
      </c>
    </row>
    <row r="15" spans="1:48" x14ac:dyDescent="0.25">
      <c r="A15" s="76" t="s">
        <v>312</v>
      </c>
      <c r="B15" s="76" t="s">
        <v>35</v>
      </c>
      <c r="C15" s="76" t="s">
        <v>468</v>
      </c>
      <c r="D15" s="71">
        <v>5</v>
      </c>
      <c r="E15" s="71">
        <v>231</v>
      </c>
      <c r="F15" s="71" t="s">
        <v>36</v>
      </c>
      <c r="G15" s="252">
        <v>1013082</v>
      </c>
      <c r="H15" s="76" t="s">
        <v>1392</v>
      </c>
      <c r="I15" s="76" t="s">
        <v>62</v>
      </c>
      <c r="J15" s="351"/>
      <c r="K15" s="351">
        <v>40000</v>
      </c>
      <c r="L15" s="101">
        <v>0</v>
      </c>
      <c r="M15" s="101">
        <f t="shared" si="4"/>
        <v>40000</v>
      </c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101">
        <f t="shared" si="1"/>
        <v>0</v>
      </c>
      <c r="AA15" s="101">
        <f t="shared" si="2"/>
        <v>40000</v>
      </c>
      <c r="AB15" s="101">
        <f t="shared" si="5"/>
        <v>40000</v>
      </c>
      <c r="AC15" s="351"/>
      <c r="AD15" s="351"/>
      <c r="AE15" s="101">
        <f t="shared" si="3"/>
        <v>0</v>
      </c>
      <c r="AF15" s="351"/>
      <c r="AG15" s="351"/>
      <c r="AH15" s="351"/>
      <c r="AI15" s="101">
        <v>40000</v>
      </c>
      <c r="AJ15" s="351"/>
      <c r="AK15" s="351"/>
      <c r="AL15" s="351"/>
      <c r="AM15" s="276">
        <f t="shared" si="6"/>
        <v>0</v>
      </c>
    </row>
    <row r="16" spans="1:48" x14ac:dyDescent="0.25">
      <c r="A16" s="76" t="s">
        <v>422</v>
      </c>
      <c r="B16" s="76" t="s">
        <v>35</v>
      </c>
      <c r="C16" s="76" t="s">
        <v>468</v>
      </c>
      <c r="D16" s="71">
        <v>5</v>
      </c>
      <c r="E16" s="71">
        <v>231</v>
      </c>
      <c r="F16" s="71" t="s">
        <v>36</v>
      </c>
      <c r="G16" s="252">
        <v>1013083</v>
      </c>
      <c r="H16" s="252" t="s">
        <v>1393</v>
      </c>
      <c r="I16" s="252" t="s">
        <v>62</v>
      </c>
      <c r="J16" s="252"/>
      <c r="K16" s="101">
        <v>73000</v>
      </c>
      <c r="L16" s="101">
        <v>0</v>
      </c>
      <c r="M16" s="101">
        <f t="shared" si="4"/>
        <v>73000</v>
      </c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101">
        <f t="shared" si="1"/>
        <v>0</v>
      </c>
      <c r="AA16" s="101">
        <f t="shared" si="2"/>
        <v>73000</v>
      </c>
      <c r="AB16" s="101">
        <f t="shared" si="5"/>
        <v>73000</v>
      </c>
      <c r="AC16" s="252"/>
      <c r="AD16" s="252"/>
      <c r="AE16" s="101">
        <f t="shared" si="3"/>
        <v>0</v>
      </c>
      <c r="AF16" s="252"/>
      <c r="AG16" s="252"/>
      <c r="AH16" s="252"/>
      <c r="AI16" s="101">
        <v>73000</v>
      </c>
      <c r="AJ16" s="252"/>
      <c r="AK16" s="252"/>
      <c r="AL16" s="252"/>
      <c r="AM16" s="276">
        <f t="shared" si="6"/>
        <v>0</v>
      </c>
    </row>
    <row r="17" spans="1:39" x14ac:dyDescent="0.25">
      <c r="A17" s="76" t="s">
        <v>422</v>
      </c>
      <c r="B17" s="76" t="s">
        <v>35</v>
      </c>
      <c r="C17" s="76" t="s">
        <v>468</v>
      </c>
      <c r="D17" s="71">
        <v>5</v>
      </c>
      <c r="E17" s="71">
        <v>231</v>
      </c>
      <c r="F17" s="71" t="s">
        <v>36</v>
      </c>
      <c r="G17" s="252">
        <v>1013084</v>
      </c>
      <c r="H17" s="252" t="s">
        <v>1394</v>
      </c>
      <c r="I17" s="252" t="s">
        <v>62</v>
      </c>
      <c r="J17" s="252"/>
      <c r="K17" s="101">
        <v>83000</v>
      </c>
      <c r="L17" s="101">
        <v>0</v>
      </c>
      <c r="M17" s="101">
        <f t="shared" si="4"/>
        <v>83000</v>
      </c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101">
        <f t="shared" si="1"/>
        <v>0</v>
      </c>
      <c r="AA17" s="101">
        <f t="shared" si="2"/>
        <v>83000</v>
      </c>
      <c r="AB17" s="101">
        <f t="shared" si="5"/>
        <v>83000</v>
      </c>
      <c r="AC17" s="252"/>
      <c r="AD17" s="252"/>
      <c r="AE17" s="101">
        <f t="shared" si="3"/>
        <v>0</v>
      </c>
      <c r="AF17" s="252"/>
      <c r="AG17" s="252"/>
      <c r="AH17" s="252"/>
      <c r="AI17" s="101">
        <v>83000</v>
      </c>
      <c r="AJ17" s="252"/>
      <c r="AK17" s="252"/>
      <c r="AL17" s="252"/>
      <c r="AM17" s="276">
        <f t="shared" si="6"/>
        <v>0</v>
      </c>
    </row>
    <row r="18" spans="1:39" x14ac:dyDescent="0.25">
      <c r="A18" s="76" t="s">
        <v>422</v>
      </c>
      <c r="B18" s="76" t="s">
        <v>35</v>
      </c>
      <c r="C18" s="76" t="s">
        <v>468</v>
      </c>
      <c r="D18" s="71">
        <v>5</v>
      </c>
      <c r="E18" s="71">
        <v>231</v>
      </c>
      <c r="F18" s="71" t="s">
        <v>36</v>
      </c>
      <c r="G18" s="252">
        <v>1013085</v>
      </c>
      <c r="H18" s="252" t="s">
        <v>1395</v>
      </c>
      <c r="I18" s="252" t="s">
        <v>62</v>
      </c>
      <c r="J18" s="252"/>
      <c r="K18" s="101">
        <v>264000</v>
      </c>
      <c r="L18" s="101">
        <v>0</v>
      </c>
      <c r="M18" s="101">
        <f t="shared" si="4"/>
        <v>264000</v>
      </c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101">
        <f t="shared" si="1"/>
        <v>0</v>
      </c>
      <c r="AA18" s="101">
        <f t="shared" si="2"/>
        <v>264000</v>
      </c>
      <c r="AB18" s="101">
        <f t="shared" si="5"/>
        <v>264000</v>
      </c>
      <c r="AC18" s="252"/>
      <c r="AD18" s="252"/>
      <c r="AE18" s="101">
        <f t="shared" si="3"/>
        <v>0</v>
      </c>
      <c r="AF18" s="252"/>
      <c r="AG18" s="252"/>
      <c r="AH18" s="252"/>
      <c r="AI18" s="101">
        <v>264000</v>
      </c>
      <c r="AJ18" s="252"/>
      <c r="AK18" s="252"/>
      <c r="AL18" s="252"/>
      <c r="AM18" s="276">
        <f t="shared" si="6"/>
        <v>0</v>
      </c>
    </row>
    <row r="19" spans="1:39" x14ac:dyDescent="0.25">
      <c r="A19" s="76" t="s">
        <v>422</v>
      </c>
      <c r="B19" s="76" t="s">
        <v>35</v>
      </c>
      <c r="C19" s="76" t="s">
        <v>468</v>
      </c>
      <c r="D19" s="71">
        <v>5</v>
      </c>
      <c r="E19" s="71">
        <v>231</v>
      </c>
      <c r="F19" s="71" t="s">
        <v>36</v>
      </c>
      <c r="G19" s="252">
        <v>1013086</v>
      </c>
      <c r="H19" s="252" t="s">
        <v>1396</v>
      </c>
      <c r="I19" s="252" t="s">
        <v>62</v>
      </c>
      <c r="J19" s="252"/>
      <c r="K19" s="101">
        <v>64000</v>
      </c>
      <c r="L19" s="101">
        <v>0</v>
      </c>
      <c r="M19" s="101">
        <f t="shared" si="4"/>
        <v>64000</v>
      </c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101">
        <f t="shared" si="1"/>
        <v>0</v>
      </c>
      <c r="AA19" s="101">
        <f t="shared" si="2"/>
        <v>64000</v>
      </c>
      <c r="AB19" s="101">
        <f t="shared" si="5"/>
        <v>64000</v>
      </c>
      <c r="AC19" s="252"/>
      <c r="AD19" s="252"/>
      <c r="AE19" s="101">
        <f t="shared" si="3"/>
        <v>0</v>
      </c>
      <c r="AF19" s="252"/>
      <c r="AG19" s="252"/>
      <c r="AH19" s="252"/>
      <c r="AI19" s="101">
        <v>64000</v>
      </c>
      <c r="AJ19" s="252"/>
      <c r="AK19" s="252"/>
      <c r="AL19" s="252"/>
      <c r="AM19" s="276">
        <f t="shared" si="6"/>
        <v>0</v>
      </c>
    </row>
    <row r="20" spans="1:39" x14ac:dyDescent="0.25">
      <c r="A20" s="76" t="s">
        <v>422</v>
      </c>
      <c r="B20" s="76" t="s">
        <v>35</v>
      </c>
      <c r="C20" s="76" t="s">
        <v>468</v>
      </c>
      <c r="D20" s="71">
        <v>5</v>
      </c>
      <c r="E20" s="71">
        <v>231</v>
      </c>
      <c r="F20" s="71" t="s">
        <v>36</v>
      </c>
      <c r="G20" s="252">
        <v>1013087</v>
      </c>
      <c r="H20" s="252" t="s">
        <v>1397</v>
      </c>
      <c r="I20" s="252" t="s">
        <v>62</v>
      </c>
      <c r="J20" s="252"/>
      <c r="K20" s="101">
        <v>16000</v>
      </c>
      <c r="L20" s="101">
        <v>0</v>
      </c>
      <c r="M20" s="101">
        <f t="shared" si="4"/>
        <v>16000</v>
      </c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101">
        <f t="shared" si="1"/>
        <v>0</v>
      </c>
      <c r="AA20" s="101">
        <f t="shared" si="2"/>
        <v>16000</v>
      </c>
      <c r="AB20" s="101">
        <f t="shared" si="5"/>
        <v>16000</v>
      </c>
      <c r="AC20" s="252"/>
      <c r="AD20" s="252"/>
      <c r="AE20" s="101">
        <f t="shared" si="3"/>
        <v>0</v>
      </c>
      <c r="AF20" s="252"/>
      <c r="AG20" s="252"/>
      <c r="AH20" s="252"/>
      <c r="AI20" s="101">
        <v>16000</v>
      </c>
      <c r="AJ20" s="252"/>
      <c r="AK20" s="252"/>
      <c r="AL20" s="252"/>
      <c r="AM20" s="276">
        <f t="shared" si="6"/>
        <v>0</v>
      </c>
    </row>
    <row r="21" spans="1:39" x14ac:dyDescent="0.25">
      <c r="A21" s="76" t="s">
        <v>676</v>
      </c>
      <c r="B21" s="76" t="s">
        <v>35</v>
      </c>
      <c r="C21" s="76" t="s">
        <v>468</v>
      </c>
      <c r="D21" s="71">
        <v>5</v>
      </c>
      <c r="E21" s="71">
        <v>231</v>
      </c>
      <c r="F21" s="71" t="s">
        <v>36</v>
      </c>
      <c r="G21" s="252">
        <v>1011461</v>
      </c>
      <c r="H21" s="252" t="s">
        <v>1398</v>
      </c>
      <c r="I21" s="76" t="s">
        <v>189</v>
      </c>
      <c r="J21" s="76"/>
      <c r="K21" s="101">
        <v>2000000</v>
      </c>
      <c r="L21" s="101">
        <v>0</v>
      </c>
      <c r="M21" s="101">
        <f t="shared" si="4"/>
        <v>2000000</v>
      </c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101">
        <f t="shared" si="1"/>
        <v>0</v>
      </c>
      <c r="AA21" s="101">
        <f t="shared" si="2"/>
        <v>2000000</v>
      </c>
      <c r="AB21" s="101">
        <f t="shared" si="5"/>
        <v>2000000</v>
      </c>
      <c r="AC21" s="76"/>
      <c r="AD21" s="76"/>
      <c r="AE21" s="101">
        <f t="shared" si="3"/>
        <v>0</v>
      </c>
      <c r="AF21" s="76"/>
      <c r="AG21" s="76"/>
      <c r="AH21" s="76"/>
      <c r="AI21" s="101">
        <v>2000000</v>
      </c>
      <c r="AJ21" s="101"/>
      <c r="AK21" s="101"/>
      <c r="AL21" s="76"/>
      <c r="AM21" s="276">
        <f t="shared" si="6"/>
        <v>0</v>
      </c>
    </row>
    <row r="22" spans="1:39" x14ac:dyDescent="0.25">
      <c r="A22" s="236" t="s">
        <v>1087</v>
      </c>
      <c r="B22" s="76" t="s">
        <v>35</v>
      </c>
      <c r="C22" s="76" t="s">
        <v>468</v>
      </c>
      <c r="D22" s="71">
        <v>5</v>
      </c>
      <c r="E22" s="71">
        <v>231</v>
      </c>
      <c r="F22" s="71" t="s">
        <v>36</v>
      </c>
      <c r="G22" s="286">
        <v>1013088</v>
      </c>
      <c r="H22" s="76" t="s">
        <v>1399</v>
      </c>
      <c r="I22" s="76" t="s">
        <v>41</v>
      </c>
      <c r="J22" s="286"/>
      <c r="K22" s="101">
        <v>300000</v>
      </c>
      <c r="L22" s="101">
        <v>0</v>
      </c>
      <c r="M22" s="101">
        <f t="shared" si="4"/>
        <v>300000</v>
      </c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101">
        <f t="shared" si="1"/>
        <v>0</v>
      </c>
      <c r="AA22" s="101">
        <f t="shared" si="2"/>
        <v>300000</v>
      </c>
      <c r="AB22" s="101">
        <f t="shared" si="5"/>
        <v>300000</v>
      </c>
      <c r="AC22" s="286"/>
      <c r="AD22" s="286"/>
      <c r="AE22" s="101">
        <f t="shared" si="3"/>
        <v>0</v>
      </c>
      <c r="AF22" s="286"/>
      <c r="AG22" s="286"/>
      <c r="AH22" s="286"/>
      <c r="AI22" s="101">
        <v>300000</v>
      </c>
      <c r="AJ22" s="286"/>
      <c r="AK22" s="286"/>
      <c r="AL22" s="286"/>
      <c r="AM22" s="276">
        <f t="shared" si="6"/>
        <v>0</v>
      </c>
    </row>
    <row r="23" spans="1:39" x14ac:dyDescent="0.25">
      <c r="A23" s="236" t="s">
        <v>1087</v>
      </c>
      <c r="B23" s="76" t="s">
        <v>35</v>
      </c>
      <c r="C23" s="76" t="s">
        <v>468</v>
      </c>
      <c r="D23" s="71">
        <v>5</v>
      </c>
      <c r="E23" s="71">
        <v>231</v>
      </c>
      <c r="F23" s="71" t="s">
        <v>36</v>
      </c>
      <c r="G23" s="286">
        <v>1013089</v>
      </c>
      <c r="H23" s="76" t="s">
        <v>1400</v>
      </c>
      <c r="I23" s="76" t="s">
        <v>56</v>
      </c>
      <c r="J23" s="286"/>
      <c r="K23" s="101">
        <v>700000</v>
      </c>
      <c r="L23" s="101">
        <v>0</v>
      </c>
      <c r="M23" s="101">
        <f t="shared" si="4"/>
        <v>700000</v>
      </c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101">
        <f t="shared" si="1"/>
        <v>0</v>
      </c>
      <c r="AA23" s="101">
        <f t="shared" si="2"/>
        <v>700000</v>
      </c>
      <c r="AB23" s="101">
        <f t="shared" si="5"/>
        <v>700000</v>
      </c>
      <c r="AC23" s="286"/>
      <c r="AD23" s="286"/>
      <c r="AE23" s="101">
        <f t="shared" si="3"/>
        <v>0</v>
      </c>
      <c r="AF23" s="286"/>
      <c r="AG23" s="286"/>
      <c r="AH23" s="286"/>
      <c r="AI23" s="101">
        <v>700000</v>
      </c>
      <c r="AJ23" s="286"/>
      <c r="AK23" s="286"/>
      <c r="AL23" s="286"/>
      <c r="AM23" s="276">
        <f t="shared" si="6"/>
        <v>0</v>
      </c>
    </row>
  </sheetData>
  <autoFilter ref="A3:AV23"/>
  <mergeCells count="1">
    <mergeCell ref="A1:H1"/>
  </mergeCells>
  <conditionalFormatting sqref="AE4:AE23">
    <cfRule type="cellIs" dxfId="3" priority="45" operator="lessThan">
      <formula>0</formula>
    </cfRule>
  </conditionalFormatting>
  <conditionalFormatting sqref="AF4:AF10">
    <cfRule type="cellIs" dxfId="2" priority="33" operator="greaterThan">
      <formula>$Z4</formula>
    </cfRule>
  </conditionalFormatting>
  <pageMargins left="0.7" right="0.7" top="0.75" bottom="0.75" header="0.3" footer="0.3"/>
  <pageSetup orientation="portrait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BF4"/>
  <sheetViews>
    <sheetView workbookViewId="0">
      <selection activeCell="A4" sqref="A4:IV4"/>
    </sheetView>
  </sheetViews>
  <sheetFormatPr defaultRowHeight="15" outlineLevelCol="1" x14ac:dyDescent="0.25"/>
  <cols>
    <col min="1" max="1" width="14.5703125" customWidth="1"/>
    <col min="2" max="2" width="16.140625" customWidth="1"/>
    <col min="3" max="3" width="12.28515625" customWidth="1"/>
    <col min="4" max="4" width="6.42578125" customWidth="1"/>
    <col min="5" max="5" width="7.7109375" customWidth="1"/>
    <col min="8" max="8" width="47.28515625" customWidth="1"/>
    <col min="9" max="9" width="15.7109375" customWidth="1"/>
    <col min="11" max="11" width="16" customWidth="1"/>
    <col min="12" max="12" width="12.140625" customWidth="1"/>
    <col min="13" max="13" width="13" customWidth="1"/>
    <col min="14" max="25" width="9.140625" hidden="1" customWidth="1" outlineLevel="1"/>
    <col min="26" max="26" width="9.28515625" bestFit="1" customWidth="1" collapsed="1"/>
    <col min="27" max="27" width="14.28515625" bestFit="1" customWidth="1"/>
    <col min="28" max="28" width="12" customWidth="1"/>
    <col min="29" max="31" width="9.28515625" hidden="1" customWidth="1"/>
    <col min="32" max="32" width="9.28515625" bestFit="1" customWidth="1"/>
    <col min="33" max="33" width="9.28515625" hidden="1" customWidth="1"/>
    <col min="34" max="34" width="9.28515625" bestFit="1" customWidth="1"/>
    <col min="35" max="35" width="12.140625" customWidth="1"/>
    <col min="36" max="37" width="11" customWidth="1"/>
    <col min="38" max="38" width="20.42578125" customWidth="1"/>
    <col min="39" max="39" width="15.7109375" customWidth="1"/>
  </cols>
  <sheetData>
    <row r="1" spans="1:58" s="123" customFormat="1" ht="15.75" x14ac:dyDescent="0.3">
      <c r="A1" s="680"/>
      <c r="B1" s="680"/>
      <c r="C1" s="680"/>
      <c r="D1" s="680"/>
      <c r="E1" s="680"/>
      <c r="F1" s="680"/>
      <c r="G1" s="680"/>
      <c r="H1" s="681"/>
      <c r="I1" s="1"/>
      <c r="J1" s="2"/>
      <c r="K1" s="86">
        <f t="shared" ref="K1:AH1" si="0">SUM(K4:K6)</f>
        <v>2730278660</v>
      </c>
      <c r="L1" s="86">
        <f t="shared" si="0"/>
        <v>0</v>
      </c>
      <c r="M1" s="86">
        <f t="shared" si="0"/>
        <v>2730278660</v>
      </c>
      <c r="N1" s="86">
        <f t="shared" si="0"/>
        <v>0</v>
      </c>
      <c r="O1" s="86">
        <f t="shared" si="0"/>
        <v>0</v>
      </c>
      <c r="P1" s="86">
        <f t="shared" si="0"/>
        <v>0</v>
      </c>
      <c r="Q1" s="86">
        <f t="shared" si="0"/>
        <v>0</v>
      </c>
      <c r="R1" s="86">
        <f t="shared" si="0"/>
        <v>0</v>
      </c>
      <c r="S1" s="86">
        <f t="shared" si="0"/>
        <v>0</v>
      </c>
      <c r="T1" s="86">
        <f t="shared" si="0"/>
        <v>0</v>
      </c>
      <c r="U1" s="86">
        <f t="shared" si="0"/>
        <v>0</v>
      </c>
      <c r="V1" s="86">
        <f t="shared" si="0"/>
        <v>0</v>
      </c>
      <c r="W1" s="86">
        <f t="shared" si="0"/>
        <v>0</v>
      </c>
      <c r="X1" s="86">
        <f t="shared" si="0"/>
        <v>0</v>
      </c>
      <c r="Y1" s="86">
        <f t="shared" si="0"/>
        <v>0</v>
      </c>
      <c r="Z1" s="86">
        <f t="shared" si="0"/>
        <v>0</v>
      </c>
      <c r="AA1" s="86">
        <f t="shared" si="0"/>
        <v>2730278660</v>
      </c>
      <c r="AB1" s="86">
        <f t="shared" si="0"/>
        <v>2730278660</v>
      </c>
      <c r="AC1" s="86">
        <f t="shared" si="0"/>
        <v>0</v>
      </c>
      <c r="AD1" s="86">
        <f t="shared" si="0"/>
        <v>0</v>
      </c>
      <c r="AE1" s="86">
        <f t="shared" si="0"/>
        <v>0</v>
      </c>
      <c r="AF1" s="86">
        <f t="shared" si="0"/>
        <v>0</v>
      </c>
      <c r="AG1" s="86">
        <f t="shared" si="0"/>
        <v>0</v>
      </c>
      <c r="AH1" s="86">
        <f t="shared" si="0"/>
        <v>0</v>
      </c>
      <c r="AI1" s="86">
        <f>SUM(AI4:AI6)</f>
        <v>2730278660</v>
      </c>
      <c r="AJ1" s="86">
        <f>SUM(AJ4:AJ6)</f>
        <v>0</v>
      </c>
      <c r="AK1" s="86">
        <f>SUM(AK4:AK6)</f>
        <v>0</v>
      </c>
      <c r="AL1" s="86">
        <f>SUM(AL4:AL6)</f>
        <v>0</v>
      </c>
      <c r="AM1" s="86">
        <f>SUM(AM4:AM6)</f>
        <v>0</v>
      </c>
      <c r="AN1" s="3"/>
      <c r="AO1" s="3"/>
    </row>
    <row r="3" spans="1:58" s="16" customFormat="1" ht="54" customHeight="1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10</v>
      </c>
      <c r="K3" s="11" t="s">
        <v>1297</v>
      </c>
      <c r="L3" s="11" t="s">
        <v>1298</v>
      </c>
      <c r="M3" s="11" t="s">
        <v>1601</v>
      </c>
      <c r="N3" s="110" t="s">
        <v>12</v>
      </c>
      <c r="O3" s="110" t="s">
        <v>13</v>
      </c>
      <c r="P3" s="110" t="s">
        <v>14</v>
      </c>
      <c r="Q3" s="110" t="s">
        <v>15</v>
      </c>
      <c r="R3" s="110" t="s">
        <v>16</v>
      </c>
      <c r="S3" s="110" t="s">
        <v>17</v>
      </c>
      <c r="T3" s="110" t="s">
        <v>18</v>
      </c>
      <c r="U3" s="110" t="s">
        <v>19</v>
      </c>
      <c r="V3" s="110" t="s">
        <v>20</v>
      </c>
      <c r="W3" s="110" t="s">
        <v>21</v>
      </c>
      <c r="X3" s="110" t="s">
        <v>22</v>
      </c>
      <c r="Y3" s="110" t="s">
        <v>23</v>
      </c>
      <c r="Z3" s="110" t="s">
        <v>1600</v>
      </c>
      <c r="AA3" s="110" t="s">
        <v>24</v>
      </c>
      <c r="AB3" s="110" t="s">
        <v>655</v>
      </c>
      <c r="AC3" s="110" t="s">
        <v>25</v>
      </c>
      <c r="AD3" s="110" t="s">
        <v>26</v>
      </c>
      <c r="AE3" s="110" t="s">
        <v>272</v>
      </c>
      <c r="AF3" s="110" t="s">
        <v>27</v>
      </c>
      <c r="AG3" s="110" t="s">
        <v>28</v>
      </c>
      <c r="AH3" s="110" t="s">
        <v>29</v>
      </c>
      <c r="AI3" s="110" t="s">
        <v>466</v>
      </c>
      <c r="AJ3" s="110" t="s">
        <v>555</v>
      </c>
      <c r="AK3" s="110" t="s">
        <v>1299</v>
      </c>
      <c r="AL3" s="15" t="s">
        <v>30</v>
      </c>
      <c r="AM3" s="81" t="s">
        <v>31</v>
      </c>
      <c r="AN3" s="194"/>
      <c r="AO3" s="194"/>
    </row>
    <row r="4" spans="1:58" s="402" customFormat="1" ht="17.25" customHeight="1" x14ac:dyDescent="0.25">
      <c r="A4" s="98" t="s">
        <v>34</v>
      </c>
      <c r="B4" s="105" t="s">
        <v>39</v>
      </c>
      <c r="C4" s="21" t="s">
        <v>283</v>
      </c>
      <c r="D4" s="99">
        <v>5</v>
      </c>
      <c r="E4" s="99">
        <v>231</v>
      </c>
      <c r="F4" s="237" t="s">
        <v>36</v>
      </c>
      <c r="G4" s="96">
        <v>1012340</v>
      </c>
      <c r="H4" s="21" t="s">
        <v>576</v>
      </c>
      <c r="I4" s="96" t="s">
        <v>373</v>
      </c>
      <c r="J4" s="99"/>
      <c r="K4" s="101">
        <v>2730278660</v>
      </c>
      <c r="L4" s="101">
        <v>0</v>
      </c>
      <c r="M4" s="101">
        <f>AI4</f>
        <v>2730278660</v>
      </c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>
        <f>SUM(N4:Y4)</f>
        <v>0</v>
      </c>
      <c r="AA4" s="101">
        <f>+M4-Z4</f>
        <v>2730278660</v>
      </c>
      <c r="AB4" s="101">
        <f>K4-L4-Z4</f>
        <v>2730278660</v>
      </c>
      <c r="AC4" s="101"/>
      <c r="AD4" s="111"/>
      <c r="AE4" s="101">
        <f>+Z4-AD4</f>
        <v>0</v>
      </c>
      <c r="AF4" s="101"/>
      <c r="AG4" s="101"/>
      <c r="AH4" s="106"/>
      <c r="AI4" s="101">
        <v>2730278660</v>
      </c>
      <c r="AJ4" s="101">
        <v>0</v>
      </c>
      <c r="AK4" s="101">
        <v>0</v>
      </c>
      <c r="AL4" s="93"/>
      <c r="AM4" s="276">
        <f>K4-L4-AI4-AJ4-AK4</f>
        <v>0</v>
      </c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</row>
  </sheetData>
  <mergeCells count="1">
    <mergeCell ref="A1:H1"/>
  </mergeCells>
  <conditionalFormatting sqref="AE4">
    <cfRule type="cellIs" dxfId="1" priority="2" operator="lessThan">
      <formula>0</formula>
    </cfRule>
  </conditionalFormatting>
  <conditionalFormatting sqref="AF4">
    <cfRule type="cellIs" dxfId="0" priority="1" operator="greaterThan">
      <formula>$Z4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te prapamb te paperf buxhet(2)</vt:lpstr>
      <vt:lpstr>FZHR 2020</vt:lpstr>
      <vt:lpstr>Donator- kushtez-financ te huaj</vt:lpstr>
      <vt:lpstr>Kushtez-financ huaja</vt:lpstr>
      <vt:lpstr>Permbledhese</vt:lpstr>
      <vt:lpstr>Total</vt:lpstr>
      <vt:lpstr>Aparati</vt:lpstr>
      <vt:lpstr>Organet Ekzekutive,Legjisla_011</vt:lpstr>
      <vt:lpstr>Sherbime Policore 031</vt:lpstr>
      <vt:lpstr>Mbrojtja nga Zjarri 032</vt:lpstr>
      <vt:lpstr>Ceshtje te pergj ekonomike 041</vt:lpstr>
      <vt:lpstr>Bujqesia,pyjet,gjuetia 042</vt:lpstr>
      <vt:lpstr>Rrjeti Rrugor 045</vt:lpstr>
      <vt:lpstr>Transporti 04570</vt:lpstr>
      <vt:lpstr>Urbanistika 061</vt:lpstr>
      <vt:lpstr>Zhvillimi i Komunitetit 062</vt:lpstr>
      <vt:lpstr>Programet e zhvillimit 06210</vt:lpstr>
      <vt:lpstr>Rekreative dhe Sportit 081</vt:lpstr>
      <vt:lpstr>Sherbime Kulturore 082</vt:lpstr>
      <vt:lpstr>Arsimi Baze &amp; Parashkollor 091</vt:lpstr>
      <vt:lpstr>Arsimi Parauniversitar 092</vt:lpstr>
      <vt:lpstr>Familje dhe Femijet 104</vt:lpstr>
      <vt:lpstr>Strehimi Social 106</vt:lpstr>
      <vt:lpstr>Total!Print_Area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Prishila Ciba</dc:creator>
  <cp:lastModifiedBy>Arba Isaj</cp:lastModifiedBy>
  <cp:lastPrinted>2024-12-20T09:17:59Z</cp:lastPrinted>
  <dcterms:created xsi:type="dcterms:W3CDTF">2019-06-10T08:21:34Z</dcterms:created>
  <dcterms:modified xsi:type="dcterms:W3CDTF">2024-12-20T09:41:20Z</dcterms:modified>
</cp:coreProperties>
</file>